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c621747e81d253d/Formation Excel/Test/"/>
    </mc:Choice>
  </mc:AlternateContent>
  <xr:revisionPtr revIDLastSave="0" documentId="8_{11842975-D3B0-4C2A-8A72-7A2C2D245A7F}" xr6:coauthVersionLast="44" xr6:coauthVersionMax="44" xr10:uidLastSave="{00000000-0000-0000-0000-000000000000}"/>
  <bookViews>
    <workbookView xWindow="-120" yWindow="-120" windowWidth="29040" windowHeight="15840" tabRatio="876" activeTab="7" xr2:uid="{91FF74E3-1B98-4A6A-9041-E1E40EED45C0}"/>
  </bookViews>
  <sheets>
    <sheet name="Récap boissons" sheetId="24" r:id="rId1"/>
    <sheet name="Stock boissons" sheetId="25" r:id="rId2"/>
    <sheet name="TCD (boissons)" sheetId="27" r:id="rId3"/>
    <sheet name="Graphique (boissons)" sheetId="28" r:id="rId4"/>
    <sheet name="Récap snack" sheetId="30" r:id="rId5"/>
    <sheet name="Stock snack" sheetId="29" r:id="rId6"/>
    <sheet name="TCD (snack)" sheetId="32" r:id="rId7"/>
    <sheet name="Graphique (snack)" sheetId="33" r:id="rId8"/>
    <sheet name="Feuil1" sheetId="1" r:id="rId9"/>
    <sheet name="PERRIER" sheetId="2" state="hidden" r:id="rId10"/>
    <sheet name="COCA" sheetId="3" state="hidden" r:id="rId11"/>
    <sheet name="COCA 0" sheetId="4" state="hidden" r:id="rId12"/>
    <sheet name="ORANG." sheetId="5" state="hidden" r:id="rId13"/>
    <sheet name="FUZETEA" sheetId="6" state="hidden" r:id="rId14"/>
    <sheet name="VITTEL 50CL" sheetId="7" state="hidden" r:id="rId15"/>
    <sheet name="VITTEL 1L" sheetId="8" state="hidden" r:id="rId16"/>
    <sheet name="SAN P. 50CL" sheetId="9" state="hidden" r:id="rId17"/>
    <sheet name="SAN P. 1L" sheetId="10" state="hidden" r:id="rId18"/>
    <sheet name="ANANAS" sheetId="11" state="hidden" r:id="rId19"/>
    <sheet name="ACE" sheetId="12" state="hidden" r:id="rId20"/>
    <sheet name="ORANGE" sheetId="13" state="hidden" r:id="rId21"/>
    <sheet name="POMME" sheetId="14" state="hidden" r:id="rId22"/>
    <sheet name="TOMATE" sheetId="15" state="hidden" r:id="rId23"/>
    <sheet name="MACQUELINE" sheetId="16" state="hidden" r:id="rId24"/>
    <sheet name="ARCINS" sheetId="17" state="hidden" r:id="rId25"/>
    <sheet name="AUBRADE" sheetId="18" state="hidden" r:id="rId26"/>
    <sheet name="FERRANDE" sheetId="19" state="hidden" r:id="rId27"/>
    <sheet name="CAFE" sheetId="22" state="hidden" r:id="rId28"/>
    <sheet name="HEINEKEIN" sheetId="20" state="hidden" r:id="rId29"/>
    <sheet name="PRESSION" sheetId="23" state="hidden" r:id="rId30"/>
  </sheets>
  <definedNames>
    <definedName name="_xlnm._FilterDatabase" localSheetId="0" hidden="1">'Récap boissons'!$A$1:$G$1999</definedName>
    <definedName name="L_Boissons" localSheetId="7">T_Boissons[Boissons]</definedName>
    <definedName name="L_Boissons" localSheetId="4">T_Boissons[Boissons]</definedName>
    <definedName name="L_Boissons" localSheetId="6">T_Boissons[Boissons]</definedName>
    <definedName name="L_Boissons">T_Boissons[Boissons]</definedName>
    <definedName name="L_CodeBoissons">T_Boissons[Code]</definedName>
    <definedName name="L_CodeSnack">T_Snack[Code]</definedName>
    <definedName name="L_Snack" localSheetId="7">T_Snack[Snack]</definedName>
    <definedName name="L_Snack" localSheetId="4">T_Snack[Snack]</definedName>
    <definedName name="L_Snack" localSheetId="6">T_Snack[Snack]</definedName>
    <definedName name="L_Snack">T_Snack[Snack]</definedName>
  </definedNames>
  <calcPr calcId="191029" concurrentCalc="0"/>
  <pivotCaches>
    <pivotCache cacheId="29" r:id="rId31"/>
    <pivotCache cacheId="32" r:id="rId3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29" l="1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2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C5" i="25"/>
  <c r="C4" i="25"/>
  <c r="C3" i="25"/>
  <c r="B2" i="24"/>
  <c r="B3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B107" i="24"/>
  <c r="B108" i="24"/>
  <c r="B109" i="24"/>
  <c r="B110" i="24"/>
  <c r="B111" i="24"/>
  <c r="B112" i="24"/>
  <c r="B113" i="24"/>
  <c r="B114" i="24"/>
  <c r="B115" i="24"/>
  <c r="B116" i="24"/>
  <c r="B117" i="24"/>
  <c r="B118" i="24"/>
  <c r="B119" i="24"/>
  <c r="B120" i="24"/>
  <c r="B121" i="24"/>
  <c r="B122" i="24"/>
  <c r="B123" i="24"/>
  <c r="B124" i="24"/>
  <c r="B125" i="24"/>
  <c r="B126" i="24"/>
  <c r="B127" i="24"/>
  <c r="B128" i="24"/>
  <c r="B129" i="24"/>
  <c r="B130" i="24"/>
  <c r="B131" i="24"/>
  <c r="B132" i="24"/>
  <c r="B133" i="24"/>
  <c r="B134" i="24"/>
  <c r="B135" i="24"/>
  <c r="B136" i="24"/>
  <c r="B137" i="24"/>
  <c r="B138" i="24"/>
  <c r="B139" i="24"/>
  <c r="B140" i="24"/>
  <c r="B141" i="24"/>
  <c r="B142" i="24"/>
  <c r="B143" i="24"/>
  <c r="B144" i="24"/>
  <c r="B145" i="24"/>
  <c r="B146" i="24"/>
  <c r="B147" i="24"/>
  <c r="B148" i="24"/>
  <c r="B149" i="24"/>
  <c r="B150" i="24"/>
  <c r="B151" i="24"/>
  <c r="B152" i="24"/>
  <c r="B153" i="24"/>
  <c r="B154" i="24"/>
  <c r="B155" i="24"/>
  <c r="B156" i="24"/>
  <c r="B157" i="24"/>
  <c r="B158" i="24"/>
  <c r="B159" i="24"/>
  <c r="B160" i="24"/>
  <c r="B161" i="24"/>
  <c r="B162" i="24"/>
  <c r="B163" i="24"/>
  <c r="B164" i="24"/>
  <c r="B165" i="24"/>
  <c r="B166" i="24"/>
  <c r="B167" i="24"/>
  <c r="B168" i="24"/>
  <c r="B169" i="24"/>
  <c r="B170" i="24"/>
  <c r="B171" i="24"/>
  <c r="B172" i="24"/>
  <c r="B173" i="24"/>
  <c r="B174" i="24"/>
  <c r="B175" i="24"/>
  <c r="B176" i="24"/>
  <c r="B177" i="24"/>
  <c r="B178" i="24"/>
  <c r="B179" i="24"/>
  <c r="B180" i="24"/>
  <c r="B181" i="24"/>
  <c r="B182" i="24"/>
  <c r="B183" i="24"/>
  <c r="B184" i="24"/>
  <c r="B185" i="24"/>
  <c r="B186" i="24"/>
  <c r="B187" i="24"/>
  <c r="B188" i="24"/>
  <c r="B189" i="24"/>
  <c r="B190" i="24"/>
  <c r="B191" i="24"/>
  <c r="B192" i="24"/>
  <c r="B193" i="24"/>
  <c r="B194" i="24"/>
  <c r="B195" i="24"/>
  <c r="B196" i="24"/>
  <c r="B197" i="24"/>
  <c r="B198" i="24"/>
  <c r="B199" i="24"/>
  <c r="B200" i="24"/>
  <c r="B201" i="24"/>
  <c r="B202" i="24"/>
  <c r="B203" i="24"/>
  <c r="B204" i="24"/>
  <c r="B205" i="24"/>
  <c r="B206" i="24"/>
  <c r="B207" i="24"/>
  <c r="B208" i="24"/>
  <c r="B209" i="24"/>
  <c r="B210" i="24"/>
  <c r="B211" i="24"/>
  <c r="B212" i="24"/>
  <c r="B213" i="24"/>
  <c r="B214" i="24"/>
  <c r="B215" i="24"/>
  <c r="B216" i="24"/>
  <c r="B217" i="24"/>
  <c r="B218" i="24"/>
  <c r="B219" i="24"/>
  <c r="B220" i="24"/>
  <c r="B221" i="24"/>
  <c r="B222" i="24"/>
  <c r="B223" i="24"/>
  <c r="B224" i="24"/>
  <c r="B225" i="24"/>
  <c r="B226" i="24"/>
  <c r="B227" i="24"/>
  <c r="B228" i="24"/>
  <c r="B229" i="24"/>
  <c r="B230" i="24"/>
  <c r="B231" i="24"/>
  <c r="B232" i="24"/>
  <c r="B233" i="24"/>
  <c r="B234" i="24"/>
  <c r="B235" i="24"/>
  <c r="B236" i="24"/>
  <c r="B237" i="24"/>
  <c r="B238" i="24"/>
  <c r="B239" i="24"/>
  <c r="B240" i="24"/>
  <c r="B241" i="24"/>
  <c r="B242" i="24"/>
  <c r="B243" i="24"/>
  <c r="B244" i="24"/>
  <c r="B245" i="24"/>
  <c r="B246" i="24"/>
  <c r="B247" i="24"/>
  <c r="B248" i="24"/>
  <c r="B249" i="24"/>
  <c r="B250" i="24"/>
  <c r="B251" i="24"/>
  <c r="B252" i="24"/>
  <c r="B253" i="24"/>
  <c r="B254" i="24"/>
  <c r="B255" i="24"/>
  <c r="B256" i="24"/>
  <c r="B257" i="24"/>
  <c r="B258" i="24"/>
  <c r="B259" i="24"/>
  <c r="B260" i="24"/>
  <c r="B261" i="24"/>
  <c r="B262" i="24"/>
  <c r="B263" i="24"/>
  <c r="B264" i="24"/>
  <c r="B265" i="24"/>
  <c r="B266" i="24"/>
  <c r="B267" i="24"/>
  <c r="B268" i="24"/>
  <c r="B269" i="24"/>
  <c r="B270" i="24"/>
  <c r="B271" i="24"/>
  <c r="B272" i="24"/>
  <c r="B273" i="24"/>
  <c r="B274" i="24"/>
  <c r="B275" i="24"/>
  <c r="B276" i="24"/>
  <c r="B277" i="24"/>
  <c r="B278" i="24"/>
  <c r="B279" i="24"/>
  <c r="B280" i="24"/>
  <c r="B281" i="24"/>
  <c r="B282" i="24"/>
  <c r="B283" i="24"/>
  <c r="B284" i="24"/>
  <c r="B285" i="24"/>
  <c r="B286" i="24"/>
  <c r="B287" i="24"/>
  <c r="B288" i="24"/>
  <c r="B289" i="24"/>
  <c r="B290" i="24"/>
  <c r="B291" i="24"/>
  <c r="B292" i="24"/>
  <c r="B293" i="24"/>
  <c r="B294" i="24"/>
  <c r="B295" i="24"/>
  <c r="B296" i="24"/>
  <c r="B297" i="24"/>
  <c r="B298" i="24"/>
  <c r="B299" i="24"/>
  <c r="B300" i="24"/>
  <c r="B301" i="24"/>
  <c r="B302" i="24"/>
  <c r="B303" i="24"/>
  <c r="B304" i="24"/>
  <c r="B305" i="24"/>
  <c r="B306" i="24"/>
  <c r="B307" i="24"/>
  <c r="B308" i="24"/>
  <c r="B309" i="24"/>
  <c r="B310" i="24"/>
  <c r="B311" i="24"/>
  <c r="B312" i="24"/>
  <c r="B313" i="24"/>
  <c r="B314" i="24"/>
  <c r="B315" i="24"/>
  <c r="B316" i="24"/>
  <c r="B317" i="24"/>
  <c r="B318" i="24"/>
  <c r="B319" i="24"/>
  <c r="B320" i="24"/>
  <c r="B321" i="24"/>
  <c r="B322" i="24"/>
  <c r="B323" i="24"/>
  <c r="B324" i="24"/>
  <c r="B325" i="24"/>
  <c r="B326" i="24"/>
  <c r="B327" i="24"/>
  <c r="B328" i="24"/>
  <c r="B329" i="24"/>
  <c r="B330" i="24"/>
  <c r="B331" i="24"/>
  <c r="B332" i="24"/>
  <c r="B333" i="24"/>
  <c r="B334" i="24"/>
  <c r="B335" i="24"/>
  <c r="B336" i="24"/>
  <c r="B337" i="24"/>
  <c r="B338" i="24"/>
  <c r="B339" i="24"/>
  <c r="B340" i="24"/>
  <c r="B341" i="24"/>
  <c r="B342" i="24"/>
  <c r="B343" i="24"/>
  <c r="B344" i="24"/>
  <c r="B345" i="24"/>
  <c r="B346" i="24"/>
  <c r="B347" i="24"/>
  <c r="B348" i="24"/>
  <c r="B349" i="24"/>
  <c r="B350" i="24"/>
  <c r="B351" i="24"/>
  <c r="B352" i="24"/>
  <c r="B353" i="24"/>
  <c r="B354" i="24"/>
  <c r="B355" i="24"/>
  <c r="B356" i="24"/>
  <c r="B357" i="24"/>
  <c r="B358" i="24"/>
  <c r="B359" i="24"/>
  <c r="B360" i="24"/>
  <c r="B361" i="24"/>
  <c r="B362" i="24"/>
  <c r="B363" i="24"/>
  <c r="B364" i="24"/>
  <c r="B365" i="24"/>
  <c r="B366" i="24"/>
  <c r="B367" i="24"/>
  <c r="B368" i="24"/>
  <c r="B369" i="24"/>
  <c r="B370" i="24"/>
  <c r="B371" i="24"/>
  <c r="B372" i="24"/>
  <c r="B373" i="24"/>
  <c r="B374" i="24"/>
  <c r="B375" i="24"/>
  <c r="B376" i="24"/>
  <c r="B377" i="24"/>
  <c r="B378" i="24"/>
  <c r="B379" i="24"/>
  <c r="B380" i="24"/>
  <c r="B381" i="24"/>
  <c r="B382" i="24"/>
  <c r="B383" i="24"/>
  <c r="B384" i="24"/>
  <c r="B385" i="24"/>
  <c r="B386" i="24"/>
  <c r="B387" i="24"/>
  <c r="B388" i="24"/>
  <c r="B389" i="24"/>
  <c r="B390" i="24"/>
  <c r="B391" i="24"/>
  <c r="B392" i="24"/>
  <c r="B393" i="24"/>
  <c r="B394" i="24"/>
  <c r="B395" i="24"/>
  <c r="B396" i="24"/>
  <c r="B397" i="24"/>
  <c r="B398" i="24"/>
  <c r="B399" i="24"/>
  <c r="B400" i="24"/>
  <c r="B401" i="24"/>
  <c r="B402" i="24"/>
  <c r="B403" i="24"/>
  <c r="B404" i="24"/>
  <c r="B405" i="24"/>
  <c r="B406" i="24"/>
  <c r="B407" i="24"/>
  <c r="B408" i="24"/>
  <c r="B409" i="24"/>
  <c r="B410" i="24"/>
  <c r="B411" i="24"/>
  <c r="B412" i="24"/>
  <c r="B413" i="24"/>
  <c r="B414" i="24"/>
  <c r="B415" i="24"/>
  <c r="B416" i="24"/>
  <c r="B417" i="24"/>
  <c r="B418" i="24"/>
  <c r="B419" i="24"/>
  <c r="B420" i="24"/>
  <c r="B421" i="24"/>
  <c r="B422" i="24"/>
  <c r="B423" i="24"/>
  <c r="B424" i="24"/>
  <c r="B425" i="24"/>
  <c r="B426" i="24"/>
  <c r="B427" i="24"/>
  <c r="B428" i="24"/>
  <c r="B429" i="24"/>
  <c r="B430" i="24"/>
  <c r="B431" i="24"/>
  <c r="B432" i="24"/>
  <c r="B433" i="24"/>
  <c r="B434" i="24"/>
  <c r="B435" i="24"/>
  <c r="B436" i="24"/>
  <c r="B437" i="24"/>
  <c r="B438" i="24"/>
  <c r="B439" i="24"/>
  <c r="B440" i="24"/>
  <c r="B441" i="24"/>
  <c r="B442" i="24"/>
  <c r="B443" i="24"/>
  <c r="B444" i="24"/>
  <c r="B445" i="24"/>
  <c r="B446" i="24"/>
  <c r="B447" i="24"/>
  <c r="B448" i="24"/>
  <c r="B449" i="24"/>
  <c r="B450" i="24"/>
  <c r="B451" i="24"/>
  <c r="B452" i="24"/>
  <c r="B453" i="24"/>
  <c r="B454" i="24"/>
  <c r="B455" i="24"/>
  <c r="B456" i="24"/>
  <c r="B457" i="24"/>
  <c r="B458" i="24"/>
  <c r="B459" i="24"/>
  <c r="B460" i="24"/>
  <c r="B461" i="24"/>
  <c r="B462" i="24"/>
  <c r="B463" i="24"/>
  <c r="B464" i="24"/>
  <c r="B465" i="24"/>
  <c r="B466" i="24"/>
  <c r="B467" i="24"/>
  <c r="B468" i="24"/>
  <c r="B469" i="24"/>
  <c r="B470" i="24"/>
  <c r="B471" i="24"/>
  <c r="B472" i="24"/>
  <c r="B473" i="24"/>
  <c r="B474" i="24"/>
  <c r="B475" i="24"/>
  <c r="B476" i="24"/>
  <c r="B477" i="24"/>
  <c r="B478" i="24"/>
  <c r="B479" i="24"/>
  <c r="B480" i="24"/>
  <c r="B481" i="24"/>
  <c r="B482" i="24"/>
  <c r="B483" i="24"/>
  <c r="B484" i="24"/>
  <c r="B485" i="24"/>
  <c r="B486" i="24"/>
  <c r="B487" i="24"/>
  <c r="B488" i="24"/>
  <c r="B489" i="24"/>
  <c r="B490" i="24"/>
  <c r="B491" i="24"/>
  <c r="B492" i="24"/>
  <c r="B493" i="24"/>
  <c r="B494" i="24"/>
  <c r="B495" i="24"/>
  <c r="B496" i="24"/>
  <c r="B497" i="24"/>
  <c r="B498" i="24"/>
  <c r="B499" i="24"/>
  <c r="B500" i="24"/>
  <c r="B501" i="24"/>
  <c r="B502" i="24"/>
  <c r="B503" i="24"/>
  <c r="B504" i="24"/>
  <c r="B505" i="24"/>
  <c r="B506" i="24"/>
  <c r="B507" i="24"/>
  <c r="B508" i="24"/>
  <c r="B509" i="24"/>
  <c r="B510" i="24"/>
  <c r="B511" i="24"/>
  <c r="B512" i="24"/>
  <c r="B513" i="24"/>
  <c r="B514" i="24"/>
  <c r="B515" i="24"/>
  <c r="B516" i="24"/>
  <c r="B517" i="24"/>
  <c r="B518" i="24"/>
  <c r="B519" i="24"/>
  <c r="B520" i="24"/>
  <c r="B521" i="24"/>
  <c r="B522" i="24"/>
  <c r="B523" i="24"/>
  <c r="B524" i="24"/>
  <c r="B525" i="24"/>
  <c r="B526" i="24"/>
  <c r="B527" i="24"/>
  <c r="B528" i="24"/>
  <c r="B529" i="24"/>
  <c r="B530" i="24"/>
  <c r="B531" i="24"/>
  <c r="B532" i="24"/>
  <c r="B533" i="24"/>
  <c r="B534" i="24"/>
  <c r="B535" i="24"/>
  <c r="B536" i="24"/>
  <c r="B537" i="24"/>
  <c r="B538" i="24"/>
  <c r="B539" i="24"/>
  <c r="B540" i="24"/>
  <c r="B541" i="24"/>
  <c r="B542" i="24"/>
  <c r="B543" i="24"/>
  <c r="B544" i="24"/>
  <c r="B545" i="24"/>
  <c r="B546" i="24"/>
  <c r="B547" i="24"/>
  <c r="B548" i="24"/>
  <c r="B549" i="24"/>
  <c r="B550" i="24"/>
  <c r="B551" i="24"/>
  <c r="B552" i="24"/>
  <c r="B553" i="24"/>
  <c r="B554" i="24"/>
  <c r="B555" i="24"/>
  <c r="B556" i="24"/>
  <c r="B557" i="24"/>
  <c r="B558" i="24"/>
  <c r="B559" i="24"/>
  <c r="B560" i="24"/>
  <c r="B561" i="24"/>
  <c r="B562" i="24"/>
  <c r="B563" i="24"/>
  <c r="B564" i="24"/>
  <c r="B565" i="24"/>
  <c r="B566" i="24"/>
  <c r="B567" i="24"/>
  <c r="B568" i="24"/>
  <c r="B569" i="24"/>
  <c r="B570" i="24"/>
  <c r="B571" i="24"/>
  <c r="B572" i="24"/>
  <c r="B573" i="24"/>
  <c r="B574" i="24"/>
  <c r="B575" i="24"/>
  <c r="B576" i="24"/>
  <c r="B577" i="24"/>
  <c r="B578" i="24"/>
  <c r="B579" i="24"/>
  <c r="B580" i="24"/>
  <c r="B581" i="24"/>
  <c r="B582" i="24"/>
  <c r="B583" i="24"/>
  <c r="B584" i="24"/>
  <c r="B585" i="24"/>
  <c r="B586" i="24"/>
  <c r="B587" i="24"/>
  <c r="B588" i="24"/>
  <c r="B589" i="24"/>
  <c r="B590" i="24"/>
  <c r="B591" i="24"/>
  <c r="B592" i="24"/>
  <c r="B593" i="24"/>
  <c r="B594" i="24"/>
  <c r="B595" i="24"/>
  <c r="B596" i="24"/>
  <c r="B597" i="24"/>
  <c r="B598" i="24"/>
  <c r="B599" i="24"/>
  <c r="B600" i="24"/>
  <c r="B601" i="24"/>
  <c r="B602" i="24"/>
  <c r="B603" i="24"/>
  <c r="B604" i="24"/>
  <c r="B605" i="24"/>
  <c r="B606" i="24"/>
  <c r="B607" i="24"/>
  <c r="B608" i="24"/>
  <c r="B609" i="24"/>
  <c r="B610" i="24"/>
  <c r="B611" i="24"/>
  <c r="B612" i="24"/>
  <c r="B613" i="24"/>
  <c r="B614" i="24"/>
  <c r="B615" i="24"/>
  <c r="B616" i="24"/>
  <c r="B617" i="24"/>
  <c r="B618" i="24"/>
  <c r="B619" i="24"/>
  <c r="B620" i="24"/>
  <c r="B621" i="24"/>
  <c r="B622" i="24"/>
  <c r="B623" i="24"/>
  <c r="B624" i="24"/>
  <c r="B625" i="24"/>
  <c r="B626" i="24"/>
  <c r="B627" i="24"/>
  <c r="B628" i="24"/>
  <c r="B629" i="24"/>
  <c r="B630" i="24"/>
  <c r="B631" i="24"/>
  <c r="B632" i="24"/>
  <c r="B633" i="24"/>
  <c r="B634" i="24"/>
  <c r="B635" i="24"/>
  <c r="B636" i="24"/>
  <c r="B637" i="24"/>
  <c r="B638" i="24"/>
  <c r="B639" i="24"/>
  <c r="B640" i="24"/>
  <c r="B641" i="24"/>
  <c r="B642" i="24"/>
  <c r="B643" i="24"/>
  <c r="B644" i="24"/>
  <c r="B645" i="24"/>
  <c r="B646" i="24"/>
  <c r="B647" i="24"/>
  <c r="B648" i="24"/>
  <c r="B649" i="24"/>
  <c r="B650" i="24"/>
  <c r="B651" i="24"/>
  <c r="B652" i="24"/>
  <c r="B653" i="24"/>
  <c r="B654" i="24"/>
  <c r="B655" i="24"/>
  <c r="B656" i="24"/>
  <c r="B657" i="24"/>
  <c r="B658" i="24"/>
  <c r="B659" i="24"/>
  <c r="B660" i="24"/>
  <c r="B661" i="24"/>
  <c r="B662" i="24"/>
  <c r="B663" i="24"/>
  <c r="B664" i="24"/>
  <c r="B665" i="24"/>
  <c r="B666" i="24"/>
  <c r="B667" i="24"/>
  <c r="B668" i="24"/>
  <c r="B669" i="24"/>
  <c r="B670" i="24"/>
  <c r="B671" i="24"/>
  <c r="B672" i="24"/>
  <c r="B673" i="24"/>
  <c r="B674" i="24"/>
  <c r="B675" i="24"/>
  <c r="B676" i="24"/>
  <c r="B677" i="24"/>
  <c r="B678" i="24"/>
  <c r="B679" i="24"/>
  <c r="B680" i="24"/>
  <c r="B681" i="24"/>
  <c r="B682" i="24"/>
  <c r="B683" i="24"/>
  <c r="B684" i="24"/>
  <c r="B685" i="24"/>
  <c r="B686" i="24"/>
  <c r="B687" i="24"/>
  <c r="B688" i="24"/>
  <c r="B689" i="24"/>
  <c r="B690" i="24"/>
  <c r="B691" i="24"/>
  <c r="B692" i="24"/>
  <c r="B693" i="24"/>
  <c r="B694" i="24"/>
  <c r="B695" i="24"/>
  <c r="B696" i="24"/>
  <c r="B697" i="24"/>
  <c r="B698" i="24"/>
  <c r="B699" i="24"/>
  <c r="B700" i="24"/>
  <c r="B701" i="24"/>
  <c r="B702" i="24"/>
  <c r="B703" i="24"/>
  <c r="B704" i="24"/>
  <c r="B705" i="24"/>
  <c r="B706" i="24"/>
  <c r="B707" i="24"/>
  <c r="B708" i="24"/>
  <c r="B709" i="24"/>
  <c r="B710" i="24"/>
  <c r="B711" i="24"/>
  <c r="B712" i="24"/>
  <c r="B713" i="24"/>
  <c r="B714" i="24"/>
  <c r="B715" i="24"/>
  <c r="B716" i="24"/>
  <c r="B717" i="24"/>
  <c r="B718" i="24"/>
  <c r="B719" i="24"/>
  <c r="B720" i="24"/>
  <c r="B721" i="24"/>
  <c r="B722" i="24"/>
  <c r="B723" i="24"/>
  <c r="B724" i="24"/>
  <c r="B725" i="24"/>
  <c r="B726" i="24"/>
  <c r="B727" i="24"/>
  <c r="B728" i="24"/>
  <c r="B729" i="24"/>
  <c r="B730" i="24"/>
  <c r="B731" i="24"/>
  <c r="B732" i="24"/>
  <c r="B733" i="24"/>
  <c r="B734" i="24"/>
  <c r="B735" i="24"/>
  <c r="B736" i="24"/>
  <c r="B737" i="24"/>
  <c r="B738" i="24"/>
  <c r="B739" i="24"/>
  <c r="B740" i="24"/>
  <c r="B741" i="24"/>
  <c r="B742" i="24"/>
  <c r="B743" i="24"/>
  <c r="B744" i="24"/>
  <c r="B745" i="24"/>
  <c r="B746" i="24"/>
  <c r="B747" i="24"/>
  <c r="B748" i="24"/>
  <c r="B749" i="24"/>
  <c r="B750" i="24"/>
  <c r="B751" i="24"/>
  <c r="B752" i="24"/>
  <c r="B753" i="24"/>
  <c r="B754" i="24"/>
  <c r="B755" i="24"/>
  <c r="B756" i="24"/>
  <c r="B757" i="24"/>
  <c r="B758" i="24"/>
  <c r="B759" i="24"/>
  <c r="B760" i="24"/>
  <c r="B761" i="24"/>
  <c r="B762" i="24"/>
  <c r="B763" i="24"/>
  <c r="B764" i="24"/>
  <c r="B765" i="24"/>
  <c r="B766" i="24"/>
  <c r="B767" i="24"/>
  <c r="B768" i="24"/>
  <c r="B769" i="24"/>
  <c r="B770" i="24"/>
  <c r="B771" i="24"/>
  <c r="B772" i="24"/>
  <c r="B773" i="24"/>
  <c r="B774" i="24"/>
  <c r="B775" i="24"/>
  <c r="B776" i="24"/>
  <c r="B777" i="24"/>
  <c r="B778" i="24"/>
  <c r="B779" i="24"/>
  <c r="B780" i="24"/>
  <c r="B781" i="24"/>
  <c r="B782" i="24"/>
  <c r="B783" i="24"/>
  <c r="B784" i="24"/>
  <c r="B785" i="24"/>
  <c r="B786" i="24"/>
  <c r="B787" i="24"/>
  <c r="B788" i="24"/>
  <c r="B789" i="24"/>
  <c r="B790" i="24"/>
  <c r="B791" i="24"/>
  <c r="B792" i="24"/>
  <c r="B793" i="24"/>
  <c r="B794" i="24"/>
  <c r="B795" i="24"/>
  <c r="B796" i="24"/>
  <c r="B797" i="24"/>
  <c r="B798" i="24"/>
  <c r="B799" i="24"/>
  <c r="B800" i="24"/>
  <c r="B801" i="24"/>
  <c r="B802" i="24"/>
  <c r="B803" i="24"/>
  <c r="B804" i="24"/>
  <c r="B805" i="24"/>
  <c r="B806" i="24"/>
  <c r="B807" i="24"/>
  <c r="B808" i="24"/>
  <c r="B809" i="24"/>
  <c r="B810" i="24"/>
  <c r="B811" i="24"/>
  <c r="B812" i="24"/>
  <c r="B813" i="24"/>
  <c r="B814" i="24"/>
  <c r="B815" i="24"/>
  <c r="B816" i="24"/>
  <c r="B817" i="24"/>
  <c r="B818" i="24"/>
  <c r="B819" i="24"/>
  <c r="B820" i="24"/>
  <c r="B821" i="24"/>
  <c r="B822" i="24"/>
  <c r="B823" i="24"/>
  <c r="B824" i="24"/>
  <c r="B825" i="24"/>
  <c r="B826" i="24"/>
  <c r="B827" i="24"/>
  <c r="B828" i="24"/>
  <c r="B829" i="24"/>
  <c r="B830" i="24"/>
  <c r="B831" i="24"/>
  <c r="B832" i="24"/>
  <c r="B833" i="24"/>
  <c r="B834" i="24"/>
  <c r="B835" i="24"/>
  <c r="B836" i="24"/>
  <c r="B837" i="24"/>
  <c r="B838" i="24"/>
  <c r="B839" i="24"/>
  <c r="B840" i="24"/>
  <c r="B841" i="24"/>
  <c r="B842" i="24"/>
  <c r="B843" i="24"/>
  <c r="B844" i="24"/>
  <c r="B845" i="24"/>
  <c r="B846" i="24"/>
  <c r="B847" i="24"/>
  <c r="B848" i="24"/>
  <c r="B849" i="24"/>
  <c r="B850" i="24"/>
  <c r="B851" i="24"/>
  <c r="B852" i="24"/>
  <c r="B853" i="24"/>
  <c r="B854" i="24"/>
  <c r="B855" i="24"/>
  <c r="B856" i="24"/>
  <c r="B857" i="24"/>
  <c r="B858" i="24"/>
  <c r="B859" i="24"/>
  <c r="B860" i="24"/>
  <c r="B861" i="24"/>
  <c r="B862" i="24"/>
  <c r="B863" i="24"/>
  <c r="B864" i="24"/>
  <c r="B865" i="24"/>
  <c r="B866" i="24"/>
  <c r="B867" i="24"/>
  <c r="B868" i="24"/>
  <c r="B869" i="24"/>
  <c r="B870" i="24"/>
  <c r="B871" i="24"/>
  <c r="B872" i="24"/>
  <c r="B873" i="24"/>
  <c r="B874" i="24"/>
  <c r="B875" i="24"/>
  <c r="B876" i="24"/>
  <c r="B877" i="24"/>
  <c r="B878" i="24"/>
  <c r="B879" i="24"/>
  <c r="B880" i="24"/>
  <c r="B881" i="24"/>
  <c r="B882" i="24"/>
  <c r="B883" i="24"/>
  <c r="B884" i="24"/>
  <c r="B885" i="24"/>
  <c r="B886" i="24"/>
  <c r="B887" i="24"/>
  <c r="B888" i="24"/>
  <c r="B889" i="24"/>
  <c r="B890" i="24"/>
  <c r="B891" i="24"/>
  <c r="B892" i="24"/>
  <c r="B893" i="24"/>
  <c r="B894" i="24"/>
  <c r="B895" i="24"/>
  <c r="B896" i="24"/>
  <c r="B897" i="24"/>
  <c r="B898" i="24"/>
  <c r="B899" i="24"/>
  <c r="B900" i="24"/>
  <c r="B901" i="24"/>
  <c r="B902" i="24"/>
  <c r="B903" i="24"/>
  <c r="B904" i="24"/>
  <c r="B905" i="24"/>
  <c r="B906" i="24"/>
  <c r="B907" i="24"/>
  <c r="B908" i="24"/>
  <c r="B909" i="24"/>
  <c r="B910" i="24"/>
  <c r="B911" i="24"/>
  <c r="B912" i="24"/>
  <c r="B913" i="24"/>
  <c r="B914" i="24"/>
  <c r="B915" i="24"/>
  <c r="B916" i="24"/>
  <c r="B917" i="24"/>
  <c r="B918" i="24"/>
  <c r="B919" i="24"/>
  <c r="B920" i="24"/>
  <c r="B921" i="24"/>
  <c r="B922" i="24"/>
  <c r="B923" i="24"/>
  <c r="B924" i="24"/>
  <c r="B925" i="24"/>
  <c r="B926" i="24"/>
  <c r="B927" i="24"/>
  <c r="B928" i="24"/>
  <c r="B929" i="24"/>
  <c r="B930" i="24"/>
  <c r="B931" i="24"/>
  <c r="B932" i="24"/>
  <c r="B933" i="24"/>
  <c r="B934" i="24"/>
  <c r="B935" i="24"/>
  <c r="B936" i="24"/>
  <c r="B937" i="24"/>
  <c r="B938" i="24"/>
  <c r="B939" i="24"/>
  <c r="B940" i="24"/>
  <c r="B941" i="24"/>
  <c r="B942" i="24"/>
  <c r="B943" i="24"/>
  <c r="B944" i="24"/>
  <c r="B945" i="24"/>
  <c r="B946" i="24"/>
  <c r="B947" i="24"/>
  <c r="B948" i="24"/>
  <c r="B949" i="24"/>
  <c r="B950" i="24"/>
  <c r="B951" i="24"/>
  <c r="B952" i="24"/>
  <c r="B953" i="24"/>
  <c r="B954" i="24"/>
  <c r="B955" i="24"/>
  <c r="B956" i="24"/>
  <c r="B957" i="24"/>
  <c r="B958" i="24"/>
  <c r="B959" i="24"/>
  <c r="B960" i="24"/>
  <c r="B961" i="24"/>
  <c r="B962" i="24"/>
  <c r="B963" i="24"/>
  <c r="B964" i="24"/>
  <c r="B965" i="24"/>
  <c r="B966" i="24"/>
  <c r="B967" i="24"/>
  <c r="B968" i="24"/>
  <c r="B969" i="24"/>
  <c r="B970" i="24"/>
  <c r="B971" i="24"/>
  <c r="B972" i="24"/>
  <c r="B973" i="24"/>
  <c r="B974" i="24"/>
  <c r="B975" i="24"/>
  <c r="B976" i="24"/>
  <c r="B977" i="24"/>
  <c r="B978" i="24"/>
  <c r="B979" i="24"/>
  <c r="B980" i="24"/>
  <c r="B981" i="24"/>
  <c r="B982" i="24"/>
  <c r="B983" i="24"/>
  <c r="B984" i="24"/>
  <c r="B985" i="24"/>
  <c r="B986" i="24"/>
  <c r="B987" i="24"/>
  <c r="B988" i="24"/>
  <c r="B989" i="24"/>
  <c r="B990" i="24"/>
  <c r="B991" i="24"/>
  <c r="B992" i="24"/>
  <c r="B993" i="24"/>
  <c r="B994" i="24"/>
  <c r="B995" i="24"/>
  <c r="B996" i="24"/>
  <c r="B997" i="24"/>
  <c r="B998" i="24"/>
  <c r="B999" i="24"/>
  <c r="B1000" i="24"/>
  <c r="B1001" i="24"/>
  <c r="B1002" i="24"/>
  <c r="B1003" i="24"/>
  <c r="B1004" i="24"/>
  <c r="B1005" i="24"/>
  <c r="B1006" i="24"/>
  <c r="B1007" i="24"/>
  <c r="B1008" i="24"/>
  <c r="B1009" i="24"/>
  <c r="B1010" i="24"/>
  <c r="B1011" i="24"/>
  <c r="B1012" i="24"/>
  <c r="B1013" i="24"/>
  <c r="B1014" i="24"/>
  <c r="B1015" i="24"/>
  <c r="B1016" i="24"/>
  <c r="B1017" i="24"/>
  <c r="B1018" i="24"/>
  <c r="B1019" i="24"/>
  <c r="B1020" i="24"/>
  <c r="B1021" i="24"/>
  <c r="B1022" i="24"/>
  <c r="B1023" i="24"/>
  <c r="B1024" i="24"/>
  <c r="B1025" i="24"/>
  <c r="B1026" i="24"/>
  <c r="B1027" i="24"/>
  <c r="B1028" i="24"/>
  <c r="B1029" i="24"/>
  <c r="B1030" i="24"/>
  <c r="B1031" i="24"/>
  <c r="B1032" i="24"/>
  <c r="B1033" i="24"/>
  <c r="B1034" i="24"/>
  <c r="B1035" i="24"/>
  <c r="B1036" i="24"/>
  <c r="B1037" i="24"/>
  <c r="B1038" i="24"/>
  <c r="B1039" i="24"/>
  <c r="B1040" i="24"/>
  <c r="B1041" i="24"/>
  <c r="B1042" i="24"/>
  <c r="B1043" i="24"/>
  <c r="B1044" i="24"/>
  <c r="B1045" i="24"/>
  <c r="B1046" i="24"/>
  <c r="B1047" i="24"/>
  <c r="B1048" i="24"/>
  <c r="B1049" i="24"/>
  <c r="B1050" i="24"/>
  <c r="B1051" i="24"/>
  <c r="B1052" i="24"/>
  <c r="B1053" i="24"/>
  <c r="B1054" i="24"/>
  <c r="B1055" i="24"/>
  <c r="B1056" i="24"/>
  <c r="B1057" i="24"/>
  <c r="B1058" i="24"/>
  <c r="B1059" i="24"/>
  <c r="B1060" i="24"/>
  <c r="B1061" i="24"/>
  <c r="B1062" i="24"/>
  <c r="B1063" i="24"/>
  <c r="B1064" i="24"/>
  <c r="B1065" i="24"/>
  <c r="B1066" i="24"/>
  <c r="B1067" i="24"/>
  <c r="B1068" i="24"/>
  <c r="B1069" i="24"/>
  <c r="B1070" i="24"/>
  <c r="B1071" i="24"/>
  <c r="B1072" i="24"/>
  <c r="B1073" i="24"/>
  <c r="B1074" i="24"/>
  <c r="B1075" i="24"/>
  <c r="B1076" i="24"/>
  <c r="B1077" i="24"/>
  <c r="B1078" i="24"/>
  <c r="B1079" i="24"/>
  <c r="B1080" i="24"/>
  <c r="B1081" i="24"/>
  <c r="B1082" i="24"/>
  <c r="B1083" i="24"/>
  <c r="B1084" i="24"/>
  <c r="B1085" i="24"/>
  <c r="B1086" i="24"/>
  <c r="B1087" i="24"/>
  <c r="B1088" i="24"/>
  <c r="B1089" i="24"/>
  <c r="B1090" i="24"/>
  <c r="B1091" i="24"/>
  <c r="B1092" i="24"/>
  <c r="B1093" i="24"/>
  <c r="B1094" i="24"/>
  <c r="B1095" i="24"/>
  <c r="B1096" i="24"/>
  <c r="B1097" i="24"/>
  <c r="B1098" i="24"/>
  <c r="B1099" i="24"/>
  <c r="B1100" i="24"/>
  <c r="B1101" i="24"/>
  <c r="B1102" i="24"/>
  <c r="B1103" i="24"/>
  <c r="B1104" i="24"/>
  <c r="B1105" i="24"/>
  <c r="B1106" i="24"/>
  <c r="B1107" i="24"/>
  <c r="B1108" i="24"/>
  <c r="B1109" i="24"/>
  <c r="B1110" i="24"/>
  <c r="B1111" i="24"/>
  <c r="B1112" i="24"/>
  <c r="B1113" i="24"/>
  <c r="B1114" i="24"/>
  <c r="B1115" i="24"/>
  <c r="B1116" i="24"/>
  <c r="B1117" i="24"/>
  <c r="B1118" i="24"/>
  <c r="B1119" i="24"/>
  <c r="B1120" i="24"/>
  <c r="B1121" i="24"/>
  <c r="B1122" i="24"/>
  <c r="B1123" i="24"/>
  <c r="B1124" i="24"/>
  <c r="B1125" i="24"/>
  <c r="B1126" i="24"/>
  <c r="B1127" i="24"/>
  <c r="B1128" i="24"/>
  <c r="B1129" i="24"/>
  <c r="B1130" i="24"/>
  <c r="B1131" i="24"/>
  <c r="B1132" i="24"/>
  <c r="B1133" i="24"/>
  <c r="B1134" i="24"/>
  <c r="B1135" i="24"/>
  <c r="B1136" i="24"/>
  <c r="B1137" i="24"/>
  <c r="B1138" i="24"/>
  <c r="B1139" i="24"/>
  <c r="B1140" i="24"/>
  <c r="B1141" i="24"/>
  <c r="B1142" i="24"/>
  <c r="B1143" i="24"/>
  <c r="B1144" i="24"/>
  <c r="B1145" i="24"/>
  <c r="B1146" i="24"/>
  <c r="B1147" i="24"/>
  <c r="B1148" i="24"/>
  <c r="B1149" i="24"/>
  <c r="B1150" i="24"/>
  <c r="B1151" i="24"/>
  <c r="B1152" i="24"/>
  <c r="B1153" i="24"/>
  <c r="B1154" i="24"/>
  <c r="B1155" i="24"/>
  <c r="B1156" i="24"/>
  <c r="B1157" i="24"/>
  <c r="B1158" i="24"/>
  <c r="B1159" i="24"/>
  <c r="B1160" i="24"/>
  <c r="B1161" i="24"/>
  <c r="B1162" i="24"/>
  <c r="B1163" i="24"/>
  <c r="B1164" i="24"/>
  <c r="B1165" i="24"/>
  <c r="B1166" i="24"/>
  <c r="B1167" i="24"/>
  <c r="B1168" i="24"/>
  <c r="B1169" i="24"/>
  <c r="B1170" i="24"/>
  <c r="B1171" i="24"/>
  <c r="B1172" i="24"/>
  <c r="B1173" i="24"/>
  <c r="B1174" i="24"/>
  <c r="B1175" i="24"/>
  <c r="B1176" i="24"/>
  <c r="B1177" i="24"/>
  <c r="B1178" i="24"/>
  <c r="B1179" i="24"/>
  <c r="B1180" i="24"/>
  <c r="B1181" i="24"/>
  <c r="B1182" i="24"/>
  <c r="B1183" i="24"/>
  <c r="B1184" i="24"/>
  <c r="B1185" i="24"/>
  <c r="B1186" i="24"/>
  <c r="B1187" i="24"/>
  <c r="B1188" i="24"/>
  <c r="B1189" i="24"/>
  <c r="B1190" i="24"/>
  <c r="B1191" i="24"/>
  <c r="B1192" i="24"/>
  <c r="B1193" i="24"/>
  <c r="B1194" i="24"/>
  <c r="B1195" i="24"/>
  <c r="B1196" i="24"/>
  <c r="B1197" i="24"/>
  <c r="B1198" i="24"/>
  <c r="B1199" i="24"/>
  <c r="B1200" i="24"/>
  <c r="B1201" i="24"/>
  <c r="B1202" i="24"/>
  <c r="B1203" i="24"/>
  <c r="B1204" i="24"/>
  <c r="B1205" i="24"/>
  <c r="B1206" i="24"/>
  <c r="B1207" i="24"/>
  <c r="B1208" i="24"/>
  <c r="B1209" i="24"/>
  <c r="B1210" i="24"/>
  <c r="B1211" i="24"/>
  <c r="B1212" i="24"/>
  <c r="B1213" i="24"/>
  <c r="B1214" i="24"/>
  <c r="B1215" i="24"/>
  <c r="B1216" i="24"/>
  <c r="B1217" i="24"/>
  <c r="B1218" i="24"/>
  <c r="B1219" i="24"/>
  <c r="B1220" i="24"/>
  <c r="B1221" i="24"/>
  <c r="B1222" i="24"/>
  <c r="B1223" i="24"/>
  <c r="B1224" i="24"/>
  <c r="B1225" i="24"/>
  <c r="B1226" i="24"/>
  <c r="B1227" i="24"/>
  <c r="B1228" i="24"/>
  <c r="B1229" i="24"/>
  <c r="B1230" i="24"/>
  <c r="B1231" i="24"/>
  <c r="B1232" i="24"/>
  <c r="B1233" i="24"/>
  <c r="B1234" i="24"/>
  <c r="B1235" i="24"/>
  <c r="B1236" i="24"/>
  <c r="B1237" i="24"/>
  <c r="B1238" i="24"/>
  <c r="B1239" i="24"/>
  <c r="B1240" i="24"/>
  <c r="B1241" i="24"/>
  <c r="B1242" i="24"/>
  <c r="B1243" i="24"/>
  <c r="B1244" i="24"/>
  <c r="B1245" i="24"/>
  <c r="B1246" i="24"/>
  <c r="B1247" i="24"/>
  <c r="B1248" i="24"/>
  <c r="B1249" i="24"/>
  <c r="B1250" i="24"/>
  <c r="B1251" i="24"/>
  <c r="B1252" i="24"/>
  <c r="B1253" i="24"/>
  <c r="B1254" i="24"/>
  <c r="B1255" i="24"/>
  <c r="B1256" i="24"/>
  <c r="B1257" i="24"/>
  <c r="B1258" i="24"/>
  <c r="B1259" i="24"/>
  <c r="B1260" i="24"/>
  <c r="B1261" i="24"/>
  <c r="B1262" i="24"/>
  <c r="B1263" i="24"/>
  <c r="B1264" i="24"/>
  <c r="B1265" i="24"/>
  <c r="B1266" i="24"/>
  <c r="B1267" i="24"/>
  <c r="B1268" i="24"/>
  <c r="B1269" i="24"/>
  <c r="B1270" i="24"/>
  <c r="B1271" i="24"/>
  <c r="B1272" i="24"/>
  <c r="B1273" i="24"/>
  <c r="B1274" i="24"/>
  <c r="B1275" i="24"/>
  <c r="B1276" i="24"/>
  <c r="B1277" i="24"/>
  <c r="B1278" i="24"/>
  <c r="B1279" i="24"/>
  <c r="B1280" i="24"/>
  <c r="B1281" i="24"/>
  <c r="B1282" i="24"/>
  <c r="B1283" i="24"/>
  <c r="B1284" i="24"/>
  <c r="B1285" i="24"/>
  <c r="B1286" i="24"/>
  <c r="B1287" i="24"/>
  <c r="B1288" i="24"/>
  <c r="B1289" i="24"/>
  <c r="B1290" i="24"/>
  <c r="B1291" i="24"/>
  <c r="B1292" i="24"/>
  <c r="B1293" i="24"/>
  <c r="B1294" i="24"/>
  <c r="B1295" i="24"/>
  <c r="B1296" i="24"/>
  <c r="B1297" i="24"/>
  <c r="B1298" i="24"/>
  <c r="B1299" i="24"/>
  <c r="B1300" i="24"/>
  <c r="B1301" i="24"/>
  <c r="B1302" i="24"/>
  <c r="B1303" i="24"/>
  <c r="B1304" i="24"/>
  <c r="B1305" i="24"/>
  <c r="B1306" i="24"/>
  <c r="B1307" i="24"/>
  <c r="B1308" i="24"/>
  <c r="B1309" i="24"/>
  <c r="B1310" i="24"/>
  <c r="B1311" i="24"/>
  <c r="B1312" i="24"/>
  <c r="B1313" i="24"/>
  <c r="B1314" i="24"/>
  <c r="B1315" i="24"/>
  <c r="B1316" i="24"/>
  <c r="B1317" i="24"/>
  <c r="B1318" i="24"/>
  <c r="B1319" i="24"/>
  <c r="B1320" i="24"/>
  <c r="B1321" i="24"/>
  <c r="B1322" i="24"/>
  <c r="B1323" i="24"/>
  <c r="B1324" i="24"/>
  <c r="B1325" i="24"/>
  <c r="B1326" i="24"/>
  <c r="B1327" i="24"/>
  <c r="B1328" i="24"/>
  <c r="B1329" i="24"/>
  <c r="B1330" i="24"/>
  <c r="B1331" i="24"/>
  <c r="B1332" i="24"/>
  <c r="B1333" i="24"/>
  <c r="B1334" i="24"/>
  <c r="B1335" i="24"/>
  <c r="B1336" i="24"/>
  <c r="B1337" i="24"/>
  <c r="B1338" i="24"/>
  <c r="B1339" i="24"/>
  <c r="B1340" i="24"/>
  <c r="B1341" i="24"/>
  <c r="B1342" i="24"/>
  <c r="B1343" i="24"/>
  <c r="B1344" i="24"/>
  <c r="B1345" i="24"/>
  <c r="B1346" i="24"/>
  <c r="B1347" i="24"/>
  <c r="B1348" i="24"/>
  <c r="B1349" i="24"/>
  <c r="B1350" i="24"/>
  <c r="B1351" i="24"/>
  <c r="B1352" i="24"/>
  <c r="B1353" i="24"/>
  <c r="B1354" i="24"/>
  <c r="B1355" i="24"/>
  <c r="B1356" i="24"/>
  <c r="B1357" i="24"/>
  <c r="B1358" i="24"/>
  <c r="B1359" i="24"/>
  <c r="B1360" i="24"/>
  <c r="B1361" i="24"/>
  <c r="B1362" i="24"/>
  <c r="B1363" i="24"/>
  <c r="B1364" i="24"/>
  <c r="B1365" i="24"/>
  <c r="B1366" i="24"/>
  <c r="B1367" i="24"/>
  <c r="B1368" i="24"/>
  <c r="B1369" i="24"/>
  <c r="B1370" i="24"/>
  <c r="B1371" i="24"/>
  <c r="B1372" i="24"/>
  <c r="B1373" i="24"/>
  <c r="B1374" i="24"/>
  <c r="B1375" i="24"/>
  <c r="B1376" i="24"/>
  <c r="B1377" i="24"/>
  <c r="B1378" i="24"/>
  <c r="B1379" i="24"/>
  <c r="B1380" i="24"/>
  <c r="B1381" i="24"/>
  <c r="B1382" i="24"/>
  <c r="B1383" i="24"/>
  <c r="B1384" i="24"/>
  <c r="B1385" i="24"/>
  <c r="B1386" i="24"/>
  <c r="B1387" i="24"/>
  <c r="B1388" i="24"/>
  <c r="B1389" i="24"/>
  <c r="B1390" i="24"/>
  <c r="B1391" i="24"/>
  <c r="B1392" i="24"/>
  <c r="B1393" i="24"/>
  <c r="B1394" i="24"/>
  <c r="B1395" i="24"/>
  <c r="B1396" i="24"/>
  <c r="B1397" i="24"/>
  <c r="B1398" i="24"/>
  <c r="B1399" i="24"/>
  <c r="B1400" i="24"/>
  <c r="B1401" i="24"/>
  <c r="B1402" i="24"/>
  <c r="B1403" i="24"/>
  <c r="B1404" i="24"/>
  <c r="B1405" i="24"/>
  <c r="B1406" i="24"/>
  <c r="B1407" i="24"/>
  <c r="B1408" i="24"/>
  <c r="B1409" i="24"/>
  <c r="B1410" i="24"/>
  <c r="B1411" i="24"/>
  <c r="B1412" i="24"/>
  <c r="B1413" i="24"/>
  <c r="B1414" i="24"/>
  <c r="B1415" i="24"/>
  <c r="B1416" i="24"/>
  <c r="B1417" i="24"/>
  <c r="B1418" i="24"/>
  <c r="B1419" i="24"/>
  <c r="B1420" i="24"/>
  <c r="B1421" i="24"/>
  <c r="B1422" i="24"/>
  <c r="B1423" i="24"/>
  <c r="B1424" i="24"/>
  <c r="B1425" i="24"/>
  <c r="B1426" i="24"/>
  <c r="B1427" i="24"/>
  <c r="B1428" i="24"/>
  <c r="B1429" i="24"/>
  <c r="B1430" i="24"/>
  <c r="B1431" i="24"/>
  <c r="B1432" i="24"/>
  <c r="B1433" i="24"/>
  <c r="B1434" i="24"/>
  <c r="B1435" i="24"/>
  <c r="B1436" i="24"/>
  <c r="B1437" i="24"/>
  <c r="B1438" i="24"/>
  <c r="B1439" i="24"/>
  <c r="B1440" i="24"/>
  <c r="B1441" i="24"/>
  <c r="B1442" i="24"/>
  <c r="B1443" i="24"/>
  <c r="B1444" i="24"/>
  <c r="B1445" i="24"/>
  <c r="B1446" i="24"/>
  <c r="B1447" i="24"/>
  <c r="B1448" i="24"/>
  <c r="B1449" i="24"/>
  <c r="B1450" i="24"/>
  <c r="B1451" i="24"/>
  <c r="B1452" i="24"/>
  <c r="B1453" i="24"/>
  <c r="B1454" i="24"/>
  <c r="B1455" i="24"/>
  <c r="B1456" i="24"/>
  <c r="B1457" i="24"/>
  <c r="B1458" i="24"/>
  <c r="B1459" i="24"/>
  <c r="B1460" i="24"/>
  <c r="B1461" i="24"/>
  <c r="B1462" i="24"/>
  <c r="B1463" i="24"/>
  <c r="B1464" i="24"/>
  <c r="B1465" i="24"/>
  <c r="B1466" i="24"/>
  <c r="B1467" i="24"/>
  <c r="B1468" i="24"/>
  <c r="B1469" i="24"/>
  <c r="B1470" i="24"/>
  <c r="B1471" i="24"/>
  <c r="B1472" i="24"/>
  <c r="B1473" i="24"/>
  <c r="B1474" i="24"/>
  <c r="B1475" i="24"/>
  <c r="B1476" i="24"/>
  <c r="B1477" i="24"/>
  <c r="B1478" i="24"/>
  <c r="B1479" i="24"/>
  <c r="B1480" i="24"/>
  <c r="B1481" i="24"/>
  <c r="B1482" i="24"/>
  <c r="B1483" i="24"/>
  <c r="B1484" i="24"/>
  <c r="B1485" i="24"/>
  <c r="B1486" i="24"/>
  <c r="B1487" i="24"/>
  <c r="B1488" i="24"/>
  <c r="B1489" i="24"/>
  <c r="B1490" i="24"/>
  <c r="B1491" i="24"/>
  <c r="B1492" i="24"/>
  <c r="B1493" i="24"/>
  <c r="B1494" i="24"/>
  <c r="B1495" i="24"/>
  <c r="B1496" i="24"/>
  <c r="B1497" i="24"/>
  <c r="B1498" i="24"/>
  <c r="B1499" i="24"/>
  <c r="B1500" i="24"/>
  <c r="B1501" i="24"/>
  <c r="B1502" i="24"/>
  <c r="B1503" i="24"/>
  <c r="B1504" i="24"/>
  <c r="B1505" i="24"/>
  <c r="B1506" i="24"/>
  <c r="B1507" i="24"/>
  <c r="B1508" i="24"/>
  <c r="B1509" i="24"/>
  <c r="B1510" i="24"/>
  <c r="B1511" i="24"/>
  <c r="B1512" i="24"/>
  <c r="B1513" i="24"/>
  <c r="B1514" i="24"/>
  <c r="B1515" i="24"/>
  <c r="B1516" i="24"/>
  <c r="B1517" i="24"/>
  <c r="B1518" i="24"/>
  <c r="B1519" i="24"/>
  <c r="B1520" i="24"/>
  <c r="B1521" i="24"/>
  <c r="B1522" i="24"/>
  <c r="B1523" i="24"/>
  <c r="B1524" i="24"/>
  <c r="B1525" i="24"/>
  <c r="B1526" i="24"/>
  <c r="B1527" i="24"/>
  <c r="B1528" i="24"/>
  <c r="B1529" i="24"/>
  <c r="B1530" i="24"/>
  <c r="B1531" i="24"/>
  <c r="B1532" i="24"/>
  <c r="B1533" i="24"/>
  <c r="B1534" i="24"/>
  <c r="B1535" i="24"/>
  <c r="B1536" i="24"/>
  <c r="B1537" i="24"/>
  <c r="B1538" i="24"/>
  <c r="B1539" i="24"/>
  <c r="B1540" i="24"/>
  <c r="B1541" i="24"/>
  <c r="B1542" i="24"/>
  <c r="B1543" i="24"/>
  <c r="B1544" i="24"/>
  <c r="B1545" i="24"/>
  <c r="B1546" i="24"/>
  <c r="B1547" i="24"/>
  <c r="B1548" i="24"/>
  <c r="B1549" i="24"/>
  <c r="B1550" i="24"/>
  <c r="B1551" i="24"/>
  <c r="B1552" i="24"/>
  <c r="B1553" i="24"/>
  <c r="B1554" i="24"/>
  <c r="B1555" i="24"/>
  <c r="B1556" i="24"/>
  <c r="B1557" i="24"/>
  <c r="B1558" i="24"/>
  <c r="B1559" i="24"/>
  <c r="B1560" i="24"/>
  <c r="B1561" i="24"/>
  <c r="B1562" i="24"/>
  <c r="B1563" i="24"/>
  <c r="B1564" i="24"/>
  <c r="B1565" i="24"/>
  <c r="B1566" i="24"/>
  <c r="B1567" i="24"/>
  <c r="B1568" i="24"/>
  <c r="B1569" i="24"/>
  <c r="B1570" i="24"/>
  <c r="B1571" i="24"/>
  <c r="B1572" i="24"/>
  <c r="B1573" i="24"/>
  <c r="B1574" i="24"/>
  <c r="B1575" i="24"/>
  <c r="B1576" i="24"/>
  <c r="B1577" i="24"/>
  <c r="B1578" i="24"/>
  <c r="B1579" i="24"/>
  <c r="B1580" i="24"/>
  <c r="B1581" i="24"/>
  <c r="B1582" i="24"/>
  <c r="B1583" i="24"/>
  <c r="B1584" i="24"/>
  <c r="B1585" i="24"/>
  <c r="B1586" i="24"/>
  <c r="B1587" i="24"/>
  <c r="B1588" i="24"/>
  <c r="B1589" i="24"/>
  <c r="B1590" i="24"/>
  <c r="B1591" i="24"/>
  <c r="B1592" i="24"/>
  <c r="B1593" i="24"/>
  <c r="B1594" i="24"/>
  <c r="B1595" i="24"/>
  <c r="B1596" i="24"/>
  <c r="B1597" i="24"/>
  <c r="B1598" i="24"/>
  <c r="B1599" i="24"/>
  <c r="B1600" i="24"/>
  <c r="B1601" i="24"/>
  <c r="B1602" i="24"/>
  <c r="B1603" i="24"/>
  <c r="B1604" i="24"/>
  <c r="B1605" i="24"/>
  <c r="B1606" i="24"/>
  <c r="B1607" i="24"/>
  <c r="B1608" i="24"/>
  <c r="B1609" i="24"/>
  <c r="B1610" i="24"/>
  <c r="B1611" i="24"/>
  <c r="B1612" i="24"/>
  <c r="B1613" i="24"/>
  <c r="B1614" i="24"/>
  <c r="B1615" i="24"/>
  <c r="B1616" i="24"/>
  <c r="B1617" i="24"/>
  <c r="B1618" i="24"/>
  <c r="B1619" i="24"/>
  <c r="B1620" i="24"/>
  <c r="B1621" i="24"/>
  <c r="B1622" i="24"/>
  <c r="B1623" i="24"/>
  <c r="B1624" i="24"/>
  <c r="B1625" i="24"/>
  <c r="B1626" i="24"/>
  <c r="B1627" i="24"/>
  <c r="B1628" i="24"/>
  <c r="B1629" i="24"/>
  <c r="B1630" i="24"/>
  <c r="B1631" i="24"/>
  <c r="B1632" i="24"/>
  <c r="B1633" i="24"/>
  <c r="B1634" i="24"/>
  <c r="B1635" i="24"/>
  <c r="B1636" i="24"/>
  <c r="B1637" i="24"/>
  <c r="B1638" i="24"/>
  <c r="B1639" i="24"/>
  <c r="B1640" i="24"/>
  <c r="B1641" i="24"/>
  <c r="B1642" i="24"/>
  <c r="B1643" i="24"/>
  <c r="B1644" i="24"/>
  <c r="B1645" i="24"/>
  <c r="B1646" i="24"/>
  <c r="B1647" i="24"/>
  <c r="B1648" i="24"/>
  <c r="B1649" i="24"/>
  <c r="B1650" i="24"/>
  <c r="B1651" i="24"/>
  <c r="B1652" i="24"/>
  <c r="B1653" i="24"/>
  <c r="B1654" i="24"/>
  <c r="B1655" i="24"/>
  <c r="B1656" i="24"/>
  <c r="B1657" i="24"/>
  <c r="B1658" i="24"/>
  <c r="B1659" i="24"/>
  <c r="B1660" i="24"/>
  <c r="B1661" i="24"/>
  <c r="B1662" i="24"/>
  <c r="B1663" i="24"/>
  <c r="B1664" i="24"/>
  <c r="B1665" i="24"/>
  <c r="B1666" i="24"/>
  <c r="B1667" i="24"/>
  <c r="B1668" i="24"/>
  <c r="B1669" i="24"/>
  <c r="B1670" i="24"/>
  <c r="B1671" i="24"/>
  <c r="B1672" i="24"/>
  <c r="B1673" i="24"/>
  <c r="B1674" i="24"/>
  <c r="B1675" i="24"/>
  <c r="B1676" i="24"/>
  <c r="B1677" i="24"/>
  <c r="B1678" i="24"/>
  <c r="B1679" i="24"/>
  <c r="B1680" i="24"/>
  <c r="B1681" i="24"/>
  <c r="B1682" i="24"/>
  <c r="B1683" i="24"/>
  <c r="B1684" i="24"/>
  <c r="B1685" i="24"/>
  <c r="B1686" i="24"/>
  <c r="B1687" i="24"/>
  <c r="B1688" i="24"/>
  <c r="B1689" i="24"/>
  <c r="B1690" i="24"/>
  <c r="B1691" i="24"/>
  <c r="B1692" i="24"/>
  <c r="B1693" i="24"/>
  <c r="B1694" i="24"/>
  <c r="B1695" i="24"/>
  <c r="B1696" i="24"/>
  <c r="B1697" i="24"/>
  <c r="B1698" i="24"/>
  <c r="B1699" i="24"/>
  <c r="B1700" i="24"/>
  <c r="B1701" i="24"/>
  <c r="B1702" i="24"/>
  <c r="B1703" i="24"/>
  <c r="B1704" i="24"/>
  <c r="B1705" i="24"/>
  <c r="B1706" i="24"/>
  <c r="B1707" i="24"/>
  <c r="B1708" i="24"/>
  <c r="B1709" i="24"/>
  <c r="B1710" i="24"/>
  <c r="B1711" i="24"/>
  <c r="B1712" i="24"/>
  <c r="B1713" i="24"/>
  <c r="B1714" i="24"/>
  <c r="B1715" i="24"/>
  <c r="B1716" i="24"/>
  <c r="B1717" i="24"/>
  <c r="B1718" i="24"/>
  <c r="B1719" i="24"/>
  <c r="B1720" i="24"/>
  <c r="B1721" i="24"/>
  <c r="B1722" i="24"/>
  <c r="B1723" i="24"/>
  <c r="B1724" i="24"/>
  <c r="B1725" i="24"/>
  <c r="B1726" i="24"/>
  <c r="B1727" i="24"/>
  <c r="B1728" i="24"/>
  <c r="B1729" i="24"/>
  <c r="B1730" i="24"/>
  <c r="B1731" i="24"/>
  <c r="B1732" i="24"/>
  <c r="B1733" i="24"/>
  <c r="B1734" i="24"/>
  <c r="B1735" i="24"/>
  <c r="B1736" i="24"/>
  <c r="B1737" i="24"/>
  <c r="B1738" i="24"/>
  <c r="B1739" i="24"/>
  <c r="B1740" i="24"/>
  <c r="B1741" i="24"/>
  <c r="B1742" i="24"/>
  <c r="B1743" i="24"/>
  <c r="B1744" i="24"/>
  <c r="B1745" i="24"/>
  <c r="B1746" i="24"/>
  <c r="B1747" i="24"/>
  <c r="B1748" i="24"/>
  <c r="B1749" i="24"/>
  <c r="B1750" i="24"/>
  <c r="B1751" i="24"/>
  <c r="B1752" i="24"/>
  <c r="B1753" i="24"/>
  <c r="B1754" i="24"/>
  <c r="B1755" i="24"/>
  <c r="B1756" i="24"/>
  <c r="B1757" i="24"/>
  <c r="B1758" i="24"/>
  <c r="B1759" i="24"/>
  <c r="B1760" i="24"/>
  <c r="B1761" i="24"/>
  <c r="B1762" i="24"/>
  <c r="B1763" i="24"/>
  <c r="B1764" i="24"/>
  <c r="B1765" i="24"/>
  <c r="B1766" i="24"/>
  <c r="B1767" i="24"/>
  <c r="B1768" i="24"/>
  <c r="B1769" i="24"/>
  <c r="B1770" i="24"/>
  <c r="B1771" i="24"/>
  <c r="B1772" i="24"/>
  <c r="B1773" i="24"/>
  <c r="B1774" i="24"/>
  <c r="B1775" i="24"/>
  <c r="B1776" i="24"/>
  <c r="B1777" i="24"/>
  <c r="B1778" i="24"/>
  <c r="B1779" i="24"/>
  <c r="B1780" i="24"/>
  <c r="B1781" i="24"/>
  <c r="B1782" i="24"/>
  <c r="B1783" i="24"/>
  <c r="B1784" i="24"/>
  <c r="B1785" i="24"/>
  <c r="B1786" i="24"/>
  <c r="B1787" i="24"/>
  <c r="B1788" i="24"/>
  <c r="B1789" i="24"/>
  <c r="B1790" i="24"/>
  <c r="B1791" i="24"/>
  <c r="B1792" i="24"/>
  <c r="B1793" i="24"/>
  <c r="B1794" i="24"/>
  <c r="B1795" i="24"/>
  <c r="B1796" i="24"/>
  <c r="B1797" i="24"/>
  <c r="B1798" i="24"/>
  <c r="B1799" i="24"/>
  <c r="B1800" i="24"/>
  <c r="B1801" i="24"/>
  <c r="B1802" i="24"/>
  <c r="B1803" i="24"/>
  <c r="B1804" i="24"/>
  <c r="B1805" i="24"/>
  <c r="B1806" i="24"/>
  <c r="B1807" i="24"/>
  <c r="B1808" i="24"/>
  <c r="B1809" i="24"/>
  <c r="B1810" i="24"/>
  <c r="B1811" i="24"/>
  <c r="B1812" i="24"/>
  <c r="B1813" i="24"/>
  <c r="B1814" i="24"/>
  <c r="B1815" i="24"/>
  <c r="B1816" i="24"/>
  <c r="B1817" i="24"/>
  <c r="B1818" i="24"/>
  <c r="B1819" i="24"/>
  <c r="B1820" i="24"/>
  <c r="B1821" i="24"/>
  <c r="B1822" i="24"/>
  <c r="B1823" i="24"/>
  <c r="B1824" i="24"/>
  <c r="B1825" i="24"/>
  <c r="B1826" i="24"/>
  <c r="B1827" i="24"/>
  <c r="B1828" i="24"/>
  <c r="B1829" i="24"/>
  <c r="B1830" i="24"/>
  <c r="B1831" i="24"/>
  <c r="B1832" i="24"/>
  <c r="B1833" i="24"/>
  <c r="B1834" i="24"/>
  <c r="B1835" i="24"/>
  <c r="B1836" i="24"/>
  <c r="B1837" i="24"/>
  <c r="B1838" i="24"/>
  <c r="B1839" i="24"/>
  <c r="B1840" i="24"/>
  <c r="B1841" i="24"/>
  <c r="B1842" i="24"/>
  <c r="B1843" i="24"/>
  <c r="B1844" i="24"/>
  <c r="B1845" i="24"/>
  <c r="B1846" i="24"/>
  <c r="B1847" i="24"/>
  <c r="B1848" i="24"/>
  <c r="B1849" i="24"/>
  <c r="B1850" i="24"/>
  <c r="B1851" i="24"/>
  <c r="B1852" i="24"/>
  <c r="B1853" i="24"/>
  <c r="B1854" i="24"/>
  <c r="B1855" i="24"/>
  <c r="B1856" i="24"/>
  <c r="B1857" i="24"/>
  <c r="B1858" i="24"/>
  <c r="B1859" i="24"/>
  <c r="B1860" i="24"/>
  <c r="B1861" i="24"/>
  <c r="B1862" i="24"/>
  <c r="B1863" i="24"/>
  <c r="B1864" i="24"/>
  <c r="B1865" i="24"/>
  <c r="B1866" i="24"/>
  <c r="B1867" i="24"/>
  <c r="B1868" i="24"/>
  <c r="B1869" i="24"/>
  <c r="B1870" i="24"/>
  <c r="B1871" i="24"/>
  <c r="B1872" i="24"/>
  <c r="B1873" i="24"/>
  <c r="B1874" i="24"/>
  <c r="B1875" i="24"/>
  <c r="B1876" i="24"/>
  <c r="B1877" i="24"/>
  <c r="B1878" i="24"/>
  <c r="B1879" i="24"/>
  <c r="B1880" i="24"/>
  <c r="B1881" i="24"/>
  <c r="B1882" i="24"/>
  <c r="B1883" i="24"/>
  <c r="B1884" i="24"/>
  <c r="B1885" i="24"/>
  <c r="B1886" i="24"/>
  <c r="B1887" i="24"/>
  <c r="B1888" i="24"/>
  <c r="B1889" i="24"/>
  <c r="B1890" i="24"/>
  <c r="B1891" i="24"/>
  <c r="B1892" i="24"/>
  <c r="B1893" i="24"/>
  <c r="B1894" i="24"/>
  <c r="B1895" i="24"/>
  <c r="B1896" i="24"/>
  <c r="B1897" i="24"/>
  <c r="B1898" i="24"/>
  <c r="B1899" i="24"/>
  <c r="B1900" i="24"/>
  <c r="B1901" i="24"/>
  <c r="B1902" i="24"/>
  <c r="B1903" i="24"/>
  <c r="B1904" i="24"/>
  <c r="B1905" i="24"/>
  <c r="B1906" i="24"/>
  <c r="B1907" i="24"/>
  <c r="B1908" i="24"/>
  <c r="B1909" i="24"/>
  <c r="B1910" i="24"/>
  <c r="B1911" i="24"/>
  <c r="B1912" i="24"/>
  <c r="B1913" i="24"/>
  <c r="B1914" i="24"/>
  <c r="B1915" i="24"/>
  <c r="B1916" i="24"/>
  <c r="B1917" i="24"/>
  <c r="B1918" i="24"/>
  <c r="B1919" i="24"/>
  <c r="B1920" i="24"/>
  <c r="B1921" i="24"/>
  <c r="B1922" i="24"/>
  <c r="B1923" i="24"/>
  <c r="B1924" i="24"/>
  <c r="B1925" i="24"/>
  <c r="B1926" i="24"/>
  <c r="B1927" i="24"/>
  <c r="B1928" i="24"/>
  <c r="B1929" i="24"/>
  <c r="B1930" i="24"/>
  <c r="B1931" i="24"/>
  <c r="B1932" i="24"/>
  <c r="B1933" i="24"/>
  <c r="B1934" i="24"/>
  <c r="B1935" i="24"/>
  <c r="B1936" i="24"/>
  <c r="B1937" i="24"/>
  <c r="B1938" i="24"/>
  <c r="B1939" i="24"/>
  <c r="B1940" i="24"/>
  <c r="B1941" i="24"/>
  <c r="B1942" i="24"/>
  <c r="B1943" i="24"/>
  <c r="B1944" i="24"/>
  <c r="B1945" i="24"/>
  <c r="B1946" i="24"/>
  <c r="B1947" i="24"/>
  <c r="B1948" i="24"/>
  <c r="B1949" i="24"/>
  <c r="B1950" i="24"/>
  <c r="B1951" i="24"/>
  <c r="B1952" i="24"/>
  <c r="B1953" i="24"/>
  <c r="B1954" i="24"/>
  <c r="B1955" i="24"/>
  <c r="B1956" i="24"/>
  <c r="B1957" i="24"/>
  <c r="B1958" i="24"/>
  <c r="B1959" i="24"/>
  <c r="B1960" i="24"/>
  <c r="B1961" i="24"/>
  <c r="B1962" i="24"/>
  <c r="B1963" i="24"/>
  <c r="B1964" i="24"/>
  <c r="B1965" i="24"/>
  <c r="B1966" i="24"/>
  <c r="B1967" i="24"/>
  <c r="B1968" i="24"/>
  <c r="B1969" i="24"/>
  <c r="B1970" i="24"/>
  <c r="B1971" i="24"/>
  <c r="B1972" i="24"/>
  <c r="B1973" i="24"/>
  <c r="B1974" i="24"/>
  <c r="B1975" i="24"/>
  <c r="B1976" i="24"/>
  <c r="B1977" i="24"/>
  <c r="B1978" i="24"/>
  <c r="B1979" i="24"/>
  <c r="B1980" i="24"/>
  <c r="B1981" i="24"/>
  <c r="B1982" i="24"/>
  <c r="B1983" i="24"/>
  <c r="B1984" i="24"/>
  <c r="B1985" i="24"/>
  <c r="B1986" i="24"/>
  <c r="B1987" i="24"/>
  <c r="B1988" i="24"/>
  <c r="B1989" i="24"/>
  <c r="B1990" i="24"/>
  <c r="B1991" i="24"/>
  <c r="B1992" i="24"/>
  <c r="B1993" i="24"/>
  <c r="B1994" i="24"/>
  <c r="B1995" i="24"/>
  <c r="B1996" i="24"/>
  <c r="B1997" i="24"/>
  <c r="B1998" i="24"/>
  <c r="B1999" i="24"/>
  <c r="M1982" i="24"/>
  <c r="O1982" i="24"/>
  <c r="M1983" i="24"/>
  <c r="O1983" i="24"/>
  <c r="M1984" i="24"/>
  <c r="O1984" i="24"/>
  <c r="M1985" i="24"/>
  <c r="O1985" i="24"/>
  <c r="M1986" i="24"/>
  <c r="O1986" i="24"/>
  <c r="M1987" i="24"/>
  <c r="O1987" i="24"/>
  <c r="M1988" i="24"/>
  <c r="O1988" i="24"/>
  <c r="M1989" i="24"/>
  <c r="O1989" i="24"/>
  <c r="M1990" i="24"/>
  <c r="O1990" i="24"/>
  <c r="M1991" i="24"/>
  <c r="O1991" i="24"/>
  <c r="M1992" i="24"/>
  <c r="O1992" i="24"/>
  <c r="M1993" i="24"/>
  <c r="O1993" i="24"/>
  <c r="M1994" i="24"/>
  <c r="O1994" i="24"/>
  <c r="M1995" i="24"/>
  <c r="O1995" i="24"/>
  <c r="M1996" i="24"/>
  <c r="O1996" i="24"/>
  <c r="M1997" i="24"/>
  <c r="O1997" i="24"/>
  <c r="M1998" i="24"/>
  <c r="O1998" i="24"/>
  <c r="I1999" i="24"/>
  <c r="J1999" i="24"/>
  <c r="K1999" i="24"/>
  <c r="L1999" i="24"/>
  <c r="M1999" i="24"/>
  <c r="O1999" i="24"/>
  <c r="I289" i="24"/>
  <c r="J289" i="24"/>
  <c r="K289" i="24"/>
  <c r="L289" i="24"/>
  <c r="M289" i="24"/>
  <c r="I290" i="24"/>
  <c r="J290" i="24"/>
  <c r="K290" i="24"/>
  <c r="L290" i="24"/>
  <c r="M290" i="24"/>
  <c r="I291" i="24"/>
  <c r="J291" i="24"/>
  <c r="K291" i="24"/>
  <c r="L291" i="24"/>
  <c r="M291" i="24"/>
  <c r="I292" i="24"/>
  <c r="J292" i="24"/>
  <c r="K292" i="24"/>
  <c r="L292" i="24"/>
  <c r="M292" i="24"/>
  <c r="I293" i="24"/>
  <c r="J293" i="24"/>
  <c r="K293" i="24"/>
  <c r="L293" i="24"/>
  <c r="M293" i="24"/>
  <c r="I294" i="24"/>
  <c r="J294" i="24"/>
  <c r="K294" i="24"/>
  <c r="L294" i="24"/>
  <c r="M294" i="24"/>
  <c r="I295" i="24"/>
  <c r="J295" i="24"/>
  <c r="K295" i="24"/>
  <c r="L295" i="24"/>
  <c r="M295" i="24"/>
  <c r="I296" i="24"/>
  <c r="J296" i="24"/>
  <c r="K296" i="24"/>
  <c r="L296" i="24"/>
  <c r="M296" i="24"/>
  <c r="I297" i="24"/>
  <c r="J297" i="24"/>
  <c r="K297" i="24"/>
  <c r="L297" i="24"/>
  <c r="M297" i="24"/>
  <c r="I298" i="24"/>
  <c r="J298" i="24"/>
  <c r="K298" i="24"/>
  <c r="L298" i="24"/>
  <c r="M298" i="24"/>
  <c r="I299" i="24"/>
  <c r="J299" i="24"/>
  <c r="K299" i="24"/>
  <c r="L299" i="24"/>
  <c r="M299" i="24"/>
  <c r="I300" i="24"/>
  <c r="J300" i="24"/>
  <c r="K300" i="24"/>
  <c r="L300" i="24"/>
  <c r="M300" i="24"/>
  <c r="I301" i="24"/>
  <c r="J301" i="24"/>
  <c r="K301" i="24"/>
  <c r="L301" i="24"/>
  <c r="M301" i="24"/>
  <c r="I302" i="24"/>
  <c r="J302" i="24"/>
  <c r="K302" i="24"/>
  <c r="L302" i="24"/>
  <c r="M302" i="24"/>
  <c r="I303" i="24"/>
  <c r="J303" i="24"/>
  <c r="K303" i="24"/>
  <c r="L303" i="24"/>
  <c r="M303" i="24"/>
  <c r="I304" i="24"/>
  <c r="J304" i="24"/>
  <c r="K304" i="24"/>
  <c r="L304" i="24"/>
  <c r="M304" i="24"/>
  <c r="I305" i="24"/>
  <c r="J305" i="24"/>
  <c r="K305" i="24"/>
  <c r="L305" i="24"/>
  <c r="M305" i="24"/>
  <c r="I306" i="24"/>
  <c r="J306" i="24"/>
  <c r="K306" i="24"/>
  <c r="L306" i="24"/>
  <c r="M306" i="24"/>
  <c r="I307" i="24"/>
  <c r="J307" i="24"/>
  <c r="K307" i="24"/>
  <c r="L307" i="24"/>
  <c r="M307" i="24"/>
  <c r="I308" i="24"/>
  <c r="J308" i="24"/>
  <c r="K308" i="24"/>
  <c r="L308" i="24"/>
  <c r="M308" i="24"/>
  <c r="I309" i="24"/>
  <c r="J309" i="24"/>
  <c r="K309" i="24"/>
  <c r="L309" i="24"/>
  <c r="M309" i="24"/>
  <c r="I310" i="24"/>
  <c r="J310" i="24"/>
  <c r="K310" i="24"/>
  <c r="L310" i="24"/>
  <c r="M310" i="24"/>
  <c r="I311" i="24"/>
  <c r="J311" i="24"/>
  <c r="K311" i="24"/>
  <c r="L311" i="24"/>
  <c r="M311" i="24"/>
  <c r="I312" i="24"/>
  <c r="J312" i="24"/>
  <c r="K312" i="24"/>
  <c r="L312" i="24"/>
  <c r="M312" i="24"/>
  <c r="I313" i="24"/>
  <c r="J313" i="24"/>
  <c r="K313" i="24"/>
  <c r="L313" i="24"/>
  <c r="M313" i="24"/>
  <c r="I314" i="24"/>
  <c r="J314" i="24"/>
  <c r="K314" i="24"/>
  <c r="L314" i="24"/>
  <c r="M314" i="24"/>
  <c r="I315" i="24"/>
  <c r="J315" i="24"/>
  <c r="K315" i="24"/>
  <c r="L315" i="24"/>
  <c r="M315" i="24"/>
  <c r="I316" i="24"/>
  <c r="J316" i="24"/>
  <c r="K316" i="24"/>
  <c r="L316" i="24"/>
  <c r="M316" i="24"/>
  <c r="I317" i="24"/>
  <c r="J317" i="24"/>
  <c r="K317" i="24"/>
  <c r="L317" i="24"/>
  <c r="M317" i="24"/>
  <c r="I318" i="24"/>
  <c r="J318" i="24"/>
  <c r="K318" i="24"/>
  <c r="L318" i="24"/>
  <c r="M318" i="24"/>
  <c r="I319" i="24"/>
  <c r="J319" i="24"/>
  <c r="K319" i="24"/>
  <c r="L319" i="24"/>
  <c r="M319" i="24"/>
  <c r="I320" i="24"/>
  <c r="J320" i="24"/>
  <c r="K320" i="24"/>
  <c r="L320" i="24"/>
  <c r="M320" i="24"/>
  <c r="I321" i="24"/>
  <c r="J321" i="24"/>
  <c r="K321" i="24"/>
  <c r="L321" i="24"/>
  <c r="M321" i="24"/>
  <c r="I322" i="24"/>
  <c r="J322" i="24"/>
  <c r="K322" i="24"/>
  <c r="L322" i="24"/>
  <c r="M322" i="24"/>
  <c r="I323" i="24"/>
  <c r="J323" i="24"/>
  <c r="K323" i="24"/>
  <c r="L323" i="24"/>
  <c r="M323" i="24"/>
  <c r="I324" i="24"/>
  <c r="J324" i="24"/>
  <c r="K324" i="24"/>
  <c r="L324" i="24"/>
  <c r="M324" i="24"/>
  <c r="I325" i="24"/>
  <c r="J325" i="24"/>
  <c r="K325" i="24"/>
  <c r="L325" i="24"/>
  <c r="M325" i="24"/>
  <c r="I326" i="24"/>
  <c r="J326" i="24"/>
  <c r="K326" i="24"/>
  <c r="L326" i="24"/>
  <c r="M326" i="24"/>
  <c r="I327" i="24"/>
  <c r="J327" i="24"/>
  <c r="K327" i="24"/>
  <c r="L327" i="24"/>
  <c r="M327" i="24"/>
  <c r="I328" i="24"/>
  <c r="J328" i="24"/>
  <c r="K328" i="24"/>
  <c r="L328" i="24"/>
  <c r="M328" i="24"/>
  <c r="I329" i="24"/>
  <c r="J329" i="24"/>
  <c r="K329" i="24"/>
  <c r="L329" i="24"/>
  <c r="M329" i="24"/>
  <c r="I330" i="24"/>
  <c r="J330" i="24"/>
  <c r="K330" i="24"/>
  <c r="L330" i="24"/>
  <c r="M330" i="24"/>
  <c r="I331" i="24"/>
  <c r="J331" i="24"/>
  <c r="K331" i="24"/>
  <c r="L331" i="24"/>
  <c r="M331" i="24"/>
  <c r="I332" i="24"/>
  <c r="J332" i="24"/>
  <c r="K332" i="24"/>
  <c r="L332" i="24"/>
  <c r="M332" i="24"/>
  <c r="I333" i="24"/>
  <c r="J333" i="24"/>
  <c r="K333" i="24"/>
  <c r="L333" i="24"/>
  <c r="M333" i="24"/>
  <c r="I334" i="24"/>
  <c r="J334" i="24"/>
  <c r="K334" i="24"/>
  <c r="L334" i="24"/>
  <c r="M334" i="24"/>
  <c r="I335" i="24"/>
  <c r="J335" i="24"/>
  <c r="K335" i="24"/>
  <c r="L335" i="24"/>
  <c r="M335" i="24"/>
  <c r="I336" i="24"/>
  <c r="J336" i="24"/>
  <c r="K336" i="24"/>
  <c r="L336" i="24"/>
  <c r="M336" i="24"/>
  <c r="I337" i="24"/>
  <c r="J337" i="24"/>
  <c r="K337" i="24"/>
  <c r="L337" i="24"/>
  <c r="M337" i="24"/>
  <c r="I338" i="24"/>
  <c r="J338" i="24"/>
  <c r="K338" i="24"/>
  <c r="L338" i="24"/>
  <c r="M338" i="24"/>
  <c r="I339" i="24"/>
  <c r="J339" i="24"/>
  <c r="K339" i="24"/>
  <c r="L339" i="24"/>
  <c r="M339" i="24"/>
  <c r="I340" i="24"/>
  <c r="J340" i="24"/>
  <c r="K340" i="24"/>
  <c r="L340" i="24"/>
  <c r="M340" i="24"/>
  <c r="I341" i="24"/>
  <c r="J341" i="24"/>
  <c r="K341" i="24"/>
  <c r="L341" i="24"/>
  <c r="M341" i="24"/>
  <c r="I342" i="24"/>
  <c r="J342" i="24"/>
  <c r="K342" i="24"/>
  <c r="L342" i="24"/>
  <c r="M342" i="24"/>
  <c r="I343" i="24"/>
  <c r="J343" i="24"/>
  <c r="K343" i="24"/>
  <c r="L343" i="24"/>
  <c r="M343" i="24"/>
  <c r="I344" i="24"/>
  <c r="J344" i="24"/>
  <c r="K344" i="24"/>
  <c r="L344" i="24"/>
  <c r="M344" i="24"/>
  <c r="I345" i="24"/>
  <c r="J345" i="24"/>
  <c r="K345" i="24"/>
  <c r="L345" i="24"/>
  <c r="M345" i="24"/>
  <c r="I346" i="24"/>
  <c r="J346" i="24"/>
  <c r="K346" i="24"/>
  <c r="L346" i="24"/>
  <c r="M346" i="24"/>
  <c r="I347" i="24"/>
  <c r="J347" i="24"/>
  <c r="K347" i="24"/>
  <c r="L347" i="24"/>
  <c r="M347" i="24"/>
  <c r="I348" i="24"/>
  <c r="J348" i="24"/>
  <c r="K348" i="24"/>
  <c r="L348" i="24"/>
  <c r="M348" i="24"/>
  <c r="I349" i="24"/>
  <c r="J349" i="24"/>
  <c r="K349" i="24"/>
  <c r="L349" i="24"/>
  <c r="M349" i="24"/>
  <c r="I350" i="24"/>
  <c r="J350" i="24"/>
  <c r="K350" i="24"/>
  <c r="L350" i="24"/>
  <c r="M350" i="24"/>
  <c r="I351" i="24"/>
  <c r="J351" i="24"/>
  <c r="K351" i="24"/>
  <c r="L351" i="24"/>
  <c r="M351" i="24"/>
  <c r="I352" i="24"/>
  <c r="J352" i="24"/>
  <c r="K352" i="24"/>
  <c r="L352" i="24"/>
  <c r="M352" i="24"/>
  <c r="I353" i="24"/>
  <c r="J353" i="24"/>
  <c r="K353" i="24"/>
  <c r="L353" i="24"/>
  <c r="M353" i="24"/>
  <c r="I354" i="24"/>
  <c r="J354" i="24"/>
  <c r="K354" i="24"/>
  <c r="L354" i="24"/>
  <c r="M354" i="24"/>
  <c r="I355" i="24"/>
  <c r="J355" i="24"/>
  <c r="K355" i="24"/>
  <c r="L355" i="24"/>
  <c r="M355" i="24"/>
  <c r="I356" i="24"/>
  <c r="J356" i="24"/>
  <c r="K356" i="24"/>
  <c r="L356" i="24"/>
  <c r="M356" i="24"/>
  <c r="I357" i="24"/>
  <c r="J357" i="24"/>
  <c r="K357" i="24"/>
  <c r="L357" i="24"/>
  <c r="M357" i="24"/>
  <c r="I358" i="24"/>
  <c r="J358" i="24"/>
  <c r="K358" i="24"/>
  <c r="L358" i="24"/>
  <c r="M358" i="24"/>
  <c r="I359" i="24"/>
  <c r="J359" i="24"/>
  <c r="K359" i="24"/>
  <c r="L359" i="24"/>
  <c r="M359" i="24"/>
  <c r="I360" i="24"/>
  <c r="J360" i="24"/>
  <c r="K360" i="24"/>
  <c r="L360" i="24"/>
  <c r="M360" i="24"/>
  <c r="I361" i="24"/>
  <c r="J361" i="24"/>
  <c r="K361" i="24"/>
  <c r="L361" i="24"/>
  <c r="M361" i="24"/>
  <c r="I362" i="24"/>
  <c r="J362" i="24"/>
  <c r="K362" i="24"/>
  <c r="L362" i="24"/>
  <c r="M362" i="24"/>
  <c r="I363" i="24"/>
  <c r="J363" i="24"/>
  <c r="K363" i="24"/>
  <c r="L363" i="24"/>
  <c r="M363" i="24"/>
  <c r="I364" i="24"/>
  <c r="J364" i="24"/>
  <c r="K364" i="24"/>
  <c r="L364" i="24"/>
  <c r="M364" i="24"/>
  <c r="I365" i="24"/>
  <c r="J365" i="24"/>
  <c r="K365" i="24"/>
  <c r="L365" i="24"/>
  <c r="M365" i="24"/>
  <c r="I366" i="24"/>
  <c r="J366" i="24"/>
  <c r="K366" i="24"/>
  <c r="L366" i="24"/>
  <c r="M366" i="24"/>
  <c r="I367" i="24"/>
  <c r="J367" i="24"/>
  <c r="K367" i="24"/>
  <c r="L367" i="24"/>
  <c r="M367" i="24"/>
  <c r="I368" i="24"/>
  <c r="J368" i="24"/>
  <c r="K368" i="24"/>
  <c r="L368" i="24"/>
  <c r="M368" i="24"/>
  <c r="I369" i="24"/>
  <c r="J369" i="24"/>
  <c r="K369" i="24"/>
  <c r="L369" i="24"/>
  <c r="M369" i="24"/>
  <c r="I370" i="24"/>
  <c r="J370" i="24"/>
  <c r="K370" i="24"/>
  <c r="L370" i="24"/>
  <c r="M370" i="24"/>
  <c r="I371" i="24"/>
  <c r="J371" i="24"/>
  <c r="K371" i="24"/>
  <c r="L371" i="24"/>
  <c r="M371" i="24"/>
  <c r="I372" i="24"/>
  <c r="J372" i="24"/>
  <c r="K372" i="24"/>
  <c r="L372" i="24"/>
  <c r="M372" i="24"/>
  <c r="I373" i="24"/>
  <c r="J373" i="24"/>
  <c r="K373" i="24"/>
  <c r="L373" i="24"/>
  <c r="M373" i="24"/>
  <c r="I374" i="24"/>
  <c r="J374" i="24"/>
  <c r="K374" i="24"/>
  <c r="L374" i="24"/>
  <c r="M374" i="24"/>
  <c r="I375" i="24"/>
  <c r="J375" i="24"/>
  <c r="K375" i="24"/>
  <c r="L375" i="24"/>
  <c r="M375" i="24"/>
  <c r="I376" i="24"/>
  <c r="J376" i="24"/>
  <c r="K376" i="24"/>
  <c r="L376" i="24"/>
  <c r="M376" i="24"/>
  <c r="I377" i="24"/>
  <c r="J377" i="24"/>
  <c r="K377" i="24"/>
  <c r="L377" i="24"/>
  <c r="M377" i="24"/>
  <c r="I378" i="24"/>
  <c r="J378" i="24"/>
  <c r="K378" i="24"/>
  <c r="L378" i="24"/>
  <c r="M378" i="24"/>
  <c r="I379" i="24"/>
  <c r="J379" i="24"/>
  <c r="K379" i="24"/>
  <c r="L379" i="24"/>
  <c r="M379" i="24"/>
  <c r="I380" i="24"/>
  <c r="J380" i="24"/>
  <c r="K380" i="24"/>
  <c r="L380" i="24"/>
  <c r="M380" i="24"/>
  <c r="I381" i="24"/>
  <c r="J381" i="24"/>
  <c r="K381" i="24"/>
  <c r="L381" i="24"/>
  <c r="M381" i="24"/>
  <c r="I382" i="24"/>
  <c r="J382" i="24"/>
  <c r="K382" i="24"/>
  <c r="L382" i="24"/>
  <c r="M382" i="24"/>
  <c r="I383" i="24"/>
  <c r="J383" i="24"/>
  <c r="K383" i="24"/>
  <c r="L383" i="24"/>
  <c r="M383" i="24"/>
  <c r="I384" i="24"/>
  <c r="J384" i="24"/>
  <c r="K384" i="24"/>
  <c r="L384" i="24"/>
  <c r="M384" i="24"/>
  <c r="I385" i="24"/>
  <c r="J385" i="24"/>
  <c r="K385" i="24"/>
  <c r="L385" i="24"/>
  <c r="M385" i="24"/>
  <c r="I386" i="24"/>
  <c r="J386" i="24"/>
  <c r="K386" i="24"/>
  <c r="L386" i="24"/>
  <c r="M386" i="24"/>
  <c r="I387" i="24"/>
  <c r="J387" i="24"/>
  <c r="K387" i="24"/>
  <c r="L387" i="24"/>
  <c r="M387" i="24"/>
  <c r="I388" i="24"/>
  <c r="J388" i="24"/>
  <c r="K388" i="24"/>
  <c r="L388" i="24"/>
  <c r="M388" i="24"/>
  <c r="I389" i="24"/>
  <c r="J389" i="24"/>
  <c r="K389" i="24"/>
  <c r="L389" i="24"/>
  <c r="M389" i="24"/>
  <c r="I390" i="24"/>
  <c r="J390" i="24"/>
  <c r="K390" i="24"/>
  <c r="L390" i="24"/>
  <c r="M390" i="24"/>
  <c r="I391" i="24"/>
  <c r="J391" i="24"/>
  <c r="K391" i="24"/>
  <c r="L391" i="24"/>
  <c r="M391" i="24"/>
  <c r="I392" i="24"/>
  <c r="J392" i="24"/>
  <c r="K392" i="24"/>
  <c r="L392" i="24"/>
  <c r="M392" i="24"/>
  <c r="I393" i="24"/>
  <c r="J393" i="24"/>
  <c r="K393" i="24"/>
  <c r="L393" i="24"/>
  <c r="M393" i="24"/>
  <c r="I394" i="24"/>
  <c r="J394" i="24"/>
  <c r="K394" i="24"/>
  <c r="L394" i="24"/>
  <c r="M394" i="24"/>
  <c r="I395" i="24"/>
  <c r="J395" i="24"/>
  <c r="K395" i="24"/>
  <c r="L395" i="24"/>
  <c r="M395" i="24"/>
  <c r="I396" i="24"/>
  <c r="J396" i="24"/>
  <c r="K396" i="24"/>
  <c r="L396" i="24"/>
  <c r="M396" i="24"/>
  <c r="I397" i="24"/>
  <c r="J397" i="24"/>
  <c r="K397" i="24"/>
  <c r="L397" i="24"/>
  <c r="M397" i="24"/>
  <c r="I398" i="24"/>
  <c r="J398" i="24"/>
  <c r="K398" i="24"/>
  <c r="L398" i="24"/>
  <c r="M398" i="24"/>
  <c r="I399" i="24"/>
  <c r="J399" i="24"/>
  <c r="K399" i="24"/>
  <c r="L399" i="24"/>
  <c r="M399" i="24"/>
  <c r="I400" i="24"/>
  <c r="J400" i="24"/>
  <c r="K400" i="24"/>
  <c r="L400" i="24"/>
  <c r="M400" i="24"/>
  <c r="I401" i="24"/>
  <c r="J401" i="24"/>
  <c r="K401" i="24"/>
  <c r="L401" i="24"/>
  <c r="M401" i="24"/>
  <c r="I402" i="24"/>
  <c r="J402" i="24"/>
  <c r="K402" i="24"/>
  <c r="L402" i="24"/>
  <c r="M402" i="24"/>
  <c r="I403" i="24"/>
  <c r="J403" i="24"/>
  <c r="K403" i="24"/>
  <c r="L403" i="24"/>
  <c r="M403" i="24"/>
  <c r="I404" i="24"/>
  <c r="J404" i="24"/>
  <c r="K404" i="24"/>
  <c r="L404" i="24"/>
  <c r="M404" i="24"/>
  <c r="I405" i="24"/>
  <c r="J405" i="24"/>
  <c r="K405" i="24"/>
  <c r="L405" i="24"/>
  <c r="M405" i="24"/>
  <c r="I406" i="24"/>
  <c r="J406" i="24"/>
  <c r="K406" i="24"/>
  <c r="L406" i="24"/>
  <c r="M406" i="24"/>
  <c r="I407" i="24"/>
  <c r="J407" i="24"/>
  <c r="K407" i="24"/>
  <c r="L407" i="24"/>
  <c r="M407" i="24"/>
  <c r="I408" i="24"/>
  <c r="J408" i="24"/>
  <c r="K408" i="24"/>
  <c r="L408" i="24"/>
  <c r="M408" i="24"/>
  <c r="I409" i="24"/>
  <c r="J409" i="24"/>
  <c r="K409" i="24"/>
  <c r="L409" i="24"/>
  <c r="M409" i="24"/>
  <c r="I410" i="24"/>
  <c r="J410" i="24"/>
  <c r="K410" i="24"/>
  <c r="L410" i="24"/>
  <c r="M410" i="24"/>
  <c r="I411" i="24"/>
  <c r="J411" i="24"/>
  <c r="K411" i="24"/>
  <c r="L411" i="24"/>
  <c r="M411" i="24"/>
  <c r="I412" i="24"/>
  <c r="J412" i="24"/>
  <c r="K412" i="24"/>
  <c r="L412" i="24"/>
  <c r="M412" i="24"/>
  <c r="I413" i="24"/>
  <c r="J413" i="24"/>
  <c r="K413" i="24"/>
  <c r="L413" i="24"/>
  <c r="M413" i="24"/>
  <c r="I414" i="24"/>
  <c r="J414" i="24"/>
  <c r="K414" i="24"/>
  <c r="L414" i="24"/>
  <c r="M414" i="24"/>
  <c r="I415" i="24"/>
  <c r="J415" i="24"/>
  <c r="K415" i="24"/>
  <c r="L415" i="24"/>
  <c r="M415" i="24"/>
  <c r="I416" i="24"/>
  <c r="J416" i="24"/>
  <c r="K416" i="24"/>
  <c r="L416" i="24"/>
  <c r="M416" i="24"/>
  <c r="I417" i="24"/>
  <c r="J417" i="24"/>
  <c r="K417" i="24"/>
  <c r="L417" i="24"/>
  <c r="M417" i="24"/>
  <c r="I418" i="24"/>
  <c r="J418" i="24"/>
  <c r="K418" i="24"/>
  <c r="L418" i="24"/>
  <c r="M418" i="24"/>
  <c r="I419" i="24"/>
  <c r="J419" i="24"/>
  <c r="K419" i="24"/>
  <c r="L419" i="24"/>
  <c r="M419" i="24"/>
  <c r="I420" i="24"/>
  <c r="J420" i="24"/>
  <c r="K420" i="24"/>
  <c r="L420" i="24"/>
  <c r="M420" i="24"/>
  <c r="I421" i="24"/>
  <c r="J421" i="24"/>
  <c r="K421" i="24"/>
  <c r="L421" i="24"/>
  <c r="M421" i="24"/>
  <c r="I422" i="24"/>
  <c r="J422" i="24"/>
  <c r="K422" i="24"/>
  <c r="L422" i="24"/>
  <c r="M422" i="24"/>
  <c r="I423" i="24"/>
  <c r="J423" i="24"/>
  <c r="K423" i="24"/>
  <c r="L423" i="24"/>
  <c r="M423" i="24"/>
  <c r="I424" i="24"/>
  <c r="J424" i="24"/>
  <c r="K424" i="24"/>
  <c r="L424" i="24"/>
  <c r="M424" i="24"/>
  <c r="I425" i="24"/>
  <c r="J425" i="24"/>
  <c r="K425" i="24"/>
  <c r="L425" i="24"/>
  <c r="M425" i="24"/>
  <c r="I426" i="24"/>
  <c r="J426" i="24"/>
  <c r="K426" i="24"/>
  <c r="L426" i="24"/>
  <c r="M426" i="24"/>
  <c r="I427" i="24"/>
  <c r="J427" i="24"/>
  <c r="K427" i="24"/>
  <c r="L427" i="24"/>
  <c r="M427" i="24"/>
  <c r="I428" i="24"/>
  <c r="J428" i="24"/>
  <c r="K428" i="24"/>
  <c r="L428" i="24"/>
  <c r="M428" i="24"/>
  <c r="I429" i="24"/>
  <c r="J429" i="24"/>
  <c r="K429" i="24"/>
  <c r="L429" i="24"/>
  <c r="M429" i="24"/>
  <c r="I430" i="24"/>
  <c r="J430" i="24"/>
  <c r="K430" i="24"/>
  <c r="L430" i="24"/>
  <c r="M430" i="24"/>
  <c r="I431" i="24"/>
  <c r="J431" i="24"/>
  <c r="K431" i="24"/>
  <c r="L431" i="24"/>
  <c r="M431" i="24"/>
  <c r="I432" i="24"/>
  <c r="J432" i="24"/>
  <c r="K432" i="24"/>
  <c r="L432" i="24"/>
  <c r="M432" i="24"/>
  <c r="I433" i="24"/>
  <c r="J433" i="24"/>
  <c r="K433" i="24"/>
  <c r="L433" i="24"/>
  <c r="M433" i="24"/>
  <c r="I434" i="24"/>
  <c r="J434" i="24"/>
  <c r="K434" i="24"/>
  <c r="L434" i="24"/>
  <c r="M434" i="24"/>
  <c r="I435" i="24"/>
  <c r="J435" i="24"/>
  <c r="K435" i="24"/>
  <c r="L435" i="24"/>
  <c r="M435" i="24"/>
  <c r="I436" i="24"/>
  <c r="J436" i="24"/>
  <c r="K436" i="24"/>
  <c r="L436" i="24"/>
  <c r="M436" i="24"/>
  <c r="I437" i="24"/>
  <c r="J437" i="24"/>
  <c r="K437" i="24"/>
  <c r="L437" i="24"/>
  <c r="M437" i="24"/>
  <c r="I438" i="24"/>
  <c r="J438" i="24"/>
  <c r="K438" i="24"/>
  <c r="L438" i="24"/>
  <c r="M438" i="24"/>
  <c r="I439" i="24"/>
  <c r="J439" i="24"/>
  <c r="K439" i="24"/>
  <c r="L439" i="24"/>
  <c r="M439" i="24"/>
  <c r="I440" i="24"/>
  <c r="J440" i="24"/>
  <c r="K440" i="24"/>
  <c r="L440" i="24"/>
  <c r="M440" i="24"/>
  <c r="I441" i="24"/>
  <c r="J441" i="24"/>
  <c r="K441" i="24"/>
  <c r="L441" i="24"/>
  <c r="M441" i="24"/>
  <c r="I442" i="24"/>
  <c r="J442" i="24"/>
  <c r="K442" i="24"/>
  <c r="L442" i="24"/>
  <c r="M442" i="24"/>
  <c r="I443" i="24"/>
  <c r="J443" i="24"/>
  <c r="K443" i="24"/>
  <c r="L443" i="24"/>
  <c r="M443" i="24"/>
  <c r="I444" i="24"/>
  <c r="J444" i="24"/>
  <c r="K444" i="24"/>
  <c r="L444" i="24"/>
  <c r="M444" i="24"/>
  <c r="I445" i="24"/>
  <c r="J445" i="24"/>
  <c r="K445" i="24"/>
  <c r="L445" i="24"/>
  <c r="M445" i="24"/>
  <c r="I446" i="24"/>
  <c r="J446" i="24"/>
  <c r="K446" i="24"/>
  <c r="L446" i="24"/>
  <c r="M446" i="24"/>
  <c r="I447" i="24"/>
  <c r="J447" i="24"/>
  <c r="K447" i="24"/>
  <c r="L447" i="24"/>
  <c r="M447" i="24"/>
  <c r="I448" i="24"/>
  <c r="J448" i="24"/>
  <c r="K448" i="24"/>
  <c r="L448" i="24"/>
  <c r="M448" i="24"/>
  <c r="I449" i="24"/>
  <c r="J449" i="24"/>
  <c r="K449" i="24"/>
  <c r="L449" i="24"/>
  <c r="M449" i="24"/>
  <c r="I450" i="24"/>
  <c r="J450" i="24"/>
  <c r="K450" i="24"/>
  <c r="L450" i="24"/>
  <c r="M450" i="24"/>
  <c r="I451" i="24"/>
  <c r="J451" i="24"/>
  <c r="K451" i="24"/>
  <c r="L451" i="24"/>
  <c r="M451" i="24"/>
  <c r="I452" i="24"/>
  <c r="J452" i="24"/>
  <c r="K452" i="24"/>
  <c r="L452" i="24"/>
  <c r="M452" i="24"/>
  <c r="I453" i="24"/>
  <c r="J453" i="24"/>
  <c r="K453" i="24"/>
  <c r="L453" i="24"/>
  <c r="M453" i="24"/>
  <c r="I454" i="24"/>
  <c r="J454" i="24"/>
  <c r="K454" i="24"/>
  <c r="L454" i="24"/>
  <c r="M454" i="24"/>
  <c r="I455" i="24"/>
  <c r="J455" i="24"/>
  <c r="K455" i="24"/>
  <c r="L455" i="24"/>
  <c r="M455" i="24"/>
  <c r="I456" i="24"/>
  <c r="J456" i="24"/>
  <c r="K456" i="24"/>
  <c r="L456" i="24"/>
  <c r="M456" i="24"/>
  <c r="I457" i="24"/>
  <c r="J457" i="24"/>
  <c r="K457" i="24"/>
  <c r="L457" i="24"/>
  <c r="M457" i="24"/>
  <c r="I458" i="24"/>
  <c r="J458" i="24"/>
  <c r="K458" i="24"/>
  <c r="L458" i="24"/>
  <c r="M458" i="24"/>
  <c r="I459" i="24"/>
  <c r="J459" i="24"/>
  <c r="K459" i="24"/>
  <c r="L459" i="24"/>
  <c r="M459" i="24"/>
  <c r="I460" i="24"/>
  <c r="J460" i="24"/>
  <c r="K460" i="24"/>
  <c r="L460" i="24"/>
  <c r="M460" i="24"/>
  <c r="I461" i="24"/>
  <c r="J461" i="24"/>
  <c r="K461" i="24"/>
  <c r="L461" i="24"/>
  <c r="M461" i="24"/>
  <c r="I462" i="24"/>
  <c r="J462" i="24"/>
  <c r="K462" i="24"/>
  <c r="L462" i="24"/>
  <c r="M462" i="24"/>
  <c r="I463" i="24"/>
  <c r="J463" i="24"/>
  <c r="K463" i="24"/>
  <c r="L463" i="24"/>
  <c r="M463" i="24"/>
  <c r="I464" i="24"/>
  <c r="J464" i="24"/>
  <c r="K464" i="24"/>
  <c r="L464" i="24"/>
  <c r="M464" i="24"/>
  <c r="I465" i="24"/>
  <c r="J465" i="24"/>
  <c r="K465" i="24"/>
  <c r="L465" i="24"/>
  <c r="M465" i="24"/>
  <c r="I466" i="24"/>
  <c r="J466" i="24"/>
  <c r="K466" i="24"/>
  <c r="L466" i="24"/>
  <c r="M466" i="24"/>
  <c r="I467" i="24"/>
  <c r="J467" i="24"/>
  <c r="K467" i="24"/>
  <c r="L467" i="24"/>
  <c r="M467" i="24"/>
  <c r="I468" i="24"/>
  <c r="J468" i="24"/>
  <c r="K468" i="24"/>
  <c r="L468" i="24"/>
  <c r="M468" i="24"/>
  <c r="I469" i="24"/>
  <c r="J469" i="24"/>
  <c r="K469" i="24"/>
  <c r="L469" i="24"/>
  <c r="M469" i="24"/>
  <c r="I470" i="24"/>
  <c r="J470" i="24"/>
  <c r="K470" i="24"/>
  <c r="L470" i="24"/>
  <c r="M470" i="24"/>
  <c r="I471" i="24"/>
  <c r="J471" i="24"/>
  <c r="K471" i="24"/>
  <c r="L471" i="24"/>
  <c r="M471" i="24"/>
  <c r="I472" i="24"/>
  <c r="J472" i="24"/>
  <c r="K472" i="24"/>
  <c r="L472" i="24"/>
  <c r="M472" i="24"/>
  <c r="I473" i="24"/>
  <c r="J473" i="24"/>
  <c r="K473" i="24"/>
  <c r="L473" i="24"/>
  <c r="M473" i="24"/>
  <c r="I474" i="24"/>
  <c r="J474" i="24"/>
  <c r="K474" i="24"/>
  <c r="L474" i="24"/>
  <c r="M474" i="24"/>
  <c r="I475" i="24"/>
  <c r="J475" i="24"/>
  <c r="K475" i="24"/>
  <c r="L475" i="24"/>
  <c r="M475" i="24"/>
  <c r="I476" i="24"/>
  <c r="J476" i="24"/>
  <c r="K476" i="24"/>
  <c r="L476" i="24"/>
  <c r="M476" i="24"/>
  <c r="I477" i="24"/>
  <c r="J477" i="24"/>
  <c r="K477" i="24"/>
  <c r="L477" i="24"/>
  <c r="M477" i="24"/>
  <c r="I478" i="24"/>
  <c r="J478" i="24"/>
  <c r="K478" i="24"/>
  <c r="L478" i="24"/>
  <c r="M478" i="24"/>
  <c r="I479" i="24"/>
  <c r="J479" i="24"/>
  <c r="K479" i="24"/>
  <c r="L479" i="24"/>
  <c r="M479" i="24"/>
  <c r="I480" i="24"/>
  <c r="J480" i="24"/>
  <c r="K480" i="24"/>
  <c r="L480" i="24"/>
  <c r="M480" i="24"/>
  <c r="I481" i="24"/>
  <c r="J481" i="24"/>
  <c r="K481" i="24"/>
  <c r="L481" i="24"/>
  <c r="M481" i="24"/>
  <c r="I482" i="24"/>
  <c r="J482" i="24"/>
  <c r="K482" i="24"/>
  <c r="L482" i="24"/>
  <c r="M482" i="24"/>
  <c r="I483" i="24"/>
  <c r="J483" i="24"/>
  <c r="K483" i="24"/>
  <c r="L483" i="24"/>
  <c r="M483" i="24"/>
  <c r="I484" i="24"/>
  <c r="J484" i="24"/>
  <c r="K484" i="24"/>
  <c r="L484" i="24"/>
  <c r="M484" i="24"/>
  <c r="I485" i="24"/>
  <c r="J485" i="24"/>
  <c r="K485" i="24"/>
  <c r="L485" i="24"/>
  <c r="M485" i="24"/>
  <c r="I486" i="24"/>
  <c r="J486" i="24"/>
  <c r="K486" i="24"/>
  <c r="L486" i="24"/>
  <c r="M486" i="24"/>
  <c r="I487" i="24"/>
  <c r="J487" i="24"/>
  <c r="K487" i="24"/>
  <c r="L487" i="24"/>
  <c r="M487" i="24"/>
  <c r="I488" i="24"/>
  <c r="J488" i="24"/>
  <c r="K488" i="24"/>
  <c r="L488" i="24"/>
  <c r="M488" i="24"/>
  <c r="I489" i="24"/>
  <c r="J489" i="24"/>
  <c r="K489" i="24"/>
  <c r="L489" i="24"/>
  <c r="M489" i="24"/>
  <c r="I490" i="24"/>
  <c r="J490" i="24"/>
  <c r="K490" i="24"/>
  <c r="L490" i="24"/>
  <c r="M490" i="24"/>
  <c r="I491" i="24"/>
  <c r="J491" i="24"/>
  <c r="K491" i="24"/>
  <c r="L491" i="24"/>
  <c r="M491" i="24"/>
  <c r="I492" i="24"/>
  <c r="J492" i="24"/>
  <c r="K492" i="24"/>
  <c r="L492" i="24"/>
  <c r="M492" i="24"/>
  <c r="I493" i="24"/>
  <c r="J493" i="24"/>
  <c r="K493" i="24"/>
  <c r="L493" i="24"/>
  <c r="M493" i="24"/>
  <c r="I494" i="24"/>
  <c r="J494" i="24"/>
  <c r="K494" i="24"/>
  <c r="L494" i="24"/>
  <c r="M494" i="24"/>
  <c r="I495" i="24"/>
  <c r="J495" i="24"/>
  <c r="K495" i="24"/>
  <c r="L495" i="24"/>
  <c r="M495" i="24"/>
  <c r="I496" i="24"/>
  <c r="J496" i="24"/>
  <c r="K496" i="24"/>
  <c r="L496" i="24"/>
  <c r="M496" i="24"/>
  <c r="I497" i="24"/>
  <c r="J497" i="24"/>
  <c r="K497" i="24"/>
  <c r="L497" i="24"/>
  <c r="M497" i="24"/>
  <c r="I498" i="24"/>
  <c r="J498" i="24"/>
  <c r="K498" i="24"/>
  <c r="L498" i="24"/>
  <c r="M498" i="24"/>
  <c r="I499" i="24"/>
  <c r="J499" i="24"/>
  <c r="K499" i="24"/>
  <c r="L499" i="24"/>
  <c r="M499" i="24"/>
  <c r="I500" i="24"/>
  <c r="J500" i="24"/>
  <c r="K500" i="24"/>
  <c r="L500" i="24"/>
  <c r="M500" i="24"/>
  <c r="I501" i="24"/>
  <c r="J501" i="24"/>
  <c r="K501" i="24"/>
  <c r="L501" i="24"/>
  <c r="M501" i="24"/>
  <c r="I502" i="24"/>
  <c r="J502" i="24"/>
  <c r="K502" i="24"/>
  <c r="L502" i="24"/>
  <c r="M502" i="24"/>
  <c r="I503" i="24"/>
  <c r="J503" i="24"/>
  <c r="K503" i="24"/>
  <c r="L503" i="24"/>
  <c r="M503" i="24"/>
  <c r="I504" i="24"/>
  <c r="J504" i="24"/>
  <c r="K504" i="24"/>
  <c r="L504" i="24"/>
  <c r="M504" i="24"/>
  <c r="I505" i="24"/>
  <c r="J505" i="24"/>
  <c r="K505" i="24"/>
  <c r="L505" i="24"/>
  <c r="M505" i="24"/>
  <c r="I506" i="24"/>
  <c r="J506" i="24"/>
  <c r="K506" i="24"/>
  <c r="L506" i="24"/>
  <c r="M506" i="24"/>
  <c r="I507" i="24"/>
  <c r="J507" i="24"/>
  <c r="K507" i="24"/>
  <c r="L507" i="24"/>
  <c r="M507" i="24"/>
  <c r="I508" i="24"/>
  <c r="J508" i="24"/>
  <c r="K508" i="24"/>
  <c r="L508" i="24"/>
  <c r="M508" i="24"/>
  <c r="I509" i="24"/>
  <c r="J509" i="24"/>
  <c r="K509" i="24"/>
  <c r="L509" i="24"/>
  <c r="M509" i="24"/>
  <c r="I510" i="24"/>
  <c r="J510" i="24"/>
  <c r="K510" i="24"/>
  <c r="L510" i="24"/>
  <c r="M510" i="24"/>
  <c r="I511" i="24"/>
  <c r="J511" i="24"/>
  <c r="K511" i="24"/>
  <c r="L511" i="24"/>
  <c r="M511" i="24"/>
  <c r="I512" i="24"/>
  <c r="J512" i="24"/>
  <c r="K512" i="24"/>
  <c r="L512" i="24"/>
  <c r="M512" i="24"/>
  <c r="I513" i="24"/>
  <c r="J513" i="24"/>
  <c r="K513" i="24"/>
  <c r="L513" i="24"/>
  <c r="M513" i="24"/>
  <c r="I514" i="24"/>
  <c r="J514" i="24"/>
  <c r="K514" i="24"/>
  <c r="L514" i="24"/>
  <c r="M514" i="24"/>
  <c r="I515" i="24"/>
  <c r="J515" i="24"/>
  <c r="K515" i="24"/>
  <c r="L515" i="24"/>
  <c r="M515" i="24"/>
  <c r="I516" i="24"/>
  <c r="J516" i="24"/>
  <c r="K516" i="24"/>
  <c r="L516" i="24"/>
  <c r="M516" i="24"/>
  <c r="I517" i="24"/>
  <c r="J517" i="24"/>
  <c r="K517" i="24"/>
  <c r="L517" i="24"/>
  <c r="M517" i="24"/>
  <c r="I518" i="24"/>
  <c r="J518" i="24"/>
  <c r="K518" i="24"/>
  <c r="L518" i="24"/>
  <c r="M518" i="24"/>
  <c r="I519" i="24"/>
  <c r="J519" i="24"/>
  <c r="K519" i="24"/>
  <c r="L519" i="24"/>
  <c r="M519" i="24"/>
  <c r="I520" i="24"/>
  <c r="J520" i="24"/>
  <c r="K520" i="24"/>
  <c r="L520" i="24"/>
  <c r="M520" i="24"/>
  <c r="I521" i="24"/>
  <c r="J521" i="24"/>
  <c r="K521" i="24"/>
  <c r="L521" i="24"/>
  <c r="M521" i="24"/>
  <c r="I522" i="24"/>
  <c r="J522" i="24"/>
  <c r="K522" i="24"/>
  <c r="L522" i="24"/>
  <c r="M522" i="24"/>
  <c r="I523" i="24"/>
  <c r="J523" i="24"/>
  <c r="K523" i="24"/>
  <c r="L523" i="24"/>
  <c r="M523" i="24"/>
  <c r="I524" i="24"/>
  <c r="J524" i="24"/>
  <c r="K524" i="24"/>
  <c r="L524" i="24"/>
  <c r="M524" i="24"/>
  <c r="I525" i="24"/>
  <c r="J525" i="24"/>
  <c r="K525" i="24"/>
  <c r="L525" i="24"/>
  <c r="M525" i="24"/>
  <c r="I526" i="24"/>
  <c r="J526" i="24"/>
  <c r="K526" i="24"/>
  <c r="L526" i="24"/>
  <c r="M526" i="24"/>
  <c r="I527" i="24"/>
  <c r="J527" i="24"/>
  <c r="K527" i="24"/>
  <c r="L527" i="24"/>
  <c r="M527" i="24"/>
  <c r="I528" i="24"/>
  <c r="J528" i="24"/>
  <c r="K528" i="24"/>
  <c r="L528" i="24"/>
  <c r="M528" i="24"/>
  <c r="I529" i="24"/>
  <c r="J529" i="24"/>
  <c r="K529" i="24"/>
  <c r="L529" i="24"/>
  <c r="M529" i="24"/>
  <c r="I530" i="24"/>
  <c r="J530" i="24"/>
  <c r="K530" i="24"/>
  <c r="L530" i="24"/>
  <c r="M530" i="24"/>
  <c r="I531" i="24"/>
  <c r="J531" i="24"/>
  <c r="K531" i="24"/>
  <c r="L531" i="24"/>
  <c r="M531" i="24"/>
  <c r="I532" i="24"/>
  <c r="J532" i="24"/>
  <c r="K532" i="24"/>
  <c r="L532" i="24"/>
  <c r="M532" i="24"/>
  <c r="I533" i="24"/>
  <c r="J533" i="24"/>
  <c r="K533" i="24"/>
  <c r="L533" i="24"/>
  <c r="M533" i="24"/>
  <c r="I534" i="24"/>
  <c r="J534" i="24"/>
  <c r="K534" i="24"/>
  <c r="L534" i="24"/>
  <c r="M534" i="24"/>
  <c r="I535" i="24"/>
  <c r="J535" i="24"/>
  <c r="K535" i="24"/>
  <c r="L535" i="24"/>
  <c r="M535" i="24"/>
  <c r="I536" i="24"/>
  <c r="J536" i="24"/>
  <c r="K536" i="24"/>
  <c r="L536" i="24"/>
  <c r="M536" i="24"/>
  <c r="I537" i="24"/>
  <c r="J537" i="24"/>
  <c r="K537" i="24"/>
  <c r="L537" i="24"/>
  <c r="M537" i="24"/>
  <c r="I538" i="24"/>
  <c r="J538" i="24"/>
  <c r="K538" i="24"/>
  <c r="L538" i="24"/>
  <c r="M538" i="24"/>
  <c r="I539" i="24"/>
  <c r="J539" i="24"/>
  <c r="K539" i="24"/>
  <c r="L539" i="24"/>
  <c r="M539" i="24"/>
  <c r="I540" i="24"/>
  <c r="J540" i="24"/>
  <c r="K540" i="24"/>
  <c r="L540" i="24"/>
  <c r="M540" i="24"/>
  <c r="I541" i="24"/>
  <c r="J541" i="24"/>
  <c r="K541" i="24"/>
  <c r="L541" i="24"/>
  <c r="M541" i="24"/>
  <c r="I542" i="24"/>
  <c r="J542" i="24"/>
  <c r="K542" i="24"/>
  <c r="L542" i="24"/>
  <c r="M542" i="24"/>
  <c r="I543" i="24"/>
  <c r="J543" i="24"/>
  <c r="K543" i="24"/>
  <c r="L543" i="24"/>
  <c r="M543" i="24"/>
  <c r="I544" i="24"/>
  <c r="J544" i="24"/>
  <c r="K544" i="24"/>
  <c r="L544" i="24"/>
  <c r="M544" i="24"/>
  <c r="I545" i="24"/>
  <c r="J545" i="24"/>
  <c r="K545" i="24"/>
  <c r="L545" i="24"/>
  <c r="M545" i="24"/>
  <c r="I546" i="24"/>
  <c r="J546" i="24"/>
  <c r="K546" i="24"/>
  <c r="L546" i="24"/>
  <c r="M546" i="24"/>
  <c r="I547" i="24"/>
  <c r="J547" i="24"/>
  <c r="K547" i="24"/>
  <c r="L547" i="24"/>
  <c r="M547" i="24"/>
  <c r="I548" i="24"/>
  <c r="J548" i="24"/>
  <c r="K548" i="24"/>
  <c r="L548" i="24"/>
  <c r="M548" i="24"/>
  <c r="I549" i="24"/>
  <c r="J549" i="24"/>
  <c r="K549" i="24"/>
  <c r="L549" i="24"/>
  <c r="M549" i="24"/>
  <c r="I550" i="24"/>
  <c r="J550" i="24"/>
  <c r="K550" i="24"/>
  <c r="L550" i="24"/>
  <c r="M550" i="24"/>
  <c r="I551" i="24"/>
  <c r="J551" i="24"/>
  <c r="K551" i="24"/>
  <c r="L551" i="24"/>
  <c r="M551" i="24"/>
  <c r="I552" i="24"/>
  <c r="J552" i="24"/>
  <c r="K552" i="24"/>
  <c r="L552" i="24"/>
  <c r="M552" i="24"/>
  <c r="I553" i="24"/>
  <c r="J553" i="24"/>
  <c r="K553" i="24"/>
  <c r="L553" i="24"/>
  <c r="M553" i="24"/>
  <c r="I554" i="24"/>
  <c r="J554" i="24"/>
  <c r="K554" i="24"/>
  <c r="L554" i="24"/>
  <c r="M554" i="24"/>
  <c r="I555" i="24"/>
  <c r="J555" i="24"/>
  <c r="K555" i="24"/>
  <c r="L555" i="24"/>
  <c r="M555" i="24"/>
  <c r="I556" i="24"/>
  <c r="J556" i="24"/>
  <c r="K556" i="24"/>
  <c r="L556" i="24"/>
  <c r="M556" i="24"/>
  <c r="I557" i="24"/>
  <c r="J557" i="24"/>
  <c r="K557" i="24"/>
  <c r="L557" i="24"/>
  <c r="M557" i="24"/>
  <c r="I558" i="24"/>
  <c r="J558" i="24"/>
  <c r="K558" i="24"/>
  <c r="L558" i="24"/>
  <c r="M558" i="24"/>
  <c r="I559" i="24"/>
  <c r="J559" i="24"/>
  <c r="K559" i="24"/>
  <c r="L559" i="24"/>
  <c r="M559" i="24"/>
  <c r="I560" i="24"/>
  <c r="J560" i="24"/>
  <c r="K560" i="24"/>
  <c r="L560" i="24"/>
  <c r="M560" i="24"/>
  <c r="I561" i="24"/>
  <c r="J561" i="24"/>
  <c r="K561" i="24"/>
  <c r="L561" i="24"/>
  <c r="M561" i="24"/>
  <c r="I562" i="24"/>
  <c r="J562" i="24"/>
  <c r="K562" i="24"/>
  <c r="L562" i="24"/>
  <c r="M562" i="24"/>
  <c r="I563" i="24"/>
  <c r="J563" i="24"/>
  <c r="K563" i="24"/>
  <c r="L563" i="24"/>
  <c r="M563" i="24"/>
  <c r="I564" i="24"/>
  <c r="J564" i="24"/>
  <c r="K564" i="24"/>
  <c r="L564" i="24"/>
  <c r="M564" i="24"/>
  <c r="I565" i="24"/>
  <c r="J565" i="24"/>
  <c r="K565" i="24"/>
  <c r="L565" i="24"/>
  <c r="M565" i="24"/>
  <c r="I566" i="24"/>
  <c r="J566" i="24"/>
  <c r="K566" i="24"/>
  <c r="L566" i="24"/>
  <c r="M566" i="24"/>
  <c r="I567" i="24"/>
  <c r="J567" i="24"/>
  <c r="K567" i="24"/>
  <c r="L567" i="24"/>
  <c r="M567" i="24"/>
  <c r="I568" i="24"/>
  <c r="J568" i="24"/>
  <c r="K568" i="24"/>
  <c r="L568" i="24"/>
  <c r="M568" i="24"/>
  <c r="I569" i="24"/>
  <c r="J569" i="24"/>
  <c r="K569" i="24"/>
  <c r="L569" i="24"/>
  <c r="M569" i="24"/>
  <c r="I570" i="24"/>
  <c r="J570" i="24"/>
  <c r="K570" i="24"/>
  <c r="L570" i="24"/>
  <c r="M570" i="24"/>
  <c r="I571" i="24"/>
  <c r="J571" i="24"/>
  <c r="K571" i="24"/>
  <c r="L571" i="24"/>
  <c r="M571" i="24"/>
  <c r="I572" i="24"/>
  <c r="J572" i="24"/>
  <c r="K572" i="24"/>
  <c r="L572" i="24"/>
  <c r="M572" i="24"/>
  <c r="I573" i="24"/>
  <c r="J573" i="24"/>
  <c r="K573" i="24"/>
  <c r="L573" i="24"/>
  <c r="M573" i="24"/>
  <c r="I574" i="24"/>
  <c r="J574" i="24"/>
  <c r="K574" i="24"/>
  <c r="L574" i="24"/>
  <c r="M574" i="24"/>
  <c r="I575" i="24"/>
  <c r="J575" i="24"/>
  <c r="K575" i="24"/>
  <c r="L575" i="24"/>
  <c r="M575" i="24"/>
  <c r="I576" i="24"/>
  <c r="J576" i="24"/>
  <c r="K576" i="24"/>
  <c r="L576" i="24"/>
  <c r="M576" i="24"/>
  <c r="I577" i="24"/>
  <c r="J577" i="24"/>
  <c r="K577" i="24"/>
  <c r="L577" i="24"/>
  <c r="M577" i="24"/>
  <c r="I578" i="24"/>
  <c r="J578" i="24"/>
  <c r="K578" i="24"/>
  <c r="L578" i="24"/>
  <c r="M578" i="24"/>
  <c r="I579" i="24"/>
  <c r="J579" i="24"/>
  <c r="K579" i="24"/>
  <c r="L579" i="24"/>
  <c r="M579" i="24"/>
  <c r="I580" i="24"/>
  <c r="J580" i="24"/>
  <c r="K580" i="24"/>
  <c r="L580" i="24"/>
  <c r="M580" i="24"/>
  <c r="I581" i="24"/>
  <c r="J581" i="24"/>
  <c r="K581" i="24"/>
  <c r="L581" i="24"/>
  <c r="M581" i="24"/>
  <c r="I582" i="24"/>
  <c r="J582" i="24"/>
  <c r="K582" i="24"/>
  <c r="L582" i="24"/>
  <c r="M582" i="24"/>
  <c r="I583" i="24"/>
  <c r="J583" i="24"/>
  <c r="K583" i="24"/>
  <c r="L583" i="24"/>
  <c r="M583" i="24"/>
  <c r="I584" i="24"/>
  <c r="J584" i="24"/>
  <c r="K584" i="24"/>
  <c r="L584" i="24"/>
  <c r="M584" i="24"/>
  <c r="I585" i="24"/>
  <c r="J585" i="24"/>
  <c r="K585" i="24"/>
  <c r="L585" i="24"/>
  <c r="M585" i="24"/>
  <c r="I586" i="24"/>
  <c r="J586" i="24"/>
  <c r="K586" i="24"/>
  <c r="L586" i="24"/>
  <c r="M586" i="24"/>
  <c r="I587" i="24"/>
  <c r="J587" i="24"/>
  <c r="K587" i="24"/>
  <c r="L587" i="24"/>
  <c r="M587" i="24"/>
  <c r="I588" i="24"/>
  <c r="J588" i="24"/>
  <c r="K588" i="24"/>
  <c r="L588" i="24"/>
  <c r="M588" i="24"/>
  <c r="I589" i="24"/>
  <c r="J589" i="24"/>
  <c r="K589" i="24"/>
  <c r="L589" i="24"/>
  <c r="M589" i="24"/>
  <c r="I590" i="24"/>
  <c r="J590" i="24"/>
  <c r="K590" i="24"/>
  <c r="L590" i="24"/>
  <c r="M590" i="24"/>
  <c r="I591" i="24"/>
  <c r="J591" i="24"/>
  <c r="K591" i="24"/>
  <c r="L591" i="24"/>
  <c r="M591" i="24"/>
  <c r="I592" i="24"/>
  <c r="J592" i="24"/>
  <c r="K592" i="24"/>
  <c r="L592" i="24"/>
  <c r="M592" i="24"/>
  <c r="I593" i="24"/>
  <c r="J593" i="24"/>
  <c r="K593" i="24"/>
  <c r="L593" i="24"/>
  <c r="M593" i="24"/>
  <c r="I594" i="24"/>
  <c r="J594" i="24"/>
  <c r="K594" i="24"/>
  <c r="L594" i="24"/>
  <c r="M594" i="24"/>
  <c r="I595" i="24"/>
  <c r="J595" i="24"/>
  <c r="K595" i="24"/>
  <c r="L595" i="24"/>
  <c r="M595" i="24"/>
  <c r="I596" i="24"/>
  <c r="J596" i="24"/>
  <c r="K596" i="24"/>
  <c r="L596" i="24"/>
  <c r="M596" i="24"/>
  <c r="I597" i="24"/>
  <c r="J597" i="24"/>
  <c r="K597" i="24"/>
  <c r="L597" i="24"/>
  <c r="M597" i="24"/>
  <c r="I598" i="24"/>
  <c r="J598" i="24"/>
  <c r="K598" i="24"/>
  <c r="L598" i="24"/>
  <c r="M598" i="24"/>
  <c r="I599" i="24"/>
  <c r="J599" i="24"/>
  <c r="K599" i="24"/>
  <c r="L599" i="24"/>
  <c r="M599" i="24"/>
  <c r="I600" i="24"/>
  <c r="J600" i="24"/>
  <c r="K600" i="24"/>
  <c r="L600" i="24"/>
  <c r="M600" i="24"/>
  <c r="I601" i="24"/>
  <c r="J601" i="24"/>
  <c r="K601" i="24"/>
  <c r="L601" i="24"/>
  <c r="M601" i="24"/>
  <c r="I602" i="24"/>
  <c r="J602" i="24"/>
  <c r="K602" i="24"/>
  <c r="L602" i="24"/>
  <c r="M602" i="24"/>
  <c r="I603" i="24"/>
  <c r="J603" i="24"/>
  <c r="K603" i="24"/>
  <c r="L603" i="24"/>
  <c r="M603" i="24"/>
  <c r="I604" i="24"/>
  <c r="J604" i="24"/>
  <c r="K604" i="24"/>
  <c r="L604" i="24"/>
  <c r="M604" i="24"/>
  <c r="I605" i="24"/>
  <c r="J605" i="24"/>
  <c r="K605" i="24"/>
  <c r="L605" i="24"/>
  <c r="M605" i="24"/>
  <c r="I606" i="24"/>
  <c r="J606" i="24"/>
  <c r="K606" i="24"/>
  <c r="L606" i="24"/>
  <c r="M606" i="24"/>
  <c r="I607" i="24"/>
  <c r="J607" i="24"/>
  <c r="K607" i="24"/>
  <c r="L607" i="24"/>
  <c r="M607" i="24"/>
  <c r="I608" i="24"/>
  <c r="J608" i="24"/>
  <c r="K608" i="24"/>
  <c r="L608" i="24"/>
  <c r="M608" i="24"/>
  <c r="I609" i="24"/>
  <c r="J609" i="24"/>
  <c r="K609" i="24"/>
  <c r="L609" i="24"/>
  <c r="M609" i="24"/>
  <c r="I610" i="24"/>
  <c r="J610" i="24"/>
  <c r="K610" i="24"/>
  <c r="L610" i="24"/>
  <c r="M610" i="24"/>
  <c r="I611" i="24"/>
  <c r="J611" i="24"/>
  <c r="K611" i="24"/>
  <c r="L611" i="24"/>
  <c r="M611" i="24"/>
  <c r="I612" i="24"/>
  <c r="J612" i="24"/>
  <c r="K612" i="24"/>
  <c r="L612" i="24"/>
  <c r="M612" i="24"/>
  <c r="I613" i="24"/>
  <c r="J613" i="24"/>
  <c r="K613" i="24"/>
  <c r="L613" i="24"/>
  <c r="M613" i="24"/>
  <c r="I614" i="24"/>
  <c r="J614" i="24"/>
  <c r="K614" i="24"/>
  <c r="L614" i="24"/>
  <c r="M614" i="24"/>
  <c r="I615" i="24"/>
  <c r="J615" i="24"/>
  <c r="K615" i="24"/>
  <c r="L615" i="24"/>
  <c r="M615" i="24"/>
  <c r="I616" i="24"/>
  <c r="J616" i="24"/>
  <c r="K616" i="24"/>
  <c r="L616" i="24"/>
  <c r="M616" i="24"/>
  <c r="I617" i="24"/>
  <c r="J617" i="24"/>
  <c r="K617" i="24"/>
  <c r="L617" i="24"/>
  <c r="M617" i="24"/>
  <c r="I618" i="24"/>
  <c r="J618" i="24"/>
  <c r="K618" i="24"/>
  <c r="L618" i="24"/>
  <c r="M618" i="24"/>
  <c r="I619" i="24"/>
  <c r="J619" i="24"/>
  <c r="K619" i="24"/>
  <c r="L619" i="24"/>
  <c r="M619" i="24"/>
  <c r="I620" i="24"/>
  <c r="J620" i="24"/>
  <c r="K620" i="24"/>
  <c r="L620" i="24"/>
  <c r="M620" i="24"/>
  <c r="I621" i="24"/>
  <c r="J621" i="24"/>
  <c r="K621" i="24"/>
  <c r="L621" i="24"/>
  <c r="M621" i="24"/>
  <c r="I622" i="24"/>
  <c r="J622" i="24"/>
  <c r="K622" i="24"/>
  <c r="L622" i="24"/>
  <c r="M622" i="24"/>
  <c r="I623" i="24"/>
  <c r="J623" i="24"/>
  <c r="K623" i="24"/>
  <c r="L623" i="24"/>
  <c r="M623" i="24"/>
  <c r="I624" i="24"/>
  <c r="J624" i="24"/>
  <c r="K624" i="24"/>
  <c r="L624" i="24"/>
  <c r="M624" i="24"/>
  <c r="I625" i="24"/>
  <c r="J625" i="24"/>
  <c r="K625" i="24"/>
  <c r="L625" i="24"/>
  <c r="M625" i="24"/>
  <c r="I626" i="24"/>
  <c r="J626" i="24"/>
  <c r="K626" i="24"/>
  <c r="L626" i="24"/>
  <c r="M626" i="24"/>
  <c r="I627" i="24"/>
  <c r="J627" i="24"/>
  <c r="K627" i="24"/>
  <c r="L627" i="24"/>
  <c r="M627" i="24"/>
  <c r="I628" i="24"/>
  <c r="J628" i="24"/>
  <c r="K628" i="24"/>
  <c r="L628" i="24"/>
  <c r="M628" i="24"/>
  <c r="I629" i="24"/>
  <c r="J629" i="24"/>
  <c r="K629" i="24"/>
  <c r="L629" i="24"/>
  <c r="M629" i="24"/>
  <c r="I630" i="24"/>
  <c r="J630" i="24"/>
  <c r="K630" i="24"/>
  <c r="L630" i="24"/>
  <c r="M630" i="24"/>
  <c r="I631" i="24"/>
  <c r="J631" i="24"/>
  <c r="K631" i="24"/>
  <c r="L631" i="24"/>
  <c r="M631" i="24"/>
  <c r="I632" i="24"/>
  <c r="J632" i="24"/>
  <c r="K632" i="24"/>
  <c r="L632" i="24"/>
  <c r="M632" i="24"/>
  <c r="I633" i="24"/>
  <c r="J633" i="24"/>
  <c r="K633" i="24"/>
  <c r="L633" i="24"/>
  <c r="M633" i="24"/>
  <c r="I634" i="24"/>
  <c r="J634" i="24"/>
  <c r="K634" i="24"/>
  <c r="L634" i="24"/>
  <c r="M634" i="24"/>
  <c r="I635" i="24"/>
  <c r="J635" i="24"/>
  <c r="K635" i="24"/>
  <c r="L635" i="24"/>
  <c r="M635" i="24"/>
  <c r="I636" i="24"/>
  <c r="J636" i="24"/>
  <c r="K636" i="24"/>
  <c r="L636" i="24"/>
  <c r="M636" i="24"/>
  <c r="I637" i="24"/>
  <c r="J637" i="24"/>
  <c r="K637" i="24"/>
  <c r="L637" i="24"/>
  <c r="M637" i="24"/>
  <c r="I638" i="24"/>
  <c r="J638" i="24"/>
  <c r="K638" i="24"/>
  <c r="L638" i="24"/>
  <c r="M638" i="24"/>
  <c r="I639" i="24"/>
  <c r="J639" i="24"/>
  <c r="K639" i="24"/>
  <c r="L639" i="24"/>
  <c r="M639" i="24"/>
  <c r="I640" i="24"/>
  <c r="J640" i="24"/>
  <c r="K640" i="24"/>
  <c r="L640" i="24"/>
  <c r="M640" i="24"/>
  <c r="I641" i="24"/>
  <c r="J641" i="24"/>
  <c r="K641" i="24"/>
  <c r="L641" i="24"/>
  <c r="M641" i="24"/>
  <c r="I642" i="24"/>
  <c r="J642" i="24"/>
  <c r="K642" i="24"/>
  <c r="L642" i="24"/>
  <c r="M642" i="24"/>
  <c r="I643" i="24"/>
  <c r="J643" i="24"/>
  <c r="K643" i="24"/>
  <c r="L643" i="24"/>
  <c r="M643" i="24"/>
  <c r="I644" i="24"/>
  <c r="J644" i="24"/>
  <c r="K644" i="24"/>
  <c r="L644" i="24"/>
  <c r="M644" i="24"/>
  <c r="I645" i="24"/>
  <c r="J645" i="24"/>
  <c r="K645" i="24"/>
  <c r="L645" i="24"/>
  <c r="M645" i="24"/>
  <c r="I646" i="24"/>
  <c r="J646" i="24"/>
  <c r="K646" i="24"/>
  <c r="L646" i="24"/>
  <c r="M646" i="24"/>
  <c r="I647" i="24"/>
  <c r="J647" i="24"/>
  <c r="K647" i="24"/>
  <c r="L647" i="24"/>
  <c r="M647" i="24"/>
  <c r="I648" i="24"/>
  <c r="J648" i="24"/>
  <c r="K648" i="24"/>
  <c r="L648" i="24"/>
  <c r="M648" i="24"/>
  <c r="I649" i="24"/>
  <c r="J649" i="24"/>
  <c r="K649" i="24"/>
  <c r="L649" i="24"/>
  <c r="M649" i="24"/>
  <c r="I650" i="24"/>
  <c r="J650" i="24"/>
  <c r="K650" i="24"/>
  <c r="L650" i="24"/>
  <c r="M650" i="24"/>
  <c r="I651" i="24"/>
  <c r="J651" i="24"/>
  <c r="K651" i="24"/>
  <c r="L651" i="24"/>
  <c r="M651" i="24"/>
  <c r="I652" i="24"/>
  <c r="J652" i="24"/>
  <c r="K652" i="24"/>
  <c r="L652" i="24"/>
  <c r="M652" i="24"/>
  <c r="I653" i="24"/>
  <c r="J653" i="24"/>
  <c r="K653" i="24"/>
  <c r="L653" i="24"/>
  <c r="M653" i="24"/>
  <c r="I654" i="24"/>
  <c r="J654" i="24"/>
  <c r="K654" i="24"/>
  <c r="L654" i="24"/>
  <c r="M654" i="24"/>
  <c r="I655" i="24"/>
  <c r="J655" i="24"/>
  <c r="K655" i="24"/>
  <c r="L655" i="24"/>
  <c r="M655" i="24"/>
  <c r="I656" i="24"/>
  <c r="J656" i="24"/>
  <c r="K656" i="24"/>
  <c r="L656" i="24"/>
  <c r="M656" i="24"/>
  <c r="I657" i="24"/>
  <c r="J657" i="24"/>
  <c r="K657" i="24"/>
  <c r="L657" i="24"/>
  <c r="M657" i="24"/>
  <c r="I658" i="24"/>
  <c r="J658" i="24"/>
  <c r="K658" i="24"/>
  <c r="L658" i="24"/>
  <c r="M658" i="24"/>
  <c r="I659" i="24"/>
  <c r="J659" i="24"/>
  <c r="K659" i="24"/>
  <c r="L659" i="24"/>
  <c r="M659" i="24"/>
  <c r="I660" i="24"/>
  <c r="J660" i="24"/>
  <c r="K660" i="24"/>
  <c r="L660" i="24"/>
  <c r="M660" i="24"/>
  <c r="I661" i="24"/>
  <c r="J661" i="24"/>
  <c r="K661" i="24"/>
  <c r="L661" i="24"/>
  <c r="M661" i="24"/>
  <c r="I662" i="24"/>
  <c r="J662" i="24"/>
  <c r="K662" i="24"/>
  <c r="L662" i="24"/>
  <c r="M662" i="24"/>
  <c r="I663" i="24"/>
  <c r="J663" i="24"/>
  <c r="K663" i="24"/>
  <c r="L663" i="24"/>
  <c r="M663" i="24"/>
  <c r="I664" i="24"/>
  <c r="J664" i="24"/>
  <c r="K664" i="24"/>
  <c r="L664" i="24"/>
  <c r="M664" i="24"/>
  <c r="I665" i="24"/>
  <c r="J665" i="24"/>
  <c r="K665" i="24"/>
  <c r="L665" i="24"/>
  <c r="M665" i="24"/>
  <c r="I666" i="24"/>
  <c r="J666" i="24"/>
  <c r="K666" i="24"/>
  <c r="L666" i="24"/>
  <c r="M666" i="24"/>
  <c r="I667" i="24"/>
  <c r="J667" i="24"/>
  <c r="K667" i="24"/>
  <c r="L667" i="24"/>
  <c r="M667" i="24"/>
  <c r="I668" i="24"/>
  <c r="J668" i="24"/>
  <c r="K668" i="24"/>
  <c r="L668" i="24"/>
  <c r="M668" i="24"/>
  <c r="I669" i="24"/>
  <c r="J669" i="24"/>
  <c r="K669" i="24"/>
  <c r="L669" i="24"/>
  <c r="M669" i="24"/>
  <c r="I670" i="24"/>
  <c r="J670" i="24"/>
  <c r="K670" i="24"/>
  <c r="L670" i="24"/>
  <c r="M670" i="24"/>
  <c r="I671" i="24"/>
  <c r="J671" i="24"/>
  <c r="K671" i="24"/>
  <c r="L671" i="24"/>
  <c r="M671" i="24"/>
  <c r="I672" i="24"/>
  <c r="J672" i="24"/>
  <c r="K672" i="24"/>
  <c r="L672" i="24"/>
  <c r="M672" i="24"/>
  <c r="I673" i="24"/>
  <c r="J673" i="24"/>
  <c r="K673" i="24"/>
  <c r="L673" i="24"/>
  <c r="M673" i="24"/>
  <c r="I674" i="24"/>
  <c r="J674" i="24"/>
  <c r="K674" i="24"/>
  <c r="L674" i="24"/>
  <c r="M674" i="24"/>
  <c r="I675" i="24"/>
  <c r="J675" i="24"/>
  <c r="K675" i="24"/>
  <c r="L675" i="24"/>
  <c r="M675" i="24"/>
  <c r="I676" i="24"/>
  <c r="J676" i="24"/>
  <c r="K676" i="24"/>
  <c r="L676" i="24"/>
  <c r="M676" i="24"/>
  <c r="I677" i="24"/>
  <c r="J677" i="24"/>
  <c r="K677" i="24"/>
  <c r="L677" i="24"/>
  <c r="M677" i="24"/>
  <c r="I678" i="24"/>
  <c r="J678" i="24"/>
  <c r="K678" i="24"/>
  <c r="L678" i="24"/>
  <c r="M678" i="24"/>
  <c r="I679" i="24"/>
  <c r="J679" i="24"/>
  <c r="K679" i="24"/>
  <c r="L679" i="24"/>
  <c r="M679" i="24"/>
  <c r="I680" i="24"/>
  <c r="J680" i="24"/>
  <c r="K680" i="24"/>
  <c r="L680" i="24"/>
  <c r="M680" i="24"/>
  <c r="I681" i="24"/>
  <c r="J681" i="24"/>
  <c r="K681" i="24"/>
  <c r="L681" i="24"/>
  <c r="M681" i="24"/>
  <c r="I682" i="24"/>
  <c r="J682" i="24"/>
  <c r="K682" i="24"/>
  <c r="L682" i="24"/>
  <c r="M682" i="24"/>
  <c r="I683" i="24"/>
  <c r="J683" i="24"/>
  <c r="K683" i="24"/>
  <c r="L683" i="24"/>
  <c r="M683" i="24"/>
  <c r="I684" i="24"/>
  <c r="J684" i="24"/>
  <c r="K684" i="24"/>
  <c r="L684" i="24"/>
  <c r="M684" i="24"/>
  <c r="I685" i="24"/>
  <c r="J685" i="24"/>
  <c r="K685" i="24"/>
  <c r="L685" i="24"/>
  <c r="M685" i="24"/>
  <c r="I686" i="24"/>
  <c r="J686" i="24"/>
  <c r="K686" i="24"/>
  <c r="L686" i="24"/>
  <c r="M686" i="24"/>
  <c r="I687" i="24"/>
  <c r="J687" i="24"/>
  <c r="K687" i="24"/>
  <c r="L687" i="24"/>
  <c r="M687" i="24"/>
  <c r="I688" i="24"/>
  <c r="J688" i="24"/>
  <c r="K688" i="24"/>
  <c r="L688" i="24"/>
  <c r="M688" i="24"/>
  <c r="I689" i="24"/>
  <c r="J689" i="24"/>
  <c r="K689" i="24"/>
  <c r="L689" i="24"/>
  <c r="M689" i="24"/>
  <c r="I690" i="24"/>
  <c r="J690" i="24"/>
  <c r="K690" i="24"/>
  <c r="L690" i="24"/>
  <c r="M690" i="24"/>
  <c r="I691" i="24"/>
  <c r="J691" i="24"/>
  <c r="K691" i="24"/>
  <c r="L691" i="24"/>
  <c r="M691" i="24"/>
  <c r="I692" i="24"/>
  <c r="J692" i="24"/>
  <c r="K692" i="24"/>
  <c r="L692" i="24"/>
  <c r="M692" i="24"/>
  <c r="I693" i="24"/>
  <c r="J693" i="24"/>
  <c r="K693" i="24"/>
  <c r="L693" i="24"/>
  <c r="M693" i="24"/>
  <c r="I694" i="24"/>
  <c r="J694" i="24"/>
  <c r="K694" i="24"/>
  <c r="L694" i="24"/>
  <c r="M694" i="24"/>
  <c r="I695" i="24"/>
  <c r="J695" i="24"/>
  <c r="K695" i="24"/>
  <c r="L695" i="24"/>
  <c r="M695" i="24"/>
  <c r="I696" i="24"/>
  <c r="J696" i="24"/>
  <c r="K696" i="24"/>
  <c r="L696" i="24"/>
  <c r="M696" i="24"/>
  <c r="I697" i="24"/>
  <c r="J697" i="24"/>
  <c r="K697" i="24"/>
  <c r="L697" i="24"/>
  <c r="M697" i="24"/>
  <c r="I698" i="24"/>
  <c r="J698" i="24"/>
  <c r="K698" i="24"/>
  <c r="L698" i="24"/>
  <c r="M698" i="24"/>
  <c r="I699" i="24"/>
  <c r="J699" i="24"/>
  <c r="K699" i="24"/>
  <c r="L699" i="24"/>
  <c r="M699" i="24"/>
  <c r="I700" i="24"/>
  <c r="J700" i="24"/>
  <c r="K700" i="24"/>
  <c r="L700" i="24"/>
  <c r="M700" i="24"/>
  <c r="I701" i="24"/>
  <c r="J701" i="24"/>
  <c r="K701" i="24"/>
  <c r="L701" i="24"/>
  <c r="M701" i="24"/>
  <c r="I702" i="24"/>
  <c r="J702" i="24"/>
  <c r="K702" i="24"/>
  <c r="L702" i="24"/>
  <c r="M702" i="24"/>
  <c r="I703" i="24"/>
  <c r="J703" i="24"/>
  <c r="K703" i="24"/>
  <c r="L703" i="24"/>
  <c r="M703" i="24"/>
  <c r="I704" i="24"/>
  <c r="J704" i="24"/>
  <c r="K704" i="24"/>
  <c r="L704" i="24"/>
  <c r="M704" i="24"/>
  <c r="I705" i="24"/>
  <c r="J705" i="24"/>
  <c r="K705" i="24"/>
  <c r="L705" i="24"/>
  <c r="M705" i="24"/>
  <c r="I706" i="24"/>
  <c r="J706" i="24"/>
  <c r="K706" i="24"/>
  <c r="L706" i="24"/>
  <c r="M706" i="24"/>
  <c r="I707" i="24"/>
  <c r="J707" i="24"/>
  <c r="K707" i="24"/>
  <c r="L707" i="24"/>
  <c r="M707" i="24"/>
  <c r="I708" i="24"/>
  <c r="J708" i="24"/>
  <c r="K708" i="24"/>
  <c r="L708" i="24"/>
  <c r="M708" i="24"/>
  <c r="I709" i="24"/>
  <c r="J709" i="24"/>
  <c r="K709" i="24"/>
  <c r="L709" i="24"/>
  <c r="M709" i="24"/>
  <c r="I710" i="24"/>
  <c r="J710" i="24"/>
  <c r="K710" i="24"/>
  <c r="L710" i="24"/>
  <c r="M710" i="24"/>
  <c r="I711" i="24"/>
  <c r="J711" i="24"/>
  <c r="K711" i="24"/>
  <c r="L711" i="24"/>
  <c r="M711" i="24"/>
  <c r="I712" i="24"/>
  <c r="J712" i="24"/>
  <c r="K712" i="24"/>
  <c r="L712" i="24"/>
  <c r="M712" i="24"/>
  <c r="I713" i="24"/>
  <c r="J713" i="24"/>
  <c r="K713" i="24"/>
  <c r="L713" i="24"/>
  <c r="M713" i="24"/>
  <c r="I714" i="24"/>
  <c r="J714" i="24"/>
  <c r="K714" i="24"/>
  <c r="L714" i="24"/>
  <c r="M714" i="24"/>
  <c r="I715" i="24"/>
  <c r="J715" i="24"/>
  <c r="K715" i="24"/>
  <c r="L715" i="24"/>
  <c r="M715" i="24"/>
  <c r="I716" i="24"/>
  <c r="J716" i="24"/>
  <c r="K716" i="24"/>
  <c r="L716" i="24"/>
  <c r="M716" i="24"/>
  <c r="I717" i="24"/>
  <c r="J717" i="24"/>
  <c r="K717" i="24"/>
  <c r="L717" i="24"/>
  <c r="M717" i="24"/>
  <c r="I718" i="24"/>
  <c r="J718" i="24"/>
  <c r="K718" i="24"/>
  <c r="L718" i="24"/>
  <c r="M718" i="24"/>
  <c r="I719" i="24"/>
  <c r="J719" i="24"/>
  <c r="K719" i="24"/>
  <c r="L719" i="24"/>
  <c r="M719" i="24"/>
  <c r="I720" i="24"/>
  <c r="J720" i="24"/>
  <c r="K720" i="24"/>
  <c r="L720" i="24"/>
  <c r="M720" i="24"/>
  <c r="I721" i="24"/>
  <c r="J721" i="24"/>
  <c r="K721" i="24"/>
  <c r="L721" i="24"/>
  <c r="M721" i="24"/>
  <c r="I722" i="24"/>
  <c r="J722" i="24"/>
  <c r="K722" i="24"/>
  <c r="L722" i="24"/>
  <c r="M722" i="24"/>
  <c r="I723" i="24"/>
  <c r="J723" i="24"/>
  <c r="K723" i="24"/>
  <c r="L723" i="24"/>
  <c r="M723" i="24"/>
  <c r="I724" i="24"/>
  <c r="J724" i="24"/>
  <c r="K724" i="24"/>
  <c r="L724" i="24"/>
  <c r="M724" i="24"/>
  <c r="I725" i="24"/>
  <c r="J725" i="24"/>
  <c r="K725" i="24"/>
  <c r="L725" i="24"/>
  <c r="M725" i="24"/>
  <c r="I726" i="24"/>
  <c r="J726" i="24"/>
  <c r="K726" i="24"/>
  <c r="L726" i="24"/>
  <c r="M726" i="24"/>
  <c r="I727" i="24"/>
  <c r="J727" i="24"/>
  <c r="K727" i="24"/>
  <c r="L727" i="24"/>
  <c r="M727" i="24"/>
  <c r="I728" i="24"/>
  <c r="J728" i="24"/>
  <c r="K728" i="24"/>
  <c r="L728" i="24"/>
  <c r="M728" i="24"/>
  <c r="I729" i="24"/>
  <c r="J729" i="24"/>
  <c r="K729" i="24"/>
  <c r="L729" i="24"/>
  <c r="M729" i="24"/>
  <c r="I730" i="24"/>
  <c r="J730" i="24"/>
  <c r="K730" i="24"/>
  <c r="L730" i="24"/>
  <c r="M730" i="24"/>
  <c r="I731" i="24"/>
  <c r="J731" i="24"/>
  <c r="K731" i="24"/>
  <c r="L731" i="24"/>
  <c r="M731" i="24"/>
  <c r="I732" i="24"/>
  <c r="J732" i="24"/>
  <c r="K732" i="24"/>
  <c r="L732" i="24"/>
  <c r="M732" i="24"/>
  <c r="I733" i="24"/>
  <c r="J733" i="24"/>
  <c r="K733" i="24"/>
  <c r="L733" i="24"/>
  <c r="M733" i="24"/>
  <c r="I734" i="24"/>
  <c r="J734" i="24"/>
  <c r="K734" i="24"/>
  <c r="L734" i="24"/>
  <c r="M734" i="24"/>
  <c r="I735" i="24"/>
  <c r="J735" i="24"/>
  <c r="K735" i="24"/>
  <c r="L735" i="24"/>
  <c r="M735" i="24"/>
  <c r="I736" i="24"/>
  <c r="J736" i="24"/>
  <c r="K736" i="24"/>
  <c r="L736" i="24"/>
  <c r="M736" i="24"/>
  <c r="I737" i="24"/>
  <c r="J737" i="24"/>
  <c r="K737" i="24"/>
  <c r="L737" i="24"/>
  <c r="M737" i="24"/>
  <c r="I738" i="24"/>
  <c r="J738" i="24"/>
  <c r="K738" i="24"/>
  <c r="L738" i="24"/>
  <c r="M738" i="24"/>
  <c r="I739" i="24"/>
  <c r="J739" i="24"/>
  <c r="K739" i="24"/>
  <c r="L739" i="24"/>
  <c r="M739" i="24"/>
  <c r="I740" i="24"/>
  <c r="J740" i="24"/>
  <c r="K740" i="24"/>
  <c r="L740" i="24"/>
  <c r="M740" i="24"/>
  <c r="I741" i="24"/>
  <c r="J741" i="24"/>
  <c r="K741" i="24"/>
  <c r="L741" i="24"/>
  <c r="M741" i="24"/>
  <c r="I742" i="24"/>
  <c r="J742" i="24"/>
  <c r="K742" i="24"/>
  <c r="L742" i="24"/>
  <c r="M742" i="24"/>
  <c r="I743" i="24"/>
  <c r="J743" i="24"/>
  <c r="K743" i="24"/>
  <c r="L743" i="24"/>
  <c r="M743" i="24"/>
  <c r="I744" i="24"/>
  <c r="J744" i="24"/>
  <c r="K744" i="24"/>
  <c r="L744" i="24"/>
  <c r="M744" i="24"/>
  <c r="I745" i="24"/>
  <c r="J745" i="24"/>
  <c r="K745" i="24"/>
  <c r="L745" i="24"/>
  <c r="M745" i="24"/>
  <c r="I746" i="24"/>
  <c r="J746" i="24"/>
  <c r="K746" i="24"/>
  <c r="L746" i="24"/>
  <c r="M746" i="24"/>
  <c r="I747" i="24"/>
  <c r="J747" i="24"/>
  <c r="K747" i="24"/>
  <c r="L747" i="24"/>
  <c r="M747" i="24"/>
  <c r="I748" i="24"/>
  <c r="J748" i="24"/>
  <c r="K748" i="24"/>
  <c r="L748" i="24"/>
  <c r="M748" i="24"/>
  <c r="I749" i="24"/>
  <c r="J749" i="24"/>
  <c r="K749" i="24"/>
  <c r="L749" i="24"/>
  <c r="M749" i="24"/>
  <c r="I750" i="24"/>
  <c r="J750" i="24"/>
  <c r="K750" i="24"/>
  <c r="L750" i="24"/>
  <c r="M750" i="24"/>
  <c r="I751" i="24"/>
  <c r="J751" i="24"/>
  <c r="K751" i="24"/>
  <c r="L751" i="24"/>
  <c r="M751" i="24"/>
  <c r="I752" i="24"/>
  <c r="J752" i="24"/>
  <c r="K752" i="24"/>
  <c r="L752" i="24"/>
  <c r="M752" i="24"/>
  <c r="I753" i="24"/>
  <c r="J753" i="24"/>
  <c r="K753" i="24"/>
  <c r="L753" i="24"/>
  <c r="M753" i="24"/>
  <c r="I754" i="24"/>
  <c r="J754" i="24"/>
  <c r="K754" i="24"/>
  <c r="L754" i="24"/>
  <c r="M754" i="24"/>
  <c r="I755" i="24"/>
  <c r="J755" i="24"/>
  <c r="K755" i="24"/>
  <c r="L755" i="24"/>
  <c r="M755" i="24"/>
  <c r="I756" i="24"/>
  <c r="J756" i="24"/>
  <c r="K756" i="24"/>
  <c r="L756" i="24"/>
  <c r="M756" i="24"/>
  <c r="I757" i="24"/>
  <c r="J757" i="24"/>
  <c r="K757" i="24"/>
  <c r="L757" i="24"/>
  <c r="M757" i="24"/>
  <c r="I758" i="24"/>
  <c r="J758" i="24"/>
  <c r="K758" i="24"/>
  <c r="L758" i="24"/>
  <c r="M758" i="24"/>
  <c r="I759" i="24"/>
  <c r="J759" i="24"/>
  <c r="K759" i="24"/>
  <c r="L759" i="24"/>
  <c r="M759" i="24"/>
  <c r="I760" i="24"/>
  <c r="J760" i="24"/>
  <c r="K760" i="24"/>
  <c r="L760" i="24"/>
  <c r="M760" i="24"/>
  <c r="I761" i="24"/>
  <c r="J761" i="24"/>
  <c r="K761" i="24"/>
  <c r="L761" i="24"/>
  <c r="M761" i="24"/>
  <c r="I762" i="24"/>
  <c r="J762" i="24"/>
  <c r="K762" i="24"/>
  <c r="L762" i="24"/>
  <c r="M762" i="24"/>
  <c r="I763" i="24"/>
  <c r="J763" i="24"/>
  <c r="K763" i="24"/>
  <c r="L763" i="24"/>
  <c r="M763" i="24"/>
  <c r="I764" i="24"/>
  <c r="J764" i="24"/>
  <c r="K764" i="24"/>
  <c r="L764" i="24"/>
  <c r="M764" i="24"/>
  <c r="I765" i="24"/>
  <c r="J765" i="24"/>
  <c r="K765" i="24"/>
  <c r="L765" i="24"/>
  <c r="M765" i="24"/>
  <c r="I766" i="24"/>
  <c r="J766" i="24"/>
  <c r="K766" i="24"/>
  <c r="L766" i="24"/>
  <c r="M766" i="24"/>
  <c r="I767" i="24"/>
  <c r="J767" i="24"/>
  <c r="K767" i="24"/>
  <c r="L767" i="24"/>
  <c r="M767" i="24"/>
  <c r="I768" i="24"/>
  <c r="J768" i="24"/>
  <c r="K768" i="24"/>
  <c r="L768" i="24"/>
  <c r="M768" i="24"/>
  <c r="I769" i="24"/>
  <c r="J769" i="24"/>
  <c r="K769" i="24"/>
  <c r="L769" i="24"/>
  <c r="M769" i="24"/>
  <c r="I770" i="24"/>
  <c r="J770" i="24"/>
  <c r="K770" i="24"/>
  <c r="L770" i="24"/>
  <c r="M770" i="24"/>
  <c r="I771" i="24"/>
  <c r="J771" i="24"/>
  <c r="K771" i="24"/>
  <c r="L771" i="24"/>
  <c r="M771" i="24"/>
  <c r="I772" i="24"/>
  <c r="J772" i="24"/>
  <c r="K772" i="24"/>
  <c r="L772" i="24"/>
  <c r="M772" i="24"/>
  <c r="I773" i="24"/>
  <c r="J773" i="24"/>
  <c r="K773" i="24"/>
  <c r="L773" i="24"/>
  <c r="M773" i="24"/>
  <c r="I774" i="24"/>
  <c r="J774" i="24"/>
  <c r="K774" i="24"/>
  <c r="L774" i="24"/>
  <c r="M774" i="24"/>
  <c r="I775" i="24"/>
  <c r="J775" i="24"/>
  <c r="K775" i="24"/>
  <c r="L775" i="24"/>
  <c r="M775" i="24"/>
  <c r="I776" i="24"/>
  <c r="J776" i="24"/>
  <c r="K776" i="24"/>
  <c r="L776" i="24"/>
  <c r="M776" i="24"/>
  <c r="I777" i="24"/>
  <c r="J777" i="24"/>
  <c r="K777" i="24"/>
  <c r="L777" i="24"/>
  <c r="M777" i="24"/>
  <c r="I778" i="24"/>
  <c r="J778" i="24"/>
  <c r="K778" i="24"/>
  <c r="L778" i="24"/>
  <c r="M778" i="24"/>
  <c r="I779" i="24"/>
  <c r="J779" i="24"/>
  <c r="K779" i="24"/>
  <c r="L779" i="24"/>
  <c r="M779" i="24"/>
  <c r="I780" i="24"/>
  <c r="J780" i="24"/>
  <c r="K780" i="24"/>
  <c r="L780" i="24"/>
  <c r="M780" i="24"/>
  <c r="I781" i="24"/>
  <c r="J781" i="24"/>
  <c r="K781" i="24"/>
  <c r="L781" i="24"/>
  <c r="M781" i="24"/>
  <c r="I782" i="24"/>
  <c r="J782" i="24"/>
  <c r="K782" i="24"/>
  <c r="L782" i="24"/>
  <c r="M782" i="24"/>
  <c r="I783" i="24"/>
  <c r="J783" i="24"/>
  <c r="K783" i="24"/>
  <c r="L783" i="24"/>
  <c r="M783" i="24"/>
  <c r="I784" i="24"/>
  <c r="J784" i="24"/>
  <c r="K784" i="24"/>
  <c r="L784" i="24"/>
  <c r="M784" i="24"/>
  <c r="I785" i="24"/>
  <c r="J785" i="24"/>
  <c r="K785" i="24"/>
  <c r="L785" i="24"/>
  <c r="M785" i="24"/>
  <c r="I786" i="24"/>
  <c r="J786" i="24"/>
  <c r="K786" i="24"/>
  <c r="L786" i="24"/>
  <c r="M786" i="24"/>
  <c r="I787" i="24"/>
  <c r="J787" i="24"/>
  <c r="K787" i="24"/>
  <c r="L787" i="24"/>
  <c r="M787" i="24"/>
  <c r="I788" i="24"/>
  <c r="J788" i="24"/>
  <c r="K788" i="24"/>
  <c r="L788" i="24"/>
  <c r="M788" i="24"/>
  <c r="I789" i="24"/>
  <c r="J789" i="24"/>
  <c r="K789" i="24"/>
  <c r="L789" i="24"/>
  <c r="M789" i="24"/>
  <c r="I790" i="24"/>
  <c r="J790" i="24"/>
  <c r="K790" i="24"/>
  <c r="L790" i="24"/>
  <c r="M790" i="24"/>
  <c r="I791" i="24"/>
  <c r="J791" i="24"/>
  <c r="K791" i="24"/>
  <c r="L791" i="24"/>
  <c r="M791" i="24"/>
  <c r="I792" i="24"/>
  <c r="J792" i="24"/>
  <c r="K792" i="24"/>
  <c r="L792" i="24"/>
  <c r="M792" i="24"/>
  <c r="I793" i="24"/>
  <c r="J793" i="24"/>
  <c r="K793" i="24"/>
  <c r="L793" i="24"/>
  <c r="M793" i="24"/>
  <c r="I794" i="24"/>
  <c r="J794" i="24"/>
  <c r="K794" i="24"/>
  <c r="L794" i="24"/>
  <c r="M794" i="24"/>
  <c r="I795" i="24"/>
  <c r="J795" i="24"/>
  <c r="K795" i="24"/>
  <c r="L795" i="24"/>
  <c r="M795" i="24"/>
  <c r="I796" i="24"/>
  <c r="J796" i="24"/>
  <c r="K796" i="24"/>
  <c r="L796" i="24"/>
  <c r="M796" i="24"/>
  <c r="I797" i="24"/>
  <c r="J797" i="24"/>
  <c r="K797" i="24"/>
  <c r="L797" i="24"/>
  <c r="M797" i="24"/>
  <c r="I798" i="24"/>
  <c r="J798" i="24"/>
  <c r="K798" i="24"/>
  <c r="L798" i="24"/>
  <c r="M798" i="24"/>
  <c r="I799" i="24"/>
  <c r="J799" i="24"/>
  <c r="K799" i="24"/>
  <c r="L799" i="24"/>
  <c r="M799" i="24"/>
  <c r="I800" i="24"/>
  <c r="J800" i="24"/>
  <c r="K800" i="24"/>
  <c r="L800" i="24"/>
  <c r="M800" i="24"/>
  <c r="I801" i="24"/>
  <c r="J801" i="24"/>
  <c r="K801" i="24"/>
  <c r="L801" i="24"/>
  <c r="M801" i="24"/>
  <c r="I802" i="24"/>
  <c r="J802" i="24"/>
  <c r="K802" i="24"/>
  <c r="L802" i="24"/>
  <c r="M802" i="24"/>
  <c r="I803" i="24"/>
  <c r="J803" i="24"/>
  <c r="K803" i="24"/>
  <c r="L803" i="24"/>
  <c r="M803" i="24"/>
  <c r="I804" i="24"/>
  <c r="J804" i="24"/>
  <c r="K804" i="24"/>
  <c r="L804" i="24"/>
  <c r="M804" i="24"/>
  <c r="I805" i="24"/>
  <c r="J805" i="24"/>
  <c r="K805" i="24"/>
  <c r="L805" i="24"/>
  <c r="M805" i="24"/>
  <c r="I806" i="24"/>
  <c r="J806" i="24"/>
  <c r="K806" i="24"/>
  <c r="L806" i="24"/>
  <c r="M806" i="24"/>
  <c r="I807" i="24"/>
  <c r="J807" i="24"/>
  <c r="K807" i="24"/>
  <c r="L807" i="24"/>
  <c r="M807" i="24"/>
  <c r="I808" i="24"/>
  <c r="J808" i="24"/>
  <c r="K808" i="24"/>
  <c r="L808" i="24"/>
  <c r="M808" i="24"/>
  <c r="I809" i="24"/>
  <c r="J809" i="24"/>
  <c r="K809" i="24"/>
  <c r="L809" i="24"/>
  <c r="M809" i="24"/>
  <c r="I810" i="24"/>
  <c r="J810" i="24"/>
  <c r="K810" i="24"/>
  <c r="L810" i="24"/>
  <c r="M810" i="24"/>
  <c r="I811" i="24"/>
  <c r="J811" i="24"/>
  <c r="K811" i="24"/>
  <c r="L811" i="24"/>
  <c r="M811" i="24"/>
  <c r="I812" i="24"/>
  <c r="J812" i="24"/>
  <c r="K812" i="24"/>
  <c r="L812" i="24"/>
  <c r="M812" i="24"/>
  <c r="I813" i="24"/>
  <c r="J813" i="24"/>
  <c r="K813" i="24"/>
  <c r="L813" i="24"/>
  <c r="M813" i="24"/>
  <c r="I814" i="24"/>
  <c r="J814" i="24"/>
  <c r="K814" i="24"/>
  <c r="L814" i="24"/>
  <c r="M814" i="24"/>
  <c r="I815" i="24"/>
  <c r="J815" i="24"/>
  <c r="K815" i="24"/>
  <c r="L815" i="24"/>
  <c r="M815" i="24"/>
  <c r="I816" i="24"/>
  <c r="J816" i="24"/>
  <c r="K816" i="24"/>
  <c r="L816" i="24"/>
  <c r="M816" i="24"/>
  <c r="I817" i="24"/>
  <c r="J817" i="24"/>
  <c r="K817" i="24"/>
  <c r="L817" i="24"/>
  <c r="M817" i="24"/>
  <c r="I818" i="24"/>
  <c r="J818" i="24"/>
  <c r="K818" i="24"/>
  <c r="L818" i="24"/>
  <c r="M818" i="24"/>
  <c r="I819" i="24"/>
  <c r="J819" i="24"/>
  <c r="K819" i="24"/>
  <c r="L819" i="24"/>
  <c r="M819" i="24"/>
  <c r="I820" i="24"/>
  <c r="J820" i="24"/>
  <c r="K820" i="24"/>
  <c r="L820" i="24"/>
  <c r="M820" i="24"/>
  <c r="I821" i="24"/>
  <c r="J821" i="24"/>
  <c r="K821" i="24"/>
  <c r="L821" i="24"/>
  <c r="M821" i="24"/>
  <c r="I822" i="24"/>
  <c r="J822" i="24"/>
  <c r="K822" i="24"/>
  <c r="L822" i="24"/>
  <c r="M822" i="24"/>
  <c r="I823" i="24"/>
  <c r="J823" i="24"/>
  <c r="K823" i="24"/>
  <c r="L823" i="24"/>
  <c r="M823" i="24"/>
  <c r="I824" i="24"/>
  <c r="J824" i="24"/>
  <c r="K824" i="24"/>
  <c r="L824" i="24"/>
  <c r="M824" i="24"/>
  <c r="I825" i="24"/>
  <c r="J825" i="24"/>
  <c r="K825" i="24"/>
  <c r="L825" i="24"/>
  <c r="M825" i="24"/>
  <c r="I826" i="24"/>
  <c r="J826" i="24"/>
  <c r="K826" i="24"/>
  <c r="L826" i="24"/>
  <c r="M826" i="24"/>
  <c r="I827" i="24"/>
  <c r="J827" i="24"/>
  <c r="K827" i="24"/>
  <c r="L827" i="24"/>
  <c r="M827" i="24"/>
  <c r="I828" i="24"/>
  <c r="J828" i="24"/>
  <c r="K828" i="24"/>
  <c r="L828" i="24"/>
  <c r="M828" i="24"/>
  <c r="I829" i="24"/>
  <c r="J829" i="24"/>
  <c r="K829" i="24"/>
  <c r="L829" i="24"/>
  <c r="M829" i="24"/>
  <c r="I830" i="24"/>
  <c r="J830" i="24"/>
  <c r="K830" i="24"/>
  <c r="L830" i="24"/>
  <c r="M830" i="24"/>
  <c r="I831" i="24"/>
  <c r="J831" i="24"/>
  <c r="K831" i="24"/>
  <c r="L831" i="24"/>
  <c r="M831" i="24"/>
  <c r="I832" i="24"/>
  <c r="J832" i="24"/>
  <c r="K832" i="24"/>
  <c r="L832" i="24"/>
  <c r="M832" i="24"/>
  <c r="I833" i="24"/>
  <c r="J833" i="24"/>
  <c r="K833" i="24"/>
  <c r="L833" i="24"/>
  <c r="M833" i="24"/>
  <c r="I834" i="24"/>
  <c r="J834" i="24"/>
  <c r="K834" i="24"/>
  <c r="L834" i="24"/>
  <c r="M834" i="24"/>
  <c r="I835" i="24"/>
  <c r="J835" i="24"/>
  <c r="K835" i="24"/>
  <c r="L835" i="24"/>
  <c r="M835" i="24"/>
  <c r="I836" i="24"/>
  <c r="J836" i="24"/>
  <c r="K836" i="24"/>
  <c r="L836" i="24"/>
  <c r="M836" i="24"/>
  <c r="I837" i="24"/>
  <c r="J837" i="24"/>
  <c r="K837" i="24"/>
  <c r="L837" i="24"/>
  <c r="M837" i="24"/>
  <c r="I838" i="24"/>
  <c r="J838" i="24"/>
  <c r="K838" i="24"/>
  <c r="L838" i="24"/>
  <c r="M838" i="24"/>
  <c r="I839" i="24"/>
  <c r="J839" i="24"/>
  <c r="K839" i="24"/>
  <c r="L839" i="24"/>
  <c r="M839" i="24"/>
  <c r="I840" i="24"/>
  <c r="J840" i="24"/>
  <c r="K840" i="24"/>
  <c r="L840" i="24"/>
  <c r="M840" i="24"/>
  <c r="I841" i="24"/>
  <c r="J841" i="24"/>
  <c r="K841" i="24"/>
  <c r="L841" i="24"/>
  <c r="M841" i="24"/>
  <c r="I842" i="24"/>
  <c r="J842" i="24"/>
  <c r="K842" i="24"/>
  <c r="L842" i="24"/>
  <c r="M842" i="24"/>
  <c r="I843" i="24"/>
  <c r="J843" i="24"/>
  <c r="K843" i="24"/>
  <c r="L843" i="24"/>
  <c r="M843" i="24"/>
  <c r="I844" i="24"/>
  <c r="J844" i="24"/>
  <c r="K844" i="24"/>
  <c r="L844" i="24"/>
  <c r="M844" i="24"/>
  <c r="I845" i="24"/>
  <c r="J845" i="24"/>
  <c r="K845" i="24"/>
  <c r="L845" i="24"/>
  <c r="M845" i="24"/>
  <c r="I846" i="24"/>
  <c r="J846" i="24"/>
  <c r="K846" i="24"/>
  <c r="L846" i="24"/>
  <c r="M846" i="24"/>
  <c r="I847" i="24"/>
  <c r="J847" i="24"/>
  <c r="K847" i="24"/>
  <c r="L847" i="24"/>
  <c r="M847" i="24"/>
  <c r="I848" i="24"/>
  <c r="J848" i="24"/>
  <c r="K848" i="24"/>
  <c r="L848" i="24"/>
  <c r="M848" i="24"/>
  <c r="I849" i="24"/>
  <c r="J849" i="24"/>
  <c r="K849" i="24"/>
  <c r="L849" i="24"/>
  <c r="M849" i="24"/>
  <c r="I850" i="24"/>
  <c r="J850" i="24"/>
  <c r="K850" i="24"/>
  <c r="L850" i="24"/>
  <c r="M850" i="24"/>
  <c r="I851" i="24"/>
  <c r="J851" i="24"/>
  <c r="K851" i="24"/>
  <c r="L851" i="24"/>
  <c r="M851" i="24"/>
  <c r="I852" i="24"/>
  <c r="J852" i="24"/>
  <c r="K852" i="24"/>
  <c r="L852" i="24"/>
  <c r="M852" i="24"/>
  <c r="I853" i="24"/>
  <c r="J853" i="24"/>
  <c r="K853" i="24"/>
  <c r="L853" i="24"/>
  <c r="M853" i="24"/>
  <c r="I854" i="24"/>
  <c r="J854" i="24"/>
  <c r="K854" i="24"/>
  <c r="L854" i="24"/>
  <c r="M854" i="24"/>
  <c r="I855" i="24"/>
  <c r="J855" i="24"/>
  <c r="K855" i="24"/>
  <c r="L855" i="24"/>
  <c r="M855" i="24"/>
  <c r="I856" i="24"/>
  <c r="J856" i="24"/>
  <c r="K856" i="24"/>
  <c r="L856" i="24"/>
  <c r="M856" i="24"/>
  <c r="I857" i="24"/>
  <c r="J857" i="24"/>
  <c r="K857" i="24"/>
  <c r="L857" i="24"/>
  <c r="M857" i="24"/>
  <c r="I858" i="24"/>
  <c r="J858" i="24"/>
  <c r="K858" i="24"/>
  <c r="L858" i="24"/>
  <c r="M858" i="24"/>
  <c r="I859" i="24"/>
  <c r="J859" i="24"/>
  <c r="K859" i="24"/>
  <c r="L859" i="24"/>
  <c r="M859" i="24"/>
  <c r="I860" i="24"/>
  <c r="J860" i="24"/>
  <c r="K860" i="24"/>
  <c r="L860" i="24"/>
  <c r="M860" i="24"/>
  <c r="I861" i="24"/>
  <c r="J861" i="24"/>
  <c r="K861" i="24"/>
  <c r="L861" i="24"/>
  <c r="M861" i="24"/>
  <c r="I862" i="24"/>
  <c r="J862" i="24"/>
  <c r="K862" i="24"/>
  <c r="L862" i="24"/>
  <c r="M862" i="24"/>
  <c r="I863" i="24"/>
  <c r="J863" i="24"/>
  <c r="K863" i="24"/>
  <c r="L863" i="24"/>
  <c r="M863" i="24"/>
  <c r="I864" i="24"/>
  <c r="J864" i="24"/>
  <c r="K864" i="24"/>
  <c r="L864" i="24"/>
  <c r="M864" i="24"/>
  <c r="I865" i="24"/>
  <c r="J865" i="24"/>
  <c r="K865" i="24"/>
  <c r="L865" i="24"/>
  <c r="M865" i="24"/>
  <c r="I866" i="24"/>
  <c r="J866" i="24"/>
  <c r="K866" i="24"/>
  <c r="L866" i="24"/>
  <c r="M866" i="24"/>
  <c r="I867" i="24"/>
  <c r="J867" i="24"/>
  <c r="K867" i="24"/>
  <c r="L867" i="24"/>
  <c r="M867" i="24"/>
  <c r="I868" i="24"/>
  <c r="J868" i="24"/>
  <c r="K868" i="24"/>
  <c r="L868" i="24"/>
  <c r="M868" i="24"/>
  <c r="I869" i="24"/>
  <c r="J869" i="24"/>
  <c r="K869" i="24"/>
  <c r="L869" i="24"/>
  <c r="M869" i="24"/>
  <c r="I870" i="24"/>
  <c r="J870" i="24"/>
  <c r="K870" i="24"/>
  <c r="L870" i="24"/>
  <c r="M870" i="24"/>
  <c r="I871" i="24"/>
  <c r="J871" i="24"/>
  <c r="K871" i="24"/>
  <c r="L871" i="24"/>
  <c r="M871" i="24"/>
  <c r="I872" i="24"/>
  <c r="J872" i="24"/>
  <c r="K872" i="24"/>
  <c r="L872" i="24"/>
  <c r="M872" i="24"/>
  <c r="I873" i="24"/>
  <c r="J873" i="24"/>
  <c r="K873" i="24"/>
  <c r="L873" i="24"/>
  <c r="M873" i="24"/>
  <c r="I874" i="24"/>
  <c r="J874" i="24"/>
  <c r="K874" i="24"/>
  <c r="L874" i="24"/>
  <c r="M874" i="24"/>
  <c r="I875" i="24"/>
  <c r="J875" i="24"/>
  <c r="K875" i="24"/>
  <c r="L875" i="24"/>
  <c r="M875" i="24"/>
  <c r="I876" i="24"/>
  <c r="J876" i="24"/>
  <c r="K876" i="24"/>
  <c r="L876" i="24"/>
  <c r="M876" i="24"/>
  <c r="I877" i="24"/>
  <c r="J877" i="24"/>
  <c r="K877" i="24"/>
  <c r="L877" i="24"/>
  <c r="M877" i="24"/>
  <c r="I878" i="24"/>
  <c r="J878" i="24"/>
  <c r="K878" i="24"/>
  <c r="L878" i="24"/>
  <c r="M878" i="24"/>
  <c r="I879" i="24"/>
  <c r="J879" i="24"/>
  <c r="K879" i="24"/>
  <c r="L879" i="24"/>
  <c r="M879" i="24"/>
  <c r="I880" i="24"/>
  <c r="J880" i="24"/>
  <c r="K880" i="24"/>
  <c r="L880" i="24"/>
  <c r="M880" i="24"/>
  <c r="I881" i="24"/>
  <c r="J881" i="24"/>
  <c r="K881" i="24"/>
  <c r="L881" i="24"/>
  <c r="M881" i="24"/>
  <c r="I882" i="24"/>
  <c r="J882" i="24"/>
  <c r="K882" i="24"/>
  <c r="L882" i="24"/>
  <c r="M882" i="24"/>
  <c r="I883" i="24"/>
  <c r="J883" i="24"/>
  <c r="K883" i="24"/>
  <c r="L883" i="24"/>
  <c r="M883" i="24"/>
  <c r="I884" i="24"/>
  <c r="J884" i="24"/>
  <c r="K884" i="24"/>
  <c r="L884" i="24"/>
  <c r="M884" i="24"/>
  <c r="I885" i="24"/>
  <c r="J885" i="24"/>
  <c r="K885" i="24"/>
  <c r="L885" i="24"/>
  <c r="M885" i="24"/>
  <c r="I886" i="24"/>
  <c r="J886" i="24"/>
  <c r="K886" i="24"/>
  <c r="L886" i="24"/>
  <c r="M886" i="24"/>
  <c r="I887" i="24"/>
  <c r="J887" i="24"/>
  <c r="K887" i="24"/>
  <c r="L887" i="24"/>
  <c r="M887" i="24"/>
  <c r="I888" i="24"/>
  <c r="J888" i="24"/>
  <c r="K888" i="24"/>
  <c r="L888" i="24"/>
  <c r="M888" i="24"/>
  <c r="I889" i="24"/>
  <c r="J889" i="24"/>
  <c r="K889" i="24"/>
  <c r="L889" i="24"/>
  <c r="M889" i="24"/>
  <c r="I890" i="24"/>
  <c r="J890" i="24"/>
  <c r="K890" i="24"/>
  <c r="L890" i="24"/>
  <c r="M890" i="24"/>
  <c r="I891" i="24"/>
  <c r="J891" i="24"/>
  <c r="K891" i="24"/>
  <c r="L891" i="24"/>
  <c r="M891" i="24"/>
  <c r="I892" i="24"/>
  <c r="J892" i="24"/>
  <c r="K892" i="24"/>
  <c r="L892" i="24"/>
  <c r="M892" i="24"/>
  <c r="I893" i="24"/>
  <c r="J893" i="24"/>
  <c r="K893" i="24"/>
  <c r="L893" i="24"/>
  <c r="M893" i="24"/>
  <c r="I894" i="24"/>
  <c r="J894" i="24"/>
  <c r="K894" i="24"/>
  <c r="L894" i="24"/>
  <c r="M894" i="24"/>
  <c r="I895" i="24"/>
  <c r="J895" i="24"/>
  <c r="K895" i="24"/>
  <c r="L895" i="24"/>
  <c r="M895" i="24"/>
  <c r="I896" i="24"/>
  <c r="J896" i="24"/>
  <c r="K896" i="24"/>
  <c r="L896" i="24"/>
  <c r="M896" i="24"/>
  <c r="I897" i="24"/>
  <c r="J897" i="24"/>
  <c r="K897" i="24"/>
  <c r="L897" i="24"/>
  <c r="M897" i="24"/>
  <c r="I898" i="24"/>
  <c r="J898" i="24"/>
  <c r="K898" i="24"/>
  <c r="L898" i="24"/>
  <c r="M898" i="24"/>
  <c r="I899" i="24"/>
  <c r="J899" i="24"/>
  <c r="K899" i="24"/>
  <c r="L899" i="24"/>
  <c r="M899" i="24"/>
  <c r="I900" i="24"/>
  <c r="J900" i="24"/>
  <c r="K900" i="24"/>
  <c r="L900" i="24"/>
  <c r="M900" i="24"/>
  <c r="I901" i="24"/>
  <c r="J901" i="24"/>
  <c r="K901" i="24"/>
  <c r="L901" i="24"/>
  <c r="M901" i="24"/>
  <c r="I902" i="24"/>
  <c r="J902" i="24"/>
  <c r="K902" i="24"/>
  <c r="L902" i="24"/>
  <c r="M902" i="24"/>
  <c r="I903" i="24"/>
  <c r="J903" i="24"/>
  <c r="K903" i="24"/>
  <c r="L903" i="24"/>
  <c r="M903" i="24"/>
  <c r="I904" i="24"/>
  <c r="J904" i="24"/>
  <c r="K904" i="24"/>
  <c r="L904" i="24"/>
  <c r="M904" i="24"/>
  <c r="I905" i="24"/>
  <c r="J905" i="24"/>
  <c r="K905" i="24"/>
  <c r="L905" i="24"/>
  <c r="M905" i="24"/>
  <c r="I906" i="24"/>
  <c r="J906" i="24"/>
  <c r="K906" i="24"/>
  <c r="L906" i="24"/>
  <c r="M906" i="24"/>
  <c r="I907" i="24"/>
  <c r="J907" i="24"/>
  <c r="K907" i="24"/>
  <c r="L907" i="24"/>
  <c r="M907" i="24"/>
  <c r="I908" i="24"/>
  <c r="J908" i="24"/>
  <c r="K908" i="24"/>
  <c r="L908" i="24"/>
  <c r="M908" i="24"/>
  <c r="I909" i="24"/>
  <c r="J909" i="24"/>
  <c r="K909" i="24"/>
  <c r="L909" i="24"/>
  <c r="M909" i="24"/>
  <c r="I910" i="24"/>
  <c r="J910" i="24"/>
  <c r="K910" i="24"/>
  <c r="L910" i="24"/>
  <c r="M910" i="24"/>
  <c r="I911" i="24"/>
  <c r="J911" i="24"/>
  <c r="K911" i="24"/>
  <c r="L911" i="24"/>
  <c r="M911" i="24"/>
  <c r="I912" i="24"/>
  <c r="J912" i="24"/>
  <c r="K912" i="24"/>
  <c r="L912" i="24"/>
  <c r="M912" i="24"/>
  <c r="I913" i="24"/>
  <c r="J913" i="24"/>
  <c r="K913" i="24"/>
  <c r="L913" i="24"/>
  <c r="M913" i="24"/>
  <c r="I914" i="24"/>
  <c r="J914" i="24"/>
  <c r="K914" i="24"/>
  <c r="L914" i="24"/>
  <c r="M914" i="24"/>
  <c r="I915" i="24"/>
  <c r="J915" i="24"/>
  <c r="K915" i="24"/>
  <c r="L915" i="24"/>
  <c r="M915" i="24"/>
  <c r="I916" i="24"/>
  <c r="J916" i="24"/>
  <c r="K916" i="24"/>
  <c r="L916" i="24"/>
  <c r="M916" i="24"/>
  <c r="I917" i="24"/>
  <c r="J917" i="24"/>
  <c r="K917" i="24"/>
  <c r="L917" i="24"/>
  <c r="M917" i="24"/>
  <c r="I918" i="24"/>
  <c r="J918" i="24"/>
  <c r="K918" i="24"/>
  <c r="L918" i="24"/>
  <c r="M918" i="24"/>
  <c r="I919" i="24"/>
  <c r="J919" i="24"/>
  <c r="K919" i="24"/>
  <c r="L919" i="24"/>
  <c r="M919" i="24"/>
  <c r="I920" i="24"/>
  <c r="J920" i="24"/>
  <c r="K920" i="24"/>
  <c r="L920" i="24"/>
  <c r="M920" i="24"/>
  <c r="I921" i="24"/>
  <c r="J921" i="24"/>
  <c r="K921" i="24"/>
  <c r="L921" i="24"/>
  <c r="M921" i="24"/>
  <c r="I922" i="24"/>
  <c r="J922" i="24"/>
  <c r="K922" i="24"/>
  <c r="L922" i="24"/>
  <c r="M922" i="24"/>
  <c r="I923" i="24"/>
  <c r="J923" i="24"/>
  <c r="K923" i="24"/>
  <c r="L923" i="24"/>
  <c r="M923" i="24"/>
  <c r="I924" i="24"/>
  <c r="J924" i="24"/>
  <c r="K924" i="24"/>
  <c r="L924" i="24"/>
  <c r="M924" i="24"/>
  <c r="I925" i="24"/>
  <c r="J925" i="24"/>
  <c r="K925" i="24"/>
  <c r="L925" i="24"/>
  <c r="M925" i="24"/>
  <c r="I926" i="24"/>
  <c r="J926" i="24"/>
  <c r="K926" i="24"/>
  <c r="L926" i="24"/>
  <c r="M926" i="24"/>
  <c r="I927" i="24"/>
  <c r="J927" i="24"/>
  <c r="K927" i="24"/>
  <c r="L927" i="24"/>
  <c r="M927" i="24"/>
  <c r="I928" i="24"/>
  <c r="J928" i="24"/>
  <c r="K928" i="24"/>
  <c r="L928" i="24"/>
  <c r="M928" i="24"/>
  <c r="I929" i="24"/>
  <c r="J929" i="24"/>
  <c r="K929" i="24"/>
  <c r="L929" i="24"/>
  <c r="M929" i="24"/>
  <c r="I930" i="24"/>
  <c r="J930" i="24"/>
  <c r="K930" i="24"/>
  <c r="L930" i="24"/>
  <c r="M930" i="24"/>
  <c r="I931" i="24"/>
  <c r="J931" i="24"/>
  <c r="K931" i="24"/>
  <c r="L931" i="24"/>
  <c r="M931" i="24"/>
  <c r="I932" i="24"/>
  <c r="J932" i="24"/>
  <c r="K932" i="24"/>
  <c r="L932" i="24"/>
  <c r="M932" i="24"/>
  <c r="I933" i="24"/>
  <c r="J933" i="24"/>
  <c r="K933" i="24"/>
  <c r="L933" i="24"/>
  <c r="M933" i="24"/>
  <c r="I934" i="24"/>
  <c r="J934" i="24"/>
  <c r="K934" i="24"/>
  <c r="L934" i="24"/>
  <c r="M934" i="24"/>
  <c r="I935" i="24"/>
  <c r="J935" i="24"/>
  <c r="K935" i="24"/>
  <c r="L935" i="24"/>
  <c r="M935" i="24"/>
  <c r="I936" i="24"/>
  <c r="J936" i="24"/>
  <c r="K936" i="24"/>
  <c r="L936" i="24"/>
  <c r="M936" i="24"/>
  <c r="I937" i="24"/>
  <c r="J937" i="24"/>
  <c r="K937" i="24"/>
  <c r="L937" i="24"/>
  <c r="M937" i="24"/>
  <c r="I938" i="24"/>
  <c r="J938" i="24"/>
  <c r="K938" i="24"/>
  <c r="L938" i="24"/>
  <c r="M938" i="24"/>
  <c r="I939" i="24"/>
  <c r="J939" i="24"/>
  <c r="K939" i="24"/>
  <c r="L939" i="24"/>
  <c r="M939" i="24"/>
  <c r="I940" i="24"/>
  <c r="J940" i="24"/>
  <c r="K940" i="24"/>
  <c r="L940" i="24"/>
  <c r="M940" i="24"/>
  <c r="I941" i="24"/>
  <c r="J941" i="24"/>
  <c r="K941" i="24"/>
  <c r="L941" i="24"/>
  <c r="M941" i="24"/>
  <c r="I942" i="24"/>
  <c r="J942" i="24"/>
  <c r="K942" i="24"/>
  <c r="L942" i="24"/>
  <c r="M942" i="24"/>
  <c r="I943" i="24"/>
  <c r="J943" i="24"/>
  <c r="K943" i="24"/>
  <c r="L943" i="24"/>
  <c r="M943" i="24"/>
  <c r="I944" i="24"/>
  <c r="J944" i="24"/>
  <c r="K944" i="24"/>
  <c r="L944" i="24"/>
  <c r="M944" i="24"/>
  <c r="I945" i="24"/>
  <c r="J945" i="24"/>
  <c r="K945" i="24"/>
  <c r="L945" i="24"/>
  <c r="M945" i="24"/>
  <c r="I946" i="24"/>
  <c r="J946" i="24"/>
  <c r="K946" i="24"/>
  <c r="L946" i="24"/>
  <c r="M946" i="24"/>
  <c r="I947" i="24"/>
  <c r="J947" i="24"/>
  <c r="K947" i="24"/>
  <c r="L947" i="24"/>
  <c r="M947" i="24"/>
  <c r="I948" i="24"/>
  <c r="J948" i="24"/>
  <c r="K948" i="24"/>
  <c r="L948" i="24"/>
  <c r="M948" i="24"/>
  <c r="I949" i="24"/>
  <c r="J949" i="24"/>
  <c r="K949" i="24"/>
  <c r="L949" i="24"/>
  <c r="M949" i="24"/>
  <c r="I950" i="24"/>
  <c r="J950" i="24"/>
  <c r="K950" i="24"/>
  <c r="L950" i="24"/>
  <c r="M950" i="24"/>
  <c r="I951" i="24"/>
  <c r="J951" i="24"/>
  <c r="K951" i="24"/>
  <c r="L951" i="24"/>
  <c r="M951" i="24"/>
  <c r="I952" i="24"/>
  <c r="J952" i="24"/>
  <c r="K952" i="24"/>
  <c r="L952" i="24"/>
  <c r="M952" i="24"/>
  <c r="I953" i="24"/>
  <c r="J953" i="24"/>
  <c r="K953" i="24"/>
  <c r="L953" i="24"/>
  <c r="M953" i="24"/>
  <c r="I954" i="24"/>
  <c r="J954" i="24"/>
  <c r="K954" i="24"/>
  <c r="L954" i="24"/>
  <c r="M954" i="24"/>
  <c r="I955" i="24"/>
  <c r="J955" i="24"/>
  <c r="K955" i="24"/>
  <c r="L955" i="24"/>
  <c r="M955" i="24"/>
  <c r="I956" i="24"/>
  <c r="J956" i="24"/>
  <c r="K956" i="24"/>
  <c r="L956" i="24"/>
  <c r="M956" i="24"/>
  <c r="I957" i="24"/>
  <c r="J957" i="24"/>
  <c r="K957" i="24"/>
  <c r="L957" i="24"/>
  <c r="M957" i="24"/>
  <c r="I958" i="24"/>
  <c r="J958" i="24"/>
  <c r="K958" i="24"/>
  <c r="L958" i="24"/>
  <c r="M958" i="24"/>
  <c r="I959" i="24"/>
  <c r="J959" i="24"/>
  <c r="K959" i="24"/>
  <c r="L959" i="24"/>
  <c r="M959" i="24"/>
  <c r="I960" i="24"/>
  <c r="J960" i="24"/>
  <c r="K960" i="24"/>
  <c r="L960" i="24"/>
  <c r="M960" i="24"/>
  <c r="I961" i="24"/>
  <c r="J961" i="24"/>
  <c r="K961" i="24"/>
  <c r="L961" i="24"/>
  <c r="M961" i="24"/>
  <c r="I962" i="24"/>
  <c r="J962" i="24"/>
  <c r="K962" i="24"/>
  <c r="L962" i="24"/>
  <c r="M962" i="24"/>
  <c r="I963" i="24"/>
  <c r="J963" i="24"/>
  <c r="K963" i="24"/>
  <c r="L963" i="24"/>
  <c r="M963" i="24"/>
  <c r="I964" i="24"/>
  <c r="J964" i="24"/>
  <c r="K964" i="24"/>
  <c r="L964" i="24"/>
  <c r="M964" i="24"/>
  <c r="I965" i="24"/>
  <c r="J965" i="24"/>
  <c r="K965" i="24"/>
  <c r="L965" i="24"/>
  <c r="M965" i="24"/>
  <c r="I966" i="24"/>
  <c r="J966" i="24"/>
  <c r="K966" i="24"/>
  <c r="L966" i="24"/>
  <c r="M966" i="24"/>
  <c r="I967" i="24"/>
  <c r="J967" i="24"/>
  <c r="K967" i="24"/>
  <c r="L967" i="24"/>
  <c r="M967" i="24"/>
  <c r="I968" i="24"/>
  <c r="J968" i="24"/>
  <c r="K968" i="24"/>
  <c r="L968" i="24"/>
  <c r="M968" i="24"/>
  <c r="I969" i="24"/>
  <c r="J969" i="24"/>
  <c r="K969" i="24"/>
  <c r="L969" i="24"/>
  <c r="M969" i="24"/>
  <c r="I970" i="24"/>
  <c r="J970" i="24"/>
  <c r="K970" i="24"/>
  <c r="L970" i="24"/>
  <c r="M970" i="24"/>
  <c r="I971" i="24"/>
  <c r="J971" i="24"/>
  <c r="K971" i="24"/>
  <c r="L971" i="24"/>
  <c r="M971" i="24"/>
  <c r="I972" i="24"/>
  <c r="J972" i="24"/>
  <c r="K972" i="24"/>
  <c r="L972" i="24"/>
  <c r="M972" i="24"/>
  <c r="I973" i="24"/>
  <c r="J973" i="24"/>
  <c r="K973" i="24"/>
  <c r="L973" i="24"/>
  <c r="M973" i="24"/>
  <c r="I974" i="24"/>
  <c r="J974" i="24"/>
  <c r="K974" i="24"/>
  <c r="L974" i="24"/>
  <c r="M974" i="24"/>
  <c r="I975" i="24"/>
  <c r="J975" i="24"/>
  <c r="K975" i="24"/>
  <c r="L975" i="24"/>
  <c r="M975" i="24"/>
  <c r="I976" i="24"/>
  <c r="J976" i="24"/>
  <c r="K976" i="24"/>
  <c r="L976" i="24"/>
  <c r="M976" i="24"/>
  <c r="I977" i="24"/>
  <c r="J977" i="24"/>
  <c r="K977" i="24"/>
  <c r="L977" i="24"/>
  <c r="M977" i="24"/>
  <c r="I978" i="24"/>
  <c r="J978" i="24"/>
  <c r="K978" i="24"/>
  <c r="L978" i="24"/>
  <c r="M978" i="24"/>
  <c r="I979" i="24"/>
  <c r="J979" i="24"/>
  <c r="K979" i="24"/>
  <c r="L979" i="24"/>
  <c r="M979" i="24"/>
  <c r="I980" i="24"/>
  <c r="J980" i="24"/>
  <c r="K980" i="24"/>
  <c r="L980" i="24"/>
  <c r="M980" i="24"/>
  <c r="I981" i="24"/>
  <c r="J981" i="24"/>
  <c r="K981" i="24"/>
  <c r="L981" i="24"/>
  <c r="M981" i="24"/>
  <c r="I982" i="24"/>
  <c r="J982" i="24"/>
  <c r="K982" i="24"/>
  <c r="L982" i="24"/>
  <c r="M982" i="24"/>
  <c r="I983" i="24"/>
  <c r="J983" i="24"/>
  <c r="K983" i="24"/>
  <c r="L983" i="24"/>
  <c r="M983" i="24"/>
  <c r="I984" i="24"/>
  <c r="J984" i="24"/>
  <c r="K984" i="24"/>
  <c r="L984" i="24"/>
  <c r="M984" i="24"/>
  <c r="I985" i="24"/>
  <c r="J985" i="24"/>
  <c r="K985" i="24"/>
  <c r="L985" i="24"/>
  <c r="M985" i="24"/>
  <c r="I986" i="24"/>
  <c r="J986" i="24"/>
  <c r="K986" i="24"/>
  <c r="L986" i="24"/>
  <c r="M986" i="24"/>
  <c r="I987" i="24"/>
  <c r="J987" i="24"/>
  <c r="K987" i="24"/>
  <c r="L987" i="24"/>
  <c r="M987" i="24"/>
  <c r="I988" i="24"/>
  <c r="J988" i="24"/>
  <c r="K988" i="24"/>
  <c r="L988" i="24"/>
  <c r="M988" i="24"/>
  <c r="I989" i="24"/>
  <c r="J989" i="24"/>
  <c r="K989" i="24"/>
  <c r="L989" i="24"/>
  <c r="M989" i="24"/>
  <c r="I990" i="24"/>
  <c r="J990" i="24"/>
  <c r="K990" i="24"/>
  <c r="L990" i="24"/>
  <c r="M990" i="24"/>
  <c r="I991" i="24"/>
  <c r="J991" i="24"/>
  <c r="K991" i="24"/>
  <c r="L991" i="24"/>
  <c r="M991" i="24"/>
  <c r="I992" i="24"/>
  <c r="J992" i="24"/>
  <c r="K992" i="24"/>
  <c r="L992" i="24"/>
  <c r="M992" i="24"/>
  <c r="I993" i="24"/>
  <c r="J993" i="24"/>
  <c r="K993" i="24"/>
  <c r="L993" i="24"/>
  <c r="M993" i="24"/>
  <c r="I994" i="24"/>
  <c r="J994" i="24"/>
  <c r="K994" i="24"/>
  <c r="L994" i="24"/>
  <c r="M994" i="24"/>
  <c r="I995" i="24"/>
  <c r="J995" i="24"/>
  <c r="K995" i="24"/>
  <c r="L995" i="24"/>
  <c r="M995" i="24"/>
  <c r="I996" i="24"/>
  <c r="J996" i="24"/>
  <c r="K996" i="24"/>
  <c r="L996" i="24"/>
  <c r="M996" i="24"/>
  <c r="I997" i="24"/>
  <c r="J997" i="24"/>
  <c r="K997" i="24"/>
  <c r="L997" i="24"/>
  <c r="M997" i="24"/>
  <c r="I998" i="24"/>
  <c r="J998" i="24"/>
  <c r="K998" i="24"/>
  <c r="L998" i="24"/>
  <c r="M998" i="24"/>
  <c r="I999" i="24"/>
  <c r="J999" i="24"/>
  <c r="K999" i="24"/>
  <c r="L999" i="24"/>
  <c r="M999" i="24"/>
  <c r="I1000" i="24"/>
  <c r="J1000" i="24"/>
  <c r="K1000" i="24"/>
  <c r="L1000" i="24"/>
  <c r="M1000" i="24"/>
  <c r="I1001" i="24"/>
  <c r="J1001" i="24"/>
  <c r="K1001" i="24"/>
  <c r="L1001" i="24"/>
  <c r="M1001" i="24"/>
  <c r="I1002" i="24"/>
  <c r="J1002" i="24"/>
  <c r="K1002" i="24"/>
  <c r="L1002" i="24"/>
  <c r="M1002" i="24"/>
  <c r="I1003" i="24"/>
  <c r="J1003" i="24"/>
  <c r="K1003" i="24"/>
  <c r="L1003" i="24"/>
  <c r="M1003" i="24"/>
  <c r="I1004" i="24"/>
  <c r="J1004" i="24"/>
  <c r="K1004" i="24"/>
  <c r="L1004" i="24"/>
  <c r="M1004" i="24"/>
  <c r="I1005" i="24"/>
  <c r="J1005" i="24"/>
  <c r="K1005" i="24"/>
  <c r="L1005" i="24"/>
  <c r="M1005" i="24"/>
  <c r="I1006" i="24"/>
  <c r="J1006" i="24"/>
  <c r="K1006" i="24"/>
  <c r="L1006" i="24"/>
  <c r="M1006" i="24"/>
  <c r="I1007" i="24"/>
  <c r="J1007" i="24"/>
  <c r="K1007" i="24"/>
  <c r="L1007" i="24"/>
  <c r="M1007" i="24"/>
  <c r="I1008" i="24"/>
  <c r="J1008" i="24"/>
  <c r="K1008" i="24"/>
  <c r="L1008" i="24"/>
  <c r="M1008" i="24"/>
  <c r="I1009" i="24"/>
  <c r="J1009" i="24"/>
  <c r="K1009" i="24"/>
  <c r="L1009" i="24"/>
  <c r="M1009" i="24"/>
  <c r="I1010" i="24"/>
  <c r="J1010" i="24"/>
  <c r="K1010" i="24"/>
  <c r="L1010" i="24"/>
  <c r="M1010" i="24"/>
  <c r="I1011" i="24"/>
  <c r="J1011" i="24"/>
  <c r="K1011" i="24"/>
  <c r="L1011" i="24"/>
  <c r="M1011" i="24"/>
  <c r="I1012" i="24"/>
  <c r="J1012" i="24"/>
  <c r="K1012" i="24"/>
  <c r="L1012" i="24"/>
  <c r="M1012" i="24"/>
  <c r="I1013" i="24"/>
  <c r="J1013" i="24"/>
  <c r="K1013" i="24"/>
  <c r="L1013" i="24"/>
  <c r="M1013" i="24"/>
  <c r="I1014" i="24"/>
  <c r="J1014" i="24"/>
  <c r="K1014" i="24"/>
  <c r="L1014" i="24"/>
  <c r="M1014" i="24"/>
  <c r="I1015" i="24"/>
  <c r="J1015" i="24"/>
  <c r="K1015" i="24"/>
  <c r="L1015" i="24"/>
  <c r="M1015" i="24"/>
  <c r="I1016" i="24"/>
  <c r="J1016" i="24"/>
  <c r="K1016" i="24"/>
  <c r="L1016" i="24"/>
  <c r="M1016" i="24"/>
  <c r="I1017" i="24"/>
  <c r="J1017" i="24"/>
  <c r="K1017" i="24"/>
  <c r="L1017" i="24"/>
  <c r="M1017" i="24"/>
  <c r="I1018" i="24"/>
  <c r="J1018" i="24"/>
  <c r="K1018" i="24"/>
  <c r="L1018" i="24"/>
  <c r="M1018" i="24"/>
  <c r="I1019" i="24"/>
  <c r="J1019" i="24"/>
  <c r="K1019" i="24"/>
  <c r="L1019" i="24"/>
  <c r="M1019" i="24"/>
  <c r="I1020" i="24"/>
  <c r="J1020" i="24"/>
  <c r="K1020" i="24"/>
  <c r="L1020" i="24"/>
  <c r="M1020" i="24"/>
  <c r="I1021" i="24"/>
  <c r="J1021" i="24"/>
  <c r="K1021" i="24"/>
  <c r="L1021" i="24"/>
  <c r="M1021" i="24"/>
  <c r="I1022" i="24"/>
  <c r="J1022" i="24"/>
  <c r="K1022" i="24"/>
  <c r="L1022" i="24"/>
  <c r="M1022" i="24"/>
  <c r="I1023" i="24"/>
  <c r="J1023" i="24"/>
  <c r="K1023" i="24"/>
  <c r="L1023" i="24"/>
  <c r="M1023" i="24"/>
  <c r="I1024" i="24"/>
  <c r="J1024" i="24"/>
  <c r="K1024" i="24"/>
  <c r="L1024" i="24"/>
  <c r="M1024" i="24"/>
  <c r="I1025" i="24"/>
  <c r="J1025" i="24"/>
  <c r="K1025" i="24"/>
  <c r="L1025" i="24"/>
  <c r="M1025" i="24"/>
  <c r="I1026" i="24"/>
  <c r="J1026" i="24"/>
  <c r="K1026" i="24"/>
  <c r="L1026" i="24"/>
  <c r="M1026" i="24"/>
  <c r="I1027" i="24"/>
  <c r="J1027" i="24"/>
  <c r="K1027" i="24"/>
  <c r="L1027" i="24"/>
  <c r="M1027" i="24"/>
  <c r="I1028" i="24"/>
  <c r="J1028" i="24"/>
  <c r="K1028" i="24"/>
  <c r="L1028" i="24"/>
  <c r="M1028" i="24"/>
  <c r="I1029" i="24"/>
  <c r="J1029" i="24"/>
  <c r="K1029" i="24"/>
  <c r="L1029" i="24"/>
  <c r="M1029" i="24"/>
  <c r="I1030" i="24"/>
  <c r="J1030" i="24"/>
  <c r="K1030" i="24"/>
  <c r="L1030" i="24"/>
  <c r="M1030" i="24"/>
  <c r="I1031" i="24"/>
  <c r="J1031" i="24"/>
  <c r="K1031" i="24"/>
  <c r="L1031" i="24"/>
  <c r="M1031" i="24"/>
  <c r="I1032" i="24"/>
  <c r="J1032" i="24"/>
  <c r="K1032" i="24"/>
  <c r="L1032" i="24"/>
  <c r="M1032" i="24"/>
  <c r="I1033" i="24"/>
  <c r="J1033" i="24"/>
  <c r="K1033" i="24"/>
  <c r="L1033" i="24"/>
  <c r="M1033" i="24"/>
  <c r="I1034" i="24"/>
  <c r="J1034" i="24"/>
  <c r="K1034" i="24"/>
  <c r="L1034" i="24"/>
  <c r="M1034" i="24"/>
  <c r="I1035" i="24"/>
  <c r="J1035" i="24"/>
  <c r="K1035" i="24"/>
  <c r="L1035" i="24"/>
  <c r="M1035" i="24"/>
  <c r="I1036" i="24"/>
  <c r="J1036" i="24"/>
  <c r="K1036" i="24"/>
  <c r="L1036" i="24"/>
  <c r="M1036" i="24"/>
  <c r="I1037" i="24"/>
  <c r="J1037" i="24"/>
  <c r="K1037" i="24"/>
  <c r="L1037" i="24"/>
  <c r="M1037" i="24"/>
  <c r="I1038" i="24"/>
  <c r="J1038" i="24"/>
  <c r="K1038" i="24"/>
  <c r="L1038" i="24"/>
  <c r="M1038" i="24"/>
  <c r="I1039" i="24"/>
  <c r="J1039" i="24"/>
  <c r="K1039" i="24"/>
  <c r="L1039" i="24"/>
  <c r="M1039" i="24"/>
  <c r="I1040" i="24"/>
  <c r="J1040" i="24"/>
  <c r="K1040" i="24"/>
  <c r="L1040" i="24"/>
  <c r="M1040" i="24"/>
  <c r="I1041" i="24"/>
  <c r="J1041" i="24"/>
  <c r="K1041" i="24"/>
  <c r="L1041" i="24"/>
  <c r="M1041" i="24"/>
  <c r="I1042" i="24"/>
  <c r="J1042" i="24"/>
  <c r="K1042" i="24"/>
  <c r="L1042" i="24"/>
  <c r="M1042" i="24"/>
  <c r="I1043" i="24"/>
  <c r="J1043" i="24"/>
  <c r="K1043" i="24"/>
  <c r="L1043" i="24"/>
  <c r="M1043" i="24"/>
  <c r="I1044" i="24"/>
  <c r="J1044" i="24"/>
  <c r="K1044" i="24"/>
  <c r="L1044" i="24"/>
  <c r="M1044" i="24"/>
  <c r="I1045" i="24"/>
  <c r="J1045" i="24"/>
  <c r="K1045" i="24"/>
  <c r="L1045" i="24"/>
  <c r="M1045" i="24"/>
  <c r="I1046" i="24"/>
  <c r="J1046" i="24"/>
  <c r="K1046" i="24"/>
  <c r="L1046" i="24"/>
  <c r="M1046" i="24"/>
  <c r="I1047" i="24"/>
  <c r="J1047" i="24"/>
  <c r="K1047" i="24"/>
  <c r="L1047" i="24"/>
  <c r="M1047" i="24"/>
  <c r="I1048" i="24"/>
  <c r="J1048" i="24"/>
  <c r="K1048" i="24"/>
  <c r="L1048" i="24"/>
  <c r="M1048" i="24"/>
  <c r="I1049" i="24"/>
  <c r="J1049" i="24"/>
  <c r="K1049" i="24"/>
  <c r="L1049" i="24"/>
  <c r="M1049" i="24"/>
  <c r="I1050" i="24"/>
  <c r="J1050" i="24"/>
  <c r="K1050" i="24"/>
  <c r="L1050" i="24"/>
  <c r="M1050" i="24"/>
  <c r="I1051" i="24"/>
  <c r="J1051" i="24"/>
  <c r="K1051" i="24"/>
  <c r="L1051" i="24"/>
  <c r="M1051" i="24"/>
  <c r="I1052" i="24"/>
  <c r="J1052" i="24"/>
  <c r="K1052" i="24"/>
  <c r="L1052" i="24"/>
  <c r="M1052" i="24"/>
  <c r="I1053" i="24"/>
  <c r="J1053" i="24"/>
  <c r="K1053" i="24"/>
  <c r="L1053" i="24"/>
  <c r="M1053" i="24"/>
  <c r="I1054" i="24"/>
  <c r="J1054" i="24"/>
  <c r="K1054" i="24"/>
  <c r="L1054" i="24"/>
  <c r="M1054" i="24"/>
  <c r="I1055" i="24"/>
  <c r="J1055" i="24"/>
  <c r="K1055" i="24"/>
  <c r="L1055" i="24"/>
  <c r="M1055" i="24"/>
  <c r="I1056" i="24"/>
  <c r="J1056" i="24"/>
  <c r="K1056" i="24"/>
  <c r="L1056" i="24"/>
  <c r="M1056" i="24"/>
  <c r="I1057" i="24"/>
  <c r="J1057" i="24"/>
  <c r="K1057" i="24"/>
  <c r="L1057" i="24"/>
  <c r="M1057" i="24"/>
  <c r="I1058" i="24"/>
  <c r="J1058" i="24"/>
  <c r="K1058" i="24"/>
  <c r="L1058" i="24"/>
  <c r="M1058" i="24"/>
  <c r="I1059" i="24"/>
  <c r="J1059" i="24"/>
  <c r="K1059" i="24"/>
  <c r="L1059" i="24"/>
  <c r="M1059" i="24"/>
  <c r="I1060" i="24"/>
  <c r="J1060" i="24"/>
  <c r="K1060" i="24"/>
  <c r="L1060" i="24"/>
  <c r="M1060" i="24"/>
  <c r="I1061" i="24"/>
  <c r="J1061" i="24"/>
  <c r="K1061" i="24"/>
  <c r="L1061" i="24"/>
  <c r="M1061" i="24"/>
  <c r="I1062" i="24"/>
  <c r="J1062" i="24"/>
  <c r="K1062" i="24"/>
  <c r="L1062" i="24"/>
  <c r="M1062" i="24"/>
  <c r="I1063" i="24"/>
  <c r="J1063" i="24"/>
  <c r="K1063" i="24"/>
  <c r="L1063" i="24"/>
  <c r="M1063" i="24"/>
  <c r="I1064" i="24"/>
  <c r="J1064" i="24"/>
  <c r="K1064" i="24"/>
  <c r="L1064" i="24"/>
  <c r="M1064" i="24"/>
  <c r="I1065" i="24"/>
  <c r="J1065" i="24"/>
  <c r="K1065" i="24"/>
  <c r="L1065" i="24"/>
  <c r="M1065" i="24"/>
  <c r="I1066" i="24"/>
  <c r="J1066" i="24"/>
  <c r="K1066" i="24"/>
  <c r="L1066" i="24"/>
  <c r="M1066" i="24"/>
  <c r="I1067" i="24"/>
  <c r="J1067" i="24"/>
  <c r="K1067" i="24"/>
  <c r="L1067" i="24"/>
  <c r="M1067" i="24"/>
  <c r="I1068" i="24"/>
  <c r="J1068" i="24"/>
  <c r="K1068" i="24"/>
  <c r="L1068" i="24"/>
  <c r="M1068" i="24"/>
  <c r="I1069" i="24"/>
  <c r="J1069" i="24"/>
  <c r="K1069" i="24"/>
  <c r="L1069" i="24"/>
  <c r="M1069" i="24"/>
  <c r="I1070" i="24"/>
  <c r="J1070" i="24"/>
  <c r="K1070" i="24"/>
  <c r="L1070" i="24"/>
  <c r="M1070" i="24"/>
  <c r="I1071" i="24"/>
  <c r="J1071" i="24"/>
  <c r="K1071" i="24"/>
  <c r="L1071" i="24"/>
  <c r="M1071" i="24"/>
  <c r="I1072" i="24"/>
  <c r="J1072" i="24"/>
  <c r="K1072" i="24"/>
  <c r="L1072" i="24"/>
  <c r="M1072" i="24"/>
  <c r="I1073" i="24"/>
  <c r="J1073" i="24"/>
  <c r="K1073" i="24"/>
  <c r="L1073" i="24"/>
  <c r="M1073" i="24"/>
  <c r="I1074" i="24"/>
  <c r="J1074" i="24"/>
  <c r="K1074" i="24"/>
  <c r="L1074" i="24"/>
  <c r="M1074" i="24"/>
  <c r="I1075" i="24"/>
  <c r="J1075" i="24"/>
  <c r="K1075" i="24"/>
  <c r="L1075" i="24"/>
  <c r="M1075" i="24"/>
  <c r="I1076" i="24"/>
  <c r="J1076" i="24"/>
  <c r="K1076" i="24"/>
  <c r="L1076" i="24"/>
  <c r="M1076" i="24"/>
  <c r="I1077" i="24"/>
  <c r="J1077" i="24"/>
  <c r="K1077" i="24"/>
  <c r="L1077" i="24"/>
  <c r="M1077" i="24"/>
  <c r="I1078" i="24"/>
  <c r="J1078" i="24"/>
  <c r="K1078" i="24"/>
  <c r="L1078" i="24"/>
  <c r="M1078" i="24"/>
  <c r="I1079" i="24"/>
  <c r="J1079" i="24"/>
  <c r="K1079" i="24"/>
  <c r="L1079" i="24"/>
  <c r="M1079" i="24"/>
  <c r="I1080" i="24"/>
  <c r="J1080" i="24"/>
  <c r="K1080" i="24"/>
  <c r="L1080" i="24"/>
  <c r="M1080" i="24"/>
  <c r="I1081" i="24"/>
  <c r="J1081" i="24"/>
  <c r="K1081" i="24"/>
  <c r="L1081" i="24"/>
  <c r="M1081" i="24"/>
  <c r="I1082" i="24"/>
  <c r="J1082" i="24"/>
  <c r="K1082" i="24"/>
  <c r="L1082" i="24"/>
  <c r="M1082" i="24"/>
  <c r="I1083" i="24"/>
  <c r="J1083" i="24"/>
  <c r="K1083" i="24"/>
  <c r="L1083" i="24"/>
  <c r="M1083" i="24"/>
  <c r="I1084" i="24"/>
  <c r="J1084" i="24"/>
  <c r="K1084" i="24"/>
  <c r="L1084" i="24"/>
  <c r="M1084" i="24"/>
  <c r="I1085" i="24"/>
  <c r="J1085" i="24"/>
  <c r="K1085" i="24"/>
  <c r="L1085" i="24"/>
  <c r="M1085" i="24"/>
  <c r="I1086" i="24"/>
  <c r="J1086" i="24"/>
  <c r="K1086" i="24"/>
  <c r="L1086" i="24"/>
  <c r="M1086" i="24"/>
  <c r="I1087" i="24"/>
  <c r="J1087" i="24"/>
  <c r="K1087" i="24"/>
  <c r="L1087" i="24"/>
  <c r="M1087" i="24"/>
  <c r="I1088" i="24"/>
  <c r="J1088" i="24"/>
  <c r="K1088" i="24"/>
  <c r="L1088" i="24"/>
  <c r="M1088" i="24"/>
  <c r="I1089" i="24"/>
  <c r="J1089" i="24"/>
  <c r="K1089" i="24"/>
  <c r="L1089" i="24"/>
  <c r="M1089" i="24"/>
  <c r="I1090" i="24"/>
  <c r="J1090" i="24"/>
  <c r="K1090" i="24"/>
  <c r="L1090" i="24"/>
  <c r="M1090" i="24"/>
  <c r="I1091" i="24"/>
  <c r="J1091" i="24"/>
  <c r="K1091" i="24"/>
  <c r="L1091" i="24"/>
  <c r="M1091" i="24"/>
  <c r="I1092" i="24"/>
  <c r="J1092" i="24"/>
  <c r="K1092" i="24"/>
  <c r="L1092" i="24"/>
  <c r="M1092" i="24"/>
  <c r="I1093" i="24"/>
  <c r="J1093" i="24"/>
  <c r="K1093" i="24"/>
  <c r="L1093" i="24"/>
  <c r="M1093" i="24"/>
  <c r="I1094" i="24"/>
  <c r="J1094" i="24"/>
  <c r="K1094" i="24"/>
  <c r="L1094" i="24"/>
  <c r="M1094" i="24"/>
  <c r="I1095" i="24"/>
  <c r="J1095" i="24"/>
  <c r="K1095" i="24"/>
  <c r="L1095" i="24"/>
  <c r="M1095" i="24"/>
  <c r="I1096" i="24"/>
  <c r="J1096" i="24"/>
  <c r="K1096" i="24"/>
  <c r="L1096" i="24"/>
  <c r="M1096" i="24"/>
  <c r="I1097" i="24"/>
  <c r="J1097" i="24"/>
  <c r="K1097" i="24"/>
  <c r="L1097" i="24"/>
  <c r="M1097" i="24"/>
  <c r="I1098" i="24"/>
  <c r="J1098" i="24"/>
  <c r="K1098" i="24"/>
  <c r="L1098" i="24"/>
  <c r="M1098" i="24"/>
  <c r="I1099" i="24"/>
  <c r="J1099" i="24"/>
  <c r="K1099" i="24"/>
  <c r="L1099" i="24"/>
  <c r="M1099" i="24"/>
  <c r="I1100" i="24"/>
  <c r="J1100" i="24"/>
  <c r="K1100" i="24"/>
  <c r="L1100" i="24"/>
  <c r="M1100" i="24"/>
  <c r="I1101" i="24"/>
  <c r="J1101" i="24"/>
  <c r="K1101" i="24"/>
  <c r="L1101" i="24"/>
  <c r="M1101" i="24"/>
  <c r="I1102" i="24"/>
  <c r="J1102" i="24"/>
  <c r="K1102" i="24"/>
  <c r="L1102" i="24"/>
  <c r="M1102" i="24"/>
  <c r="I1103" i="24"/>
  <c r="J1103" i="24"/>
  <c r="K1103" i="24"/>
  <c r="L1103" i="24"/>
  <c r="M1103" i="24"/>
  <c r="I1104" i="24"/>
  <c r="J1104" i="24"/>
  <c r="K1104" i="24"/>
  <c r="L1104" i="24"/>
  <c r="M1104" i="24"/>
  <c r="I1105" i="24"/>
  <c r="J1105" i="24"/>
  <c r="K1105" i="24"/>
  <c r="L1105" i="24"/>
  <c r="M1105" i="24"/>
  <c r="I1106" i="24"/>
  <c r="J1106" i="24"/>
  <c r="K1106" i="24"/>
  <c r="L1106" i="24"/>
  <c r="M1106" i="24"/>
  <c r="I1107" i="24"/>
  <c r="J1107" i="24"/>
  <c r="K1107" i="24"/>
  <c r="L1107" i="24"/>
  <c r="M1107" i="24"/>
  <c r="I1108" i="24"/>
  <c r="J1108" i="24"/>
  <c r="K1108" i="24"/>
  <c r="L1108" i="24"/>
  <c r="M1108" i="24"/>
  <c r="I1109" i="24"/>
  <c r="J1109" i="24"/>
  <c r="K1109" i="24"/>
  <c r="L1109" i="24"/>
  <c r="M1109" i="24"/>
  <c r="I1110" i="24"/>
  <c r="J1110" i="24"/>
  <c r="K1110" i="24"/>
  <c r="L1110" i="24"/>
  <c r="M1110" i="24"/>
  <c r="I1111" i="24"/>
  <c r="J1111" i="24"/>
  <c r="K1111" i="24"/>
  <c r="L1111" i="24"/>
  <c r="M1111" i="24"/>
  <c r="I1112" i="24"/>
  <c r="J1112" i="24"/>
  <c r="K1112" i="24"/>
  <c r="L1112" i="24"/>
  <c r="M1112" i="24"/>
  <c r="I1113" i="24"/>
  <c r="J1113" i="24"/>
  <c r="K1113" i="24"/>
  <c r="L1113" i="24"/>
  <c r="M1113" i="24"/>
  <c r="I1114" i="24"/>
  <c r="J1114" i="24"/>
  <c r="K1114" i="24"/>
  <c r="L1114" i="24"/>
  <c r="M1114" i="24"/>
  <c r="I1115" i="24"/>
  <c r="J1115" i="24"/>
  <c r="K1115" i="24"/>
  <c r="L1115" i="24"/>
  <c r="M1115" i="24"/>
  <c r="I1116" i="24"/>
  <c r="J1116" i="24"/>
  <c r="K1116" i="24"/>
  <c r="L1116" i="24"/>
  <c r="M1116" i="24"/>
  <c r="I1117" i="24"/>
  <c r="J1117" i="24"/>
  <c r="K1117" i="24"/>
  <c r="L1117" i="24"/>
  <c r="M1117" i="24"/>
  <c r="I1118" i="24"/>
  <c r="J1118" i="24"/>
  <c r="K1118" i="24"/>
  <c r="L1118" i="24"/>
  <c r="M1118" i="24"/>
  <c r="I1119" i="24"/>
  <c r="J1119" i="24"/>
  <c r="K1119" i="24"/>
  <c r="L1119" i="24"/>
  <c r="M1119" i="24"/>
  <c r="I1120" i="24"/>
  <c r="J1120" i="24"/>
  <c r="K1120" i="24"/>
  <c r="L1120" i="24"/>
  <c r="M1120" i="24"/>
  <c r="I1121" i="24"/>
  <c r="J1121" i="24"/>
  <c r="K1121" i="24"/>
  <c r="L1121" i="24"/>
  <c r="M1121" i="24"/>
  <c r="I1122" i="24"/>
  <c r="J1122" i="24"/>
  <c r="K1122" i="24"/>
  <c r="L1122" i="24"/>
  <c r="M1122" i="24"/>
  <c r="I1123" i="24"/>
  <c r="J1123" i="24"/>
  <c r="K1123" i="24"/>
  <c r="L1123" i="24"/>
  <c r="M1123" i="24"/>
  <c r="I1124" i="24"/>
  <c r="J1124" i="24"/>
  <c r="K1124" i="24"/>
  <c r="L1124" i="24"/>
  <c r="M1124" i="24"/>
  <c r="I1125" i="24"/>
  <c r="J1125" i="24"/>
  <c r="K1125" i="24"/>
  <c r="L1125" i="24"/>
  <c r="M1125" i="24"/>
  <c r="I1126" i="24"/>
  <c r="J1126" i="24"/>
  <c r="K1126" i="24"/>
  <c r="L1126" i="24"/>
  <c r="M1126" i="24"/>
  <c r="I1127" i="24"/>
  <c r="J1127" i="24"/>
  <c r="K1127" i="24"/>
  <c r="L1127" i="24"/>
  <c r="M1127" i="24"/>
  <c r="I1128" i="24"/>
  <c r="J1128" i="24"/>
  <c r="K1128" i="24"/>
  <c r="L1128" i="24"/>
  <c r="M1128" i="24"/>
  <c r="I1129" i="24"/>
  <c r="J1129" i="24"/>
  <c r="K1129" i="24"/>
  <c r="L1129" i="24"/>
  <c r="M1129" i="24"/>
  <c r="I1130" i="24"/>
  <c r="J1130" i="24"/>
  <c r="K1130" i="24"/>
  <c r="L1130" i="24"/>
  <c r="M1130" i="24"/>
  <c r="I1131" i="24"/>
  <c r="J1131" i="24"/>
  <c r="K1131" i="24"/>
  <c r="L1131" i="24"/>
  <c r="M1131" i="24"/>
  <c r="I1132" i="24"/>
  <c r="J1132" i="24"/>
  <c r="K1132" i="24"/>
  <c r="L1132" i="24"/>
  <c r="M1132" i="24"/>
  <c r="I1133" i="24"/>
  <c r="J1133" i="24"/>
  <c r="K1133" i="24"/>
  <c r="L1133" i="24"/>
  <c r="M1133" i="24"/>
  <c r="I1134" i="24"/>
  <c r="J1134" i="24"/>
  <c r="K1134" i="24"/>
  <c r="L1134" i="24"/>
  <c r="M1134" i="24"/>
  <c r="I1135" i="24"/>
  <c r="J1135" i="24"/>
  <c r="K1135" i="24"/>
  <c r="L1135" i="24"/>
  <c r="M1135" i="24"/>
  <c r="I1136" i="24"/>
  <c r="J1136" i="24"/>
  <c r="K1136" i="24"/>
  <c r="L1136" i="24"/>
  <c r="M1136" i="24"/>
  <c r="I1137" i="24"/>
  <c r="J1137" i="24"/>
  <c r="K1137" i="24"/>
  <c r="L1137" i="24"/>
  <c r="M1137" i="24"/>
  <c r="I1138" i="24"/>
  <c r="J1138" i="24"/>
  <c r="K1138" i="24"/>
  <c r="L1138" i="24"/>
  <c r="M1138" i="24"/>
  <c r="I1139" i="24"/>
  <c r="J1139" i="24"/>
  <c r="K1139" i="24"/>
  <c r="L1139" i="24"/>
  <c r="M1139" i="24"/>
  <c r="I1140" i="24"/>
  <c r="J1140" i="24"/>
  <c r="K1140" i="24"/>
  <c r="L1140" i="24"/>
  <c r="M1140" i="24"/>
  <c r="I1141" i="24"/>
  <c r="J1141" i="24"/>
  <c r="K1141" i="24"/>
  <c r="L1141" i="24"/>
  <c r="M1141" i="24"/>
  <c r="I1142" i="24"/>
  <c r="J1142" i="24"/>
  <c r="K1142" i="24"/>
  <c r="L1142" i="24"/>
  <c r="M1142" i="24"/>
  <c r="I1143" i="24"/>
  <c r="J1143" i="24"/>
  <c r="K1143" i="24"/>
  <c r="L1143" i="24"/>
  <c r="M1143" i="24"/>
  <c r="I1144" i="24"/>
  <c r="J1144" i="24"/>
  <c r="K1144" i="24"/>
  <c r="L1144" i="24"/>
  <c r="M1144" i="24"/>
  <c r="I1145" i="24"/>
  <c r="J1145" i="24"/>
  <c r="K1145" i="24"/>
  <c r="L1145" i="24"/>
  <c r="M1145" i="24"/>
  <c r="I1146" i="24"/>
  <c r="J1146" i="24"/>
  <c r="K1146" i="24"/>
  <c r="L1146" i="24"/>
  <c r="M1146" i="24"/>
  <c r="I1147" i="24"/>
  <c r="J1147" i="24"/>
  <c r="K1147" i="24"/>
  <c r="L1147" i="24"/>
  <c r="M1147" i="24"/>
  <c r="I1148" i="24"/>
  <c r="J1148" i="24"/>
  <c r="K1148" i="24"/>
  <c r="L1148" i="24"/>
  <c r="M1148" i="24"/>
  <c r="I1149" i="24"/>
  <c r="J1149" i="24"/>
  <c r="K1149" i="24"/>
  <c r="L1149" i="24"/>
  <c r="M1149" i="24"/>
  <c r="I1150" i="24"/>
  <c r="J1150" i="24"/>
  <c r="K1150" i="24"/>
  <c r="L1150" i="24"/>
  <c r="M1150" i="24"/>
  <c r="I1151" i="24"/>
  <c r="J1151" i="24"/>
  <c r="K1151" i="24"/>
  <c r="L1151" i="24"/>
  <c r="M1151" i="24"/>
  <c r="I1152" i="24"/>
  <c r="J1152" i="24"/>
  <c r="K1152" i="24"/>
  <c r="L1152" i="24"/>
  <c r="M1152" i="24"/>
  <c r="I1153" i="24"/>
  <c r="J1153" i="24"/>
  <c r="K1153" i="24"/>
  <c r="L1153" i="24"/>
  <c r="M1153" i="24"/>
  <c r="I1154" i="24"/>
  <c r="J1154" i="24"/>
  <c r="K1154" i="24"/>
  <c r="L1154" i="24"/>
  <c r="M1154" i="24"/>
  <c r="I1155" i="24"/>
  <c r="J1155" i="24"/>
  <c r="K1155" i="24"/>
  <c r="L1155" i="24"/>
  <c r="M1155" i="24"/>
  <c r="I1156" i="24"/>
  <c r="J1156" i="24"/>
  <c r="K1156" i="24"/>
  <c r="L1156" i="24"/>
  <c r="M1156" i="24"/>
  <c r="I1157" i="24"/>
  <c r="J1157" i="24"/>
  <c r="K1157" i="24"/>
  <c r="L1157" i="24"/>
  <c r="M1157" i="24"/>
  <c r="I1158" i="24"/>
  <c r="J1158" i="24"/>
  <c r="K1158" i="24"/>
  <c r="L1158" i="24"/>
  <c r="M1158" i="24"/>
  <c r="I1159" i="24"/>
  <c r="J1159" i="24"/>
  <c r="K1159" i="24"/>
  <c r="L1159" i="24"/>
  <c r="M1159" i="24"/>
  <c r="I1160" i="24"/>
  <c r="J1160" i="24"/>
  <c r="K1160" i="24"/>
  <c r="L1160" i="24"/>
  <c r="M1160" i="24"/>
  <c r="I1161" i="24"/>
  <c r="J1161" i="24"/>
  <c r="K1161" i="24"/>
  <c r="L1161" i="24"/>
  <c r="M1161" i="24"/>
  <c r="I1162" i="24"/>
  <c r="J1162" i="24"/>
  <c r="K1162" i="24"/>
  <c r="L1162" i="24"/>
  <c r="M1162" i="24"/>
  <c r="I1163" i="24"/>
  <c r="J1163" i="24"/>
  <c r="K1163" i="24"/>
  <c r="L1163" i="24"/>
  <c r="M1163" i="24"/>
  <c r="I1164" i="24"/>
  <c r="J1164" i="24"/>
  <c r="K1164" i="24"/>
  <c r="L1164" i="24"/>
  <c r="M1164" i="24"/>
  <c r="I1165" i="24"/>
  <c r="J1165" i="24"/>
  <c r="K1165" i="24"/>
  <c r="L1165" i="24"/>
  <c r="M1165" i="24"/>
  <c r="I1166" i="24"/>
  <c r="J1166" i="24"/>
  <c r="K1166" i="24"/>
  <c r="L1166" i="24"/>
  <c r="M1166" i="24"/>
  <c r="I1167" i="24"/>
  <c r="J1167" i="24"/>
  <c r="K1167" i="24"/>
  <c r="L1167" i="24"/>
  <c r="M1167" i="24"/>
  <c r="I1168" i="24"/>
  <c r="J1168" i="24"/>
  <c r="K1168" i="24"/>
  <c r="L1168" i="24"/>
  <c r="M1168" i="24"/>
  <c r="I1169" i="24"/>
  <c r="J1169" i="24"/>
  <c r="K1169" i="24"/>
  <c r="L1169" i="24"/>
  <c r="M1169" i="24"/>
  <c r="I1170" i="24"/>
  <c r="J1170" i="24"/>
  <c r="K1170" i="24"/>
  <c r="L1170" i="24"/>
  <c r="M1170" i="24"/>
  <c r="I1171" i="24"/>
  <c r="J1171" i="24"/>
  <c r="K1171" i="24"/>
  <c r="L1171" i="24"/>
  <c r="M1171" i="24"/>
  <c r="I1172" i="24"/>
  <c r="J1172" i="24"/>
  <c r="K1172" i="24"/>
  <c r="L1172" i="24"/>
  <c r="M1172" i="24"/>
  <c r="I1173" i="24"/>
  <c r="J1173" i="24"/>
  <c r="K1173" i="24"/>
  <c r="L1173" i="24"/>
  <c r="M1173" i="24"/>
  <c r="I1174" i="24"/>
  <c r="J1174" i="24"/>
  <c r="K1174" i="24"/>
  <c r="L1174" i="24"/>
  <c r="M1174" i="24"/>
  <c r="I1175" i="24"/>
  <c r="J1175" i="24"/>
  <c r="K1175" i="24"/>
  <c r="L1175" i="24"/>
  <c r="M1175" i="24"/>
  <c r="I1176" i="24"/>
  <c r="J1176" i="24"/>
  <c r="K1176" i="24"/>
  <c r="L1176" i="24"/>
  <c r="M1176" i="24"/>
  <c r="I1177" i="24"/>
  <c r="J1177" i="24"/>
  <c r="K1177" i="24"/>
  <c r="L1177" i="24"/>
  <c r="M1177" i="24"/>
  <c r="I1178" i="24"/>
  <c r="J1178" i="24"/>
  <c r="K1178" i="24"/>
  <c r="L1178" i="24"/>
  <c r="M1178" i="24"/>
  <c r="I1179" i="24"/>
  <c r="J1179" i="24"/>
  <c r="K1179" i="24"/>
  <c r="L1179" i="24"/>
  <c r="M1179" i="24"/>
  <c r="I1180" i="24"/>
  <c r="J1180" i="24"/>
  <c r="K1180" i="24"/>
  <c r="L1180" i="24"/>
  <c r="M1180" i="24"/>
  <c r="I1181" i="24"/>
  <c r="J1181" i="24"/>
  <c r="K1181" i="24"/>
  <c r="L1181" i="24"/>
  <c r="M1181" i="24"/>
  <c r="I1182" i="24"/>
  <c r="J1182" i="24"/>
  <c r="K1182" i="24"/>
  <c r="L1182" i="24"/>
  <c r="M1182" i="24"/>
  <c r="I1183" i="24"/>
  <c r="J1183" i="24"/>
  <c r="K1183" i="24"/>
  <c r="L1183" i="24"/>
  <c r="M1183" i="24"/>
  <c r="I1184" i="24"/>
  <c r="J1184" i="24"/>
  <c r="K1184" i="24"/>
  <c r="L1184" i="24"/>
  <c r="M1184" i="24"/>
  <c r="I1185" i="24"/>
  <c r="J1185" i="24"/>
  <c r="K1185" i="24"/>
  <c r="L1185" i="24"/>
  <c r="M1185" i="24"/>
  <c r="I1186" i="24"/>
  <c r="J1186" i="24"/>
  <c r="K1186" i="24"/>
  <c r="L1186" i="24"/>
  <c r="M1186" i="24"/>
  <c r="I1187" i="24"/>
  <c r="J1187" i="24"/>
  <c r="K1187" i="24"/>
  <c r="L1187" i="24"/>
  <c r="M1187" i="24"/>
  <c r="I1188" i="24"/>
  <c r="J1188" i="24"/>
  <c r="K1188" i="24"/>
  <c r="L1188" i="24"/>
  <c r="M1188" i="24"/>
  <c r="I1189" i="24"/>
  <c r="J1189" i="24"/>
  <c r="K1189" i="24"/>
  <c r="L1189" i="24"/>
  <c r="M1189" i="24"/>
  <c r="I1190" i="24"/>
  <c r="J1190" i="24"/>
  <c r="K1190" i="24"/>
  <c r="L1190" i="24"/>
  <c r="M1190" i="24"/>
  <c r="I1191" i="24"/>
  <c r="J1191" i="24"/>
  <c r="K1191" i="24"/>
  <c r="L1191" i="24"/>
  <c r="M1191" i="24"/>
  <c r="I1192" i="24"/>
  <c r="J1192" i="24"/>
  <c r="K1192" i="24"/>
  <c r="L1192" i="24"/>
  <c r="M1192" i="24"/>
  <c r="I1193" i="24"/>
  <c r="J1193" i="24"/>
  <c r="K1193" i="24"/>
  <c r="L1193" i="24"/>
  <c r="M1193" i="24"/>
  <c r="I1194" i="24"/>
  <c r="J1194" i="24"/>
  <c r="K1194" i="24"/>
  <c r="L1194" i="24"/>
  <c r="M1194" i="24"/>
  <c r="I1195" i="24"/>
  <c r="J1195" i="24"/>
  <c r="K1195" i="24"/>
  <c r="L1195" i="24"/>
  <c r="M1195" i="24"/>
  <c r="I1196" i="24"/>
  <c r="J1196" i="24"/>
  <c r="K1196" i="24"/>
  <c r="L1196" i="24"/>
  <c r="M1196" i="24"/>
  <c r="I1197" i="24"/>
  <c r="J1197" i="24"/>
  <c r="K1197" i="24"/>
  <c r="L1197" i="24"/>
  <c r="M1197" i="24"/>
  <c r="I1198" i="24"/>
  <c r="J1198" i="24"/>
  <c r="K1198" i="24"/>
  <c r="L1198" i="24"/>
  <c r="M1198" i="24"/>
  <c r="I1199" i="24"/>
  <c r="J1199" i="24"/>
  <c r="K1199" i="24"/>
  <c r="L1199" i="24"/>
  <c r="M1199" i="24"/>
  <c r="I1200" i="24"/>
  <c r="J1200" i="24"/>
  <c r="K1200" i="24"/>
  <c r="L1200" i="24"/>
  <c r="M1200" i="24"/>
  <c r="I1201" i="24"/>
  <c r="J1201" i="24"/>
  <c r="K1201" i="24"/>
  <c r="L1201" i="24"/>
  <c r="M1201" i="24"/>
  <c r="I1202" i="24"/>
  <c r="J1202" i="24"/>
  <c r="K1202" i="24"/>
  <c r="L1202" i="24"/>
  <c r="M1202" i="24"/>
  <c r="I1203" i="24"/>
  <c r="J1203" i="24"/>
  <c r="K1203" i="24"/>
  <c r="L1203" i="24"/>
  <c r="M1203" i="24"/>
  <c r="I1204" i="24"/>
  <c r="J1204" i="24"/>
  <c r="K1204" i="24"/>
  <c r="L1204" i="24"/>
  <c r="M1204" i="24"/>
  <c r="I1205" i="24"/>
  <c r="J1205" i="24"/>
  <c r="K1205" i="24"/>
  <c r="L1205" i="24"/>
  <c r="M1205" i="24"/>
  <c r="I1206" i="24"/>
  <c r="J1206" i="24"/>
  <c r="K1206" i="24"/>
  <c r="L1206" i="24"/>
  <c r="M1206" i="24"/>
  <c r="I1207" i="24"/>
  <c r="J1207" i="24"/>
  <c r="K1207" i="24"/>
  <c r="L1207" i="24"/>
  <c r="M1207" i="24"/>
  <c r="I1208" i="24"/>
  <c r="J1208" i="24"/>
  <c r="K1208" i="24"/>
  <c r="L1208" i="24"/>
  <c r="M1208" i="24"/>
  <c r="I1209" i="24"/>
  <c r="J1209" i="24"/>
  <c r="K1209" i="24"/>
  <c r="L1209" i="24"/>
  <c r="M1209" i="24"/>
  <c r="I1210" i="24"/>
  <c r="J1210" i="24"/>
  <c r="K1210" i="24"/>
  <c r="L1210" i="24"/>
  <c r="M1210" i="24"/>
  <c r="I1211" i="24"/>
  <c r="J1211" i="24"/>
  <c r="K1211" i="24"/>
  <c r="L1211" i="24"/>
  <c r="M1211" i="24"/>
  <c r="I1212" i="24"/>
  <c r="J1212" i="24"/>
  <c r="K1212" i="24"/>
  <c r="L1212" i="24"/>
  <c r="M1212" i="24"/>
  <c r="I1213" i="24"/>
  <c r="J1213" i="24"/>
  <c r="K1213" i="24"/>
  <c r="L1213" i="24"/>
  <c r="M1213" i="24"/>
  <c r="I1214" i="24"/>
  <c r="J1214" i="24"/>
  <c r="K1214" i="24"/>
  <c r="L1214" i="24"/>
  <c r="M1214" i="24"/>
  <c r="I1215" i="24"/>
  <c r="J1215" i="24"/>
  <c r="K1215" i="24"/>
  <c r="L1215" i="24"/>
  <c r="M1215" i="24"/>
  <c r="I1216" i="24"/>
  <c r="J1216" i="24"/>
  <c r="K1216" i="24"/>
  <c r="L1216" i="24"/>
  <c r="M1216" i="24"/>
  <c r="I1217" i="24"/>
  <c r="J1217" i="24"/>
  <c r="K1217" i="24"/>
  <c r="L1217" i="24"/>
  <c r="M1217" i="24"/>
  <c r="I1218" i="24"/>
  <c r="J1218" i="24"/>
  <c r="K1218" i="24"/>
  <c r="L1218" i="24"/>
  <c r="M1218" i="24"/>
  <c r="I1219" i="24"/>
  <c r="J1219" i="24"/>
  <c r="K1219" i="24"/>
  <c r="L1219" i="24"/>
  <c r="M1219" i="24"/>
  <c r="I1220" i="24"/>
  <c r="J1220" i="24"/>
  <c r="K1220" i="24"/>
  <c r="L1220" i="24"/>
  <c r="M1220" i="24"/>
  <c r="I1221" i="24"/>
  <c r="J1221" i="24"/>
  <c r="K1221" i="24"/>
  <c r="L1221" i="24"/>
  <c r="M1221" i="24"/>
  <c r="I1222" i="24"/>
  <c r="J1222" i="24"/>
  <c r="K1222" i="24"/>
  <c r="L1222" i="24"/>
  <c r="M1222" i="24"/>
  <c r="I1223" i="24"/>
  <c r="J1223" i="24"/>
  <c r="K1223" i="24"/>
  <c r="L1223" i="24"/>
  <c r="M1223" i="24"/>
  <c r="I1224" i="24"/>
  <c r="J1224" i="24"/>
  <c r="K1224" i="24"/>
  <c r="L1224" i="24"/>
  <c r="M1224" i="24"/>
  <c r="I1225" i="24"/>
  <c r="J1225" i="24"/>
  <c r="K1225" i="24"/>
  <c r="L1225" i="24"/>
  <c r="M1225" i="24"/>
  <c r="I1226" i="24"/>
  <c r="J1226" i="24"/>
  <c r="K1226" i="24"/>
  <c r="L1226" i="24"/>
  <c r="M1226" i="24"/>
  <c r="I1227" i="24"/>
  <c r="J1227" i="24"/>
  <c r="K1227" i="24"/>
  <c r="L1227" i="24"/>
  <c r="M1227" i="24"/>
  <c r="I1228" i="24"/>
  <c r="J1228" i="24"/>
  <c r="K1228" i="24"/>
  <c r="L1228" i="24"/>
  <c r="M1228" i="24"/>
  <c r="I1229" i="24"/>
  <c r="J1229" i="24"/>
  <c r="K1229" i="24"/>
  <c r="L1229" i="24"/>
  <c r="M1229" i="24"/>
  <c r="I1230" i="24"/>
  <c r="J1230" i="24"/>
  <c r="K1230" i="24"/>
  <c r="L1230" i="24"/>
  <c r="M1230" i="24"/>
  <c r="I1231" i="24"/>
  <c r="J1231" i="24"/>
  <c r="K1231" i="24"/>
  <c r="L1231" i="24"/>
  <c r="M1231" i="24"/>
  <c r="I1232" i="24"/>
  <c r="J1232" i="24"/>
  <c r="K1232" i="24"/>
  <c r="L1232" i="24"/>
  <c r="M1232" i="24"/>
  <c r="I1233" i="24"/>
  <c r="J1233" i="24"/>
  <c r="K1233" i="24"/>
  <c r="L1233" i="24"/>
  <c r="M1233" i="24"/>
  <c r="I1234" i="24"/>
  <c r="J1234" i="24"/>
  <c r="K1234" i="24"/>
  <c r="L1234" i="24"/>
  <c r="M1234" i="24"/>
  <c r="I1235" i="24"/>
  <c r="J1235" i="24"/>
  <c r="K1235" i="24"/>
  <c r="L1235" i="24"/>
  <c r="M1235" i="24"/>
  <c r="I1236" i="24"/>
  <c r="J1236" i="24"/>
  <c r="K1236" i="24"/>
  <c r="L1236" i="24"/>
  <c r="M1236" i="24"/>
  <c r="I1237" i="24"/>
  <c r="J1237" i="24"/>
  <c r="K1237" i="24"/>
  <c r="L1237" i="24"/>
  <c r="M1237" i="24"/>
  <c r="I1238" i="24"/>
  <c r="J1238" i="24"/>
  <c r="K1238" i="24"/>
  <c r="L1238" i="24"/>
  <c r="M1238" i="24"/>
  <c r="I1239" i="24"/>
  <c r="J1239" i="24"/>
  <c r="K1239" i="24"/>
  <c r="L1239" i="24"/>
  <c r="M1239" i="24"/>
  <c r="I1240" i="24"/>
  <c r="J1240" i="24"/>
  <c r="K1240" i="24"/>
  <c r="L1240" i="24"/>
  <c r="M1240" i="24"/>
  <c r="I1241" i="24"/>
  <c r="J1241" i="24"/>
  <c r="K1241" i="24"/>
  <c r="L1241" i="24"/>
  <c r="M1241" i="24"/>
  <c r="I1242" i="24"/>
  <c r="J1242" i="24"/>
  <c r="K1242" i="24"/>
  <c r="L1242" i="24"/>
  <c r="M1242" i="24"/>
  <c r="I1243" i="24"/>
  <c r="J1243" i="24"/>
  <c r="K1243" i="24"/>
  <c r="L1243" i="24"/>
  <c r="M1243" i="24"/>
  <c r="I1244" i="24"/>
  <c r="J1244" i="24"/>
  <c r="K1244" i="24"/>
  <c r="L1244" i="24"/>
  <c r="M1244" i="24"/>
  <c r="I1245" i="24"/>
  <c r="J1245" i="24"/>
  <c r="K1245" i="24"/>
  <c r="L1245" i="24"/>
  <c r="M1245" i="24"/>
  <c r="I1246" i="24"/>
  <c r="J1246" i="24"/>
  <c r="K1246" i="24"/>
  <c r="L1246" i="24"/>
  <c r="M1246" i="24"/>
  <c r="I1247" i="24"/>
  <c r="J1247" i="24"/>
  <c r="K1247" i="24"/>
  <c r="L1247" i="24"/>
  <c r="M1247" i="24"/>
  <c r="I1248" i="24"/>
  <c r="J1248" i="24"/>
  <c r="K1248" i="24"/>
  <c r="L1248" i="24"/>
  <c r="M1248" i="24"/>
  <c r="I1249" i="24"/>
  <c r="J1249" i="24"/>
  <c r="K1249" i="24"/>
  <c r="L1249" i="24"/>
  <c r="M1249" i="24"/>
  <c r="I1250" i="24"/>
  <c r="J1250" i="24"/>
  <c r="K1250" i="24"/>
  <c r="L1250" i="24"/>
  <c r="M1250" i="24"/>
  <c r="I1251" i="24"/>
  <c r="J1251" i="24"/>
  <c r="K1251" i="24"/>
  <c r="L1251" i="24"/>
  <c r="M1251" i="24"/>
  <c r="I1252" i="24"/>
  <c r="J1252" i="24"/>
  <c r="K1252" i="24"/>
  <c r="L1252" i="24"/>
  <c r="M1252" i="24"/>
  <c r="I1253" i="24"/>
  <c r="J1253" i="24"/>
  <c r="K1253" i="24"/>
  <c r="L1253" i="24"/>
  <c r="M1253" i="24"/>
  <c r="I1254" i="24"/>
  <c r="J1254" i="24"/>
  <c r="K1254" i="24"/>
  <c r="L1254" i="24"/>
  <c r="M1254" i="24"/>
  <c r="I1255" i="24"/>
  <c r="J1255" i="24"/>
  <c r="K1255" i="24"/>
  <c r="L1255" i="24"/>
  <c r="M1255" i="24"/>
  <c r="I1256" i="24"/>
  <c r="J1256" i="24"/>
  <c r="K1256" i="24"/>
  <c r="L1256" i="24"/>
  <c r="M1256" i="24"/>
  <c r="I1257" i="24"/>
  <c r="J1257" i="24"/>
  <c r="K1257" i="24"/>
  <c r="L1257" i="24"/>
  <c r="M1257" i="24"/>
  <c r="I1258" i="24"/>
  <c r="J1258" i="24"/>
  <c r="K1258" i="24"/>
  <c r="L1258" i="24"/>
  <c r="M1258" i="24"/>
  <c r="I1259" i="24"/>
  <c r="J1259" i="24"/>
  <c r="K1259" i="24"/>
  <c r="L1259" i="24"/>
  <c r="M1259" i="24"/>
  <c r="I1260" i="24"/>
  <c r="J1260" i="24"/>
  <c r="K1260" i="24"/>
  <c r="L1260" i="24"/>
  <c r="M1260" i="24"/>
  <c r="I1261" i="24"/>
  <c r="J1261" i="24"/>
  <c r="K1261" i="24"/>
  <c r="L1261" i="24"/>
  <c r="M1261" i="24"/>
  <c r="I1262" i="24"/>
  <c r="J1262" i="24"/>
  <c r="K1262" i="24"/>
  <c r="L1262" i="24"/>
  <c r="M1262" i="24"/>
  <c r="I1263" i="24"/>
  <c r="J1263" i="24"/>
  <c r="K1263" i="24"/>
  <c r="L1263" i="24"/>
  <c r="M1263" i="24"/>
  <c r="I1264" i="24"/>
  <c r="J1264" i="24"/>
  <c r="K1264" i="24"/>
  <c r="L1264" i="24"/>
  <c r="M1264" i="24"/>
  <c r="I1265" i="24"/>
  <c r="J1265" i="24"/>
  <c r="K1265" i="24"/>
  <c r="L1265" i="24"/>
  <c r="M1265" i="24"/>
  <c r="I1266" i="24"/>
  <c r="J1266" i="24"/>
  <c r="K1266" i="24"/>
  <c r="L1266" i="24"/>
  <c r="M1266" i="24"/>
  <c r="I1267" i="24"/>
  <c r="J1267" i="24"/>
  <c r="K1267" i="24"/>
  <c r="L1267" i="24"/>
  <c r="M1267" i="24"/>
  <c r="I1268" i="24"/>
  <c r="J1268" i="24"/>
  <c r="K1268" i="24"/>
  <c r="L1268" i="24"/>
  <c r="M1268" i="24"/>
  <c r="I1269" i="24"/>
  <c r="J1269" i="24"/>
  <c r="K1269" i="24"/>
  <c r="L1269" i="24"/>
  <c r="M1269" i="24"/>
  <c r="I1270" i="24"/>
  <c r="J1270" i="24"/>
  <c r="K1270" i="24"/>
  <c r="L1270" i="24"/>
  <c r="M1270" i="24"/>
  <c r="I1271" i="24"/>
  <c r="J1271" i="24"/>
  <c r="K1271" i="24"/>
  <c r="L1271" i="24"/>
  <c r="M1271" i="24"/>
  <c r="I1272" i="24"/>
  <c r="J1272" i="24"/>
  <c r="K1272" i="24"/>
  <c r="L1272" i="24"/>
  <c r="M1272" i="24"/>
  <c r="I1273" i="24"/>
  <c r="J1273" i="24"/>
  <c r="K1273" i="24"/>
  <c r="L1273" i="24"/>
  <c r="M1273" i="24"/>
  <c r="I1274" i="24"/>
  <c r="J1274" i="24"/>
  <c r="K1274" i="24"/>
  <c r="L1274" i="24"/>
  <c r="M1274" i="24"/>
  <c r="I1275" i="24"/>
  <c r="J1275" i="24"/>
  <c r="K1275" i="24"/>
  <c r="L1275" i="24"/>
  <c r="M1275" i="24"/>
  <c r="I1276" i="24"/>
  <c r="J1276" i="24"/>
  <c r="K1276" i="24"/>
  <c r="L1276" i="24"/>
  <c r="M1276" i="24"/>
  <c r="I1277" i="24"/>
  <c r="J1277" i="24"/>
  <c r="K1277" i="24"/>
  <c r="L1277" i="24"/>
  <c r="M1277" i="24"/>
  <c r="I1278" i="24"/>
  <c r="J1278" i="24"/>
  <c r="K1278" i="24"/>
  <c r="L1278" i="24"/>
  <c r="M1278" i="24"/>
  <c r="I1279" i="24"/>
  <c r="J1279" i="24"/>
  <c r="K1279" i="24"/>
  <c r="L1279" i="24"/>
  <c r="M1279" i="24"/>
  <c r="I1280" i="24"/>
  <c r="J1280" i="24"/>
  <c r="K1280" i="24"/>
  <c r="L1280" i="24"/>
  <c r="M1280" i="24"/>
  <c r="I1281" i="24"/>
  <c r="J1281" i="24"/>
  <c r="K1281" i="24"/>
  <c r="L1281" i="24"/>
  <c r="M1281" i="24"/>
  <c r="I1282" i="24"/>
  <c r="J1282" i="24"/>
  <c r="K1282" i="24"/>
  <c r="L1282" i="24"/>
  <c r="M1282" i="24"/>
  <c r="I1283" i="24"/>
  <c r="J1283" i="24"/>
  <c r="K1283" i="24"/>
  <c r="L1283" i="24"/>
  <c r="M1283" i="24"/>
  <c r="I1284" i="24"/>
  <c r="J1284" i="24"/>
  <c r="K1284" i="24"/>
  <c r="L1284" i="24"/>
  <c r="M1284" i="24"/>
  <c r="I1285" i="24"/>
  <c r="J1285" i="24"/>
  <c r="K1285" i="24"/>
  <c r="L1285" i="24"/>
  <c r="M1285" i="24"/>
  <c r="I1286" i="24"/>
  <c r="J1286" i="24"/>
  <c r="K1286" i="24"/>
  <c r="L1286" i="24"/>
  <c r="M1286" i="24"/>
  <c r="I1287" i="24"/>
  <c r="J1287" i="24"/>
  <c r="K1287" i="24"/>
  <c r="L1287" i="24"/>
  <c r="M1287" i="24"/>
  <c r="I1288" i="24"/>
  <c r="J1288" i="24"/>
  <c r="K1288" i="24"/>
  <c r="L1288" i="24"/>
  <c r="M1288" i="24"/>
  <c r="I1289" i="24"/>
  <c r="J1289" i="24"/>
  <c r="K1289" i="24"/>
  <c r="L1289" i="24"/>
  <c r="M1289" i="24"/>
  <c r="I1290" i="24"/>
  <c r="J1290" i="24"/>
  <c r="K1290" i="24"/>
  <c r="L1290" i="24"/>
  <c r="M1290" i="24"/>
  <c r="I1291" i="24"/>
  <c r="J1291" i="24"/>
  <c r="K1291" i="24"/>
  <c r="L1291" i="24"/>
  <c r="M1291" i="24"/>
  <c r="I1292" i="24"/>
  <c r="J1292" i="24"/>
  <c r="K1292" i="24"/>
  <c r="L1292" i="24"/>
  <c r="M1292" i="24"/>
  <c r="I1293" i="24"/>
  <c r="J1293" i="24"/>
  <c r="K1293" i="24"/>
  <c r="L1293" i="24"/>
  <c r="M1293" i="24"/>
  <c r="I1294" i="24"/>
  <c r="J1294" i="24"/>
  <c r="K1294" i="24"/>
  <c r="L1294" i="24"/>
  <c r="M1294" i="24"/>
  <c r="I1295" i="24"/>
  <c r="J1295" i="24"/>
  <c r="K1295" i="24"/>
  <c r="L1295" i="24"/>
  <c r="M1295" i="24"/>
  <c r="I1296" i="24"/>
  <c r="J1296" i="24"/>
  <c r="K1296" i="24"/>
  <c r="L1296" i="24"/>
  <c r="M1296" i="24"/>
  <c r="I1297" i="24"/>
  <c r="J1297" i="24"/>
  <c r="K1297" i="24"/>
  <c r="L1297" i="24"/>
  <c r="M1297" i="24"/>
  <c r="I1298" i="24"/>
  <c r="J1298" i="24"/>
  <c r="K1298" i="24"/>
  <c r="L1298" i="24"/>
  <c r="M1298" i="24"/>
  <c r="I1299" i="24"/>
  <c r="J1299" i="24"/>
  <c r="K1299" i="24"/>
  <c r="L1299" i="24"/>
  <c r="M1299" i="24"/>
  <c r="I1300" i="24"/>
  <c r="J1300" i="24"/>
  <c r="K1300" i="24"/>
  <c r="L1300" i="24"/>
  <c r="M1300" i="24"/>
  <c r="I1301" i="24"/>
  <c r="J1301" i="24"/>
  <c r="K1301" i="24"/>
  <c r="L1301" i="24"/>
  <c r="M1301" i="24"/>
  <c r="I1302" i="24"/>
  <c r="J1302" i="24"/>
  <c r="K1302" i="24"/>
  <c r="L1302" i="24"/>
  <c r="M1302" i="24"/>
  <c r="I1303" i="24"/>
  <c r="J1303" i="24"/>
  <c r="K1303" i="24"/>
  <c r="L1303" i="24"/>
  <c r="M1303" i="24"/>
  <c r="I1304" i="24"/>
  <c r="J1304" i="24"/>
  <c r="K1304" i="24"/>
  <c r="L1304" i="24"/>
  <c r="M1304" i="24"/>
  <c r="I1305" i="24"/>
  <c r="J1305" i="24"/>
  <c r="K1305" i="24"/>
  <c r="L1305" i="24"/>
  <c r="M1305" i="24"/>
  <c r="I1306" i="24"/>
  <c r="J1306" i="24"/>
  <c r="K1306" i="24"/>
  <c r="L1306" i="24"/>
  <c r="M1306" i="24"/>
  <c r="I1307" i="24"/>
  <c r="J1307" i="24"/>
  <c r="K1307" i="24"/>
  <c r="L1307" i="24"/>
  <c r="M1307" i="24"/>
  <c r="I1308" i="24"/>
  <c r="J1308" i="24"/>
  <c r="K1308" i="24"/>
  <c r="L1308" i="24"/>
  <c r="M1308" i="24"/>
  <c r="I1309" i="24"/>
  <c r="J1309" i="24"/>
  <c r="K1309" i="24"/>
  <c r="L1309" i="24"/>
  <c r="M1309" i="24"/>
  <c r="I1310" i="24"/>
  <c r="J1310" i="24"/>
  <c r="K1310" i="24"/>
  <c r="L1310" i="24"/>
  <c r="M1310" i="24"/>
  <c r="I1311" i="24"/>
  <c r="J1311" i="24"/>
  <c r="K1311" i="24"/>
  <c r="L1311" i="24"/>
  <c r="M1311" i="24"/>
  <c r="I1312" i="24"/>
  <c r="J1312" i="24"/>
  <c r="K1312" i="24"/>
  <c r="L1312" i="24"/>
  <c r="M1312" i="24"/>
  <c r="I1313" i="24"/>
  <c r="J1313" i="24"/>
  <c r="K1313" i="24"/>
  <c r="L1313" i="24"/>
  <c r="M1313" i="24"/>
  <c r="I1314" i="24"/>
  <c r="J1314" i="24"/>
  <c r="K1314" i="24"/>
  <c r="L1314" i="24"/>
  <c r="M1314" i="24"/>
  <c r="I1315" i="24"/>
  <c r="J1315" i="24"/>
  <c r="K1315" i="24"/>
  <c r="L1315" i="24"/>
  <c r="M1315" i="24"/>
  <c r="I1316" i="24"/>
  <c r="J1316" i="24"/>
  <c r="K1316" i="24"/>
  <c r="L1316" i="24"/>
  <c r="M1316" i="24"/>
  <c r="I1317" i="24"/>
  <c r="J1317" i="24"/>
  <c r="K1317" i="24"/>
  <c r="L1317" i="24"/>
  <c r="M1317" i="24"/>
  <c r="I1318" i="24"/>
  <c r="J1318" i="24"/>
  <c r="K1318" i="24"/>
  <c r="L1318" i="24"/>
  <c r="M1318" i="24"/>
  <c r="I1319" i="24"/>
  <c r="J1319" i="24"/>
  <c r="K1319" i="24"/>
  <c r="L1319" i="24"/>
  <c r="M1319" i="24"/>
  <c r="I1320" i="24"/>
  <c r="J1320" i="24"/>
  <c r="K1320" i="24"/>
  <c r="L1320" i="24"/>
  <c r="M1320" i="24"/>
  <c r="I1321" i="24"/>
  <c r="J1321" i="24"/>
  <c r="K1321" i="24"/>
  <c r="L1321" i="24"/>
  <c r="M1321" i="24"/>
  <c r="I1322" i="24"/>
  <c r="J1322" i="24"/>
  <c r="K1322" i="24"/>
  <c r="L1322" i="24"/>
  <c r="M1322" i="24"/>
  <c r="I1323" i="24"/>
  <c r="J1323" i="24"/>
  <c r="K1323" i="24"/>
  <c r="L1323" i="24"/>
  <c r="M1323" i="24"/>
  <c r="I1324" i="24"/>
  <c r="J1324" i="24"/>
  <c r="K1324" i="24"/>
  <c r="L1324" i="24"/>
  <c r="M1324" i="24"/>
  <c r="I1325" i="24"/>
  <c r="J1325" i="24"/>
  <c r="K1325" i="24"/>
  <c r="L1325" i="24"/>
  <c r="M1325" i="24"/>
  <c r="I1326" i="24"/>
  <c r="J1326" i="24"/>
  <c r="K1326" i="24"/>
  <c r="L1326" i="24"/>
  <c r="M1326" i="24"/>
  <c r="I1327" i="24"/>
  <c r="J1327" i="24"/>
  <c r="K1327" i="24"/>
  <c r="L1327" i="24"/>
  <c r="M1327" i="24"/>
  <c r="I1328" i="24"/>
  <c r="J1328" i="24"/>
  <c r="K1328" i="24"/>
  <c r="L1328" i="24"/>
  <c r="M1328" i="24"/>
  <c r="I1329" i="24"/>
  <c r="J1329" i="24"/>
  <c r="K1329" i="24"/>
  <c r="L1329" i="24"/>
  <c r="M1329" i="24"/>
  <c r="I1330" i="24"/>
  <c r="J1330" i="24"/>
  <c r="K1330" i="24"/>
  <c r="L1330" i="24"/>
  <c r="M1330" i="24"/>
  <c r="I1331" i="24"/>
  <c r="J1331" i="24"/>
  <c r="K1331" i="24"/>
  <c r="L1331" i="24"/>
  <c r="M1331" i="24"/>
  <c r="I1332" i="24"/>
  <c r="J1332" i="24"/>
  <c r="K1332" i="24"/>
  <c r="L1332" i="24"/>
  <c r="M1332" i="24"/>
  <c r="I1333" i="24"/>
  <c r="J1333" i="24"/>
  <c r="K1333" i="24"/>
  <c r="L1333" i="24"/>
  <c r="M1333" i="24"/>
  <c r="I1334" i="24"/>
  <c r="J1334" i="24"/>
  <c r="K1334" i="24"/>
  <c r="L1334" i="24"/>
  <c r="M1334" i="24"/>
  <c r="I1335" i="24"/>
  <c r="J1335" i="24"/>
  <c r="K1335" i="24"/>
  <c r="L1335" i="24"/>
  <c r="M1335" i="24"/>
  <c r="I1336" i="24"/>
  <c r="J1336" i="24"/>
  <c r="K1336" i="24"/>
  <c r="L1336" i="24"/>
  <c r="M1336" i="24"/>
  <c r="I1337" i="24"/>
  <c r="J1337" i="24"/>
  <c r="K1337" i="24"/>
  <c r="L1337" i="24"/>
  <c r="M1337" i="24"/>
  <c r="I1338" i="24"/>
  <c r="J1338" i="24"/>
  <c r="K1338" i="24"/>
  <c r="L1338" i="24"/>
  <c r="M1338" i="24"/>
  <c r="I1339" i="24"/>
  <c r="J1339" i="24"/>
  <c r="K1339" i="24"/>
  <c r="L1339" i="24"/>
  <c r="M1339" i="24"/>
  <c r="I1340" i="24"/>
  <c r="J1340" i="24"/>
  <c r="K1340" i="24"/>
  <c r="L1340" i="24"/>
  <c r="M1340" i="24"/>
  <c r="I1341" i="24"/>
  <c r="J1341" i="24"/>
  <c r="K1341" i="24"/>
  <c r="L1341" i="24"/>
  <c r="M1341" i="24"/>
  <c r="I1342" i="24"/>
  <c r="J1342" i="24"/>
  <c r="K1342" i="24"/>
  <c r="L1342" i="24"/>
  <c r="M1342" i="24"/>
  <c r="I1343" i="24"/>
  <c r="J1343" i="24"/>
  <c r="K1343" i="24"/>
  <c r="L1343" i="24"/>
  <c r="M1343" i="24"/>
  <c r="I1344" i="24"/>
  <c r="J1344" i="24"/>
  <c r="K1344" i="24"/>
  <c r="L1344" i="24"/>
  <c r="M1344" i="24"/>
  <c r="I1345" i="24"/>
  <c r="J1345" i="24"/>
  <c r="K1345" i="24"/>
  <c r="L1345" i="24"/>
  <c r="M1345" i="24"/>
  <c r="I1346" i="24"/>
  <c r="J1346" i="24"/>
  <c r="K1346" i="24"/>
  <c r="L1346" i="24"/>
  <c r="M1346" i="24"/>
  <c r="I1347" i="24"/>
  <c r="J1347" i="24"/>
  <c r="K1347" i="24"/>
  <c r="L1347" i="24"/>
  <c r="M1347" i="24"/>
  <c r="I1348" i="24"/>
  <c r="J1348" i="24"/>
  <c r="K1348" i="24"/>
  <c r="L1348" i="24"/>
  <c r="M1348" i="24"/>
  <c r="I1349" i="24"/>
  <c r="J1349" i="24"/>
  <c r="K1349" i="24"/>
  <c r="L1349" i="24"/>
  <c r="M1349" i="24"/>
  <c r="I1350" i="24"/>
  <c r="J1350" i="24"/>
  <c r="K1350" i="24"/>
  <c r="L1350" i="24"/>
  <c r="M1350" i="24"/>
  <c r="I1351" i="24"/>
  <c r="J1351" i="24"/>
  <c r="K1351" i="24"/>
  <c r="L1351" i="24"/>
  <c r="M1351" i="24"/>
  <c r="I1352" i="24"/>
  <c r="J1352" i="24"/>
  <c r="K1352" i="24"/>
  <c r="L1352" i="24"/>
  <c r="M1352" i="24"/>
  <c r="I1353" i="24"/>
  <c r="J1353" i="24"/>
  <c r="K1353" i="24"/>
  <c r="L1353" i="24"/>
  <c r="M1353" i="24"/>
  <c r="I1354" i="24"/>
  <c r="J1354" i="24"/>
  <c r="K1354" i="24"/>
  <c r="L1354" i="24"/>
  <c r="M1354" i="24"/>
  <c r="I1355" i="24"/>
  <c r="J1355" i="24"/>
  <c r="K1355" i="24"/>
  <c r="L1355" i="24"/>
  <c r="M1355" i="24"/>
  <c r="I1356" i="24"/>
  <c r="J1356" i="24"/>
  <c r="K1356" i="24"/>
  <c r="L1356" i="24"/>
  <c r="M1356" i="24"/>
  <c r="I1357" i="24"/>
  <c r="J1357" i="24"/>
  <c r="K1357" i="24"/>
  <c r="L1357" i="24"/>
  <c r="M1357" i="24"/>
  <c r="I1358" i="24"/>
  <c r="J1358" i="24"/>
  <c r="K1358" i="24"/>
  <c r="L1358" i="24"/>
  <c r="M1358" i="24"/>
  <c r="I1359" i="24"/>
  <c r="J1359" i="24"/>
  <c r="K1359" i="24"/>
  <c r="L1359" i="24"/>
  <c r="M1359" i="24"/>
  <c r="I1360" i="24"/>
  <c r="J1360" i="24"/>
  <c r="K1360" i="24"/>
  <c r="L1360" i="24"/>
  <c r="M1360" i="24"/>
  <c r="I1361" i="24"/>
  <c r="J1361" i="24"/>
  <c r="K1361" i="24"/>
  <c r="L1361" i="24"/>
  <c r="M1361" i="24"/>
  <c r="I1362" i="24"/>
  <c r="J1362" i="24"/>
  <c r="K1362" i="24"/>
  <c r="L1362" i="24"/>
  <c r="M1362" i="24"/>
  <c r="I1363" i="24"/>
  <c r="J1363" i="24"/>
  <c r="K1363" i="24"/>
  <c r="L1363" i="24"/>
  <c r="M1363" i="24"/>
  <c r="I1364" i="24"/>
  <c r="J1364" i="24"/>
  <c r="K1364" i="24"/>
  <c r="L1364" i="24"/>
  <c r="M1364" i="24"/>
  <c r="I1365" i="24"/>
  <c r="J1365" i="24"/>
  <c r="K1365" i="24"/>
  <c r="L1365" i="24"/>
  <c r="M1365" i="24"/>
  <c r="I1366" i="24"/>
  <c r="J1366" i="24"/>
  <c r="K1366" i="24"/>
  <c r="L1366" i="24"/>
  <c r="M1366" i="24"/>
  <c r="I1367" i="24"/>
  <c r="J1367" i="24"/>
  <c r="K1367" i="24"/>
  <c r="L1367" i="24"/>
  <c r="M1367" i="24"/>
  <c r="I1368" i="24"/>
  <c r="J1368" i="24"/>
  <c r="K1368" i="24"/>
  <c r="L1368" i="24"/>
  <c r="M1368" i="24"/>
  <c r="I1369" i="24"/>
  <c r="J1369" i="24"/>
  <c r="K1369" i="24"/>
  <c r="L1369" i="24"/>
  <c r="M1369" i="24"/>
  <c r="I1370" i="24"/>
  <c r="J1370" i="24"/>
  <c r="K1370" i="24"/>
  <c r="L1370" i="24"/>
  <c r="M1370" i="24"/>
  <c r="I1371" i="24"/>
  <c r="J1371" i="24"/>
  <c r="K1371" i="24"/>
  <c r="L1371" i="24"/>
  <c r="M1371" i="24"/>
  <c r="I1372" i="24"/>
  <c r="J1372" i="24"/>
  <c r="K1372" i="24"/>
  <c r="L1372" i="24"/>
  <c r="M1372" i="24"/>
  <c r="I1373" i="24"/>
  <c r="J1373" i="24"/>
  <c r="K1373" i="24"/>
  <c r="L1373" i="24"/>
  <c r="M1373" i="24"/>
  <c r="I1374" i="24"/>
  <c r="J1374" i="24"/>
  <c r="K1374" i="24"/>
  <c r="L1374" i="24"/>
  <c r="M1374" i="24"/>
  <c r="I1375" i="24"/>
  <c r="J1375" i="24"/>
  <c r="K1375" i="24"/>
  <c r="L1375" i="24"/>
  <c r="M1375" i="24"/>
  <c r="I1376" i="24"/>
  <c r="J1376" i="24"/>
  <c r="K1376" i="24"/>
  <c r="L1376" i="24"/>
  <c r="M1376" i="24"/>
  <c r="I1377" i="24"/>
  <c r="J1377" i="24"/>
  <c r="K1377" i="24"/>
  <c r="L1377" i="24"/>
  <c r="M1377" i="24"/>
  <c r="I1378" i="24"/>
  <c r="J1378" i="24"/>
  <c r="K1378" i="24"/>
  <c r="L1378" i="24"/>
  <c r="M1378" i="24"/>
  <c r="I1379" i="24"/>
  <c r="J1379" i="24"/>
  <c r="K1379" i="24"/>
  <c r="L1379" i="24"/>
  <c r="M1379" i="24"/>
  <c r="I1380" i="24"/>
  <c r="J1380" i="24"/>
  <c r="K1380" i="24"/>
  <c r="L1380" i="24"/>
  <c r="M1380" i="24"/>
  <c r="I1381" i="24"/>
  <c r="J1381" i="24"/>
  <c r="K1381" i="24"/>
  <c r="L1381" i="24"/>
  <c r="M1381" i="24"/>
  <c r="I1382" i="24"/>
  <c r="J1382" i="24"/>
  <c r="K1382" i="24"/>
  <c r="L1382" i="24"/>
  <c r="M1382" i="24"/>
  <c r="I1383" i="24"/>
  <c r="J1383" i="24"/>
  <c r="K1383" i="24"/>
  <c r="L1383" i="24"/>
  <c r="M1383" i="24"/>
  <c r="I1384" i="24"/>
  <c r="J1384" i="24"/>
  <c r="K1384" i="24"/>
  <c r="L1384" i="24"/>
  <c r="M1384" i="24"/>
  <c r="I1385" i="24"/>
  <c r="J1385" i="24"/>
  <c r="K1385" i="24"/>
  <c r="L1385" i="24"/>
  <c r="M1385" i="24"/>
  <c r="I1386" i="24"/>
  <c r="J1386" i="24"/>
  <c r="K1386" i="24"/>
  <c r="L1386" i="24"/>
  <c r="M1386" i="24"/>
  <c r="I1387" i="24"/>
  <c r="J1387" i="24"/>
  <c r="K1387" i="24"/>
  <c r="L1387" i="24"/>
  <c r="M1387" i="24"/>
  <c r="I1388" i="24"/>
  <c r="J1388" i="24"/>
  <c r="K1388" i="24"/>
  <c r="L1388" i="24"/>
  <c r="M1388" i="24"/>
  <c r="I1389" i="24"/>
  <c r="J1389" i="24"/>
  <c r="K1389" i="24"/>
  <c r="L1389" i="24"/>
  <c r="M1389" i="24"/>
  <c r="I1390" i="24"/>
  <c r="J1390" i="24"/>
  <c r="K1390" i="24"/>
  <c r="L1390" i="24"/>
  <c r="M1390" i="24"/>
  <c r="I1391" i="24"/>
  <c r="J1391" i="24"/>
  <c r="K1391" i="24"/>
  <c r="L1391" i="24"/>
  <c r="M1391" i="24"/>
  <c r="I1392" i="24"/>
  <c r="J1392" i="24"/>
  <c r="K1392" i="24"/>
  <c r="L1392" i="24"/>
  <c r="M1392" i="24"/>
  <c r="I1393" i="24"/>
  <c r="J1393" i="24"/>
  <c r="K1393" i="24"/>
  <c r="L1393" i="24"/>
  <c r="M1393" i="24"/>
  <c r="I1394" i="24"/>
  <c r="J1394" i="24"/>
  <c r="K1394" i="24"/>
  <c r="L1394" i="24"/>
  <c r="M1394" i="24"/>
  <c r="I1395" i="24"/>
  <c r="J1395" i="24"/>
  <c r="K1395" i="24"/>
  <c r="L1395" i="24"/>
  <c r="M1395" i="24"/>
  <c r="I1396" i="24"/>
  <c r="J1396" i="24"/>
  <c r="K1396" i="24"/>
  <c r="L1396" i="24"/>
  <c r="M1396" i="24"/>
  <c r="I1397" i="24"/>
  <c r="J1397" i="24"/>
  <c r="K1397" i="24"/>
  <c r="L1397" i="24"/>
  <c r="M1397" i="24"/>
  <c r="I1398" i="24"/>
  <c r="J1398" i="24"/>
  <c r="K1398" i="24"/>
  <c r="L1398" i="24"/>
  <c r="M1398" i="24"/>
  <c r="I1399" i="24"/>
  <c r="J1399" i="24"/>
  <c r="K1399" i="24"/>
  <c r="L1399" i="24"/>
  <c r="M1399" i="24"/>
  <c r="I1400" i="24"/>
  <c r="J1400" i="24"/>
  <c r="K1400" i="24"/>
  <c r="L1400" i="24"/>
  <c r="M1400" i="24"/>
  <c r="I1401" i="24"/>
  <c r="J1401" i="24"/>
  <c r="K1401" i="24"/>
  <c r="L1401" i="24"/>
  <c r="M1401" i="24"/>
  <c r="I1402" i="24"/>
  <c r="J1402" i="24"/>
  <c r="K1402" i="24"/>
  <c r="L1402" i="24"/>
  <c r="M1402" i="24"/>
  <c r="I1403" i="24"/>
  <c r="J1403" i="24"/>
  <c r="K1403" i="24"/>
  <c r="L1403" i="24"/>
  <c r="M1403" i="24"/>
  <c r="I1404" i="24"/>
  <c r="J1404" i="24"/>
  <c r="K1404" i="24"/>
  <c r="L1404" i="24"/>
  <c r="M1404" i="24"/>
  <c r="I1405" i="24"/>
  <c r="J1405" i="24"/>
  <c r="K1405" i="24"/>
  <c r="L1405" i="24"/>
  <c r="M1405" i="24"/>
  <c r="I1406" i="24"/>
  <c r="J1406" i="24"/>
  <c r="K1406" i="24"/>
  <c r="L1406" i="24"/>
  <c r="M1406" i="24"/>
  <c r="I1407" i="24"/>
  <c r="J1407" i="24"/>
  <c r="K1407" i="24"/>
  <c r="L1407" i="24"/>
  <c r="M1407" i="24"/>
  <c r="I1408" i="24"/>
  <c r="J1408" i="24"/>
  <c r="K1408" i="24"/>
  <c r="L1408" i="24"/>
  <c r="M1408" i="24"/>
  <c r="I1409" i="24"/>
  <c r="J1409" i="24"/>
  <c r="K1409" i="24"/>
  <c r="L1409" i="24"/>
  <c r="M1409" i="24"/>
  <c r="I1410" i="24"/>
  <c r="J1410" i="24"/>
  <c r="K1410" i="24"/>
  <c r="L1410" i="24"/>
  <c r="M1410" i="24"/>
  <c r="I1411" i="24"/>
  <c r="J1411" i="24"/>
  <c r="K1411" i="24"/>
  <c r="L1411" i="24"/>
  <c r="M1411" i="24"/>
  <c r="I1412" i="24"/>
  <c r="J1412" i="24"/>
  <c r="K1412" i="24"/>
  <c r="L1412" i="24"/>
  <c r="M1412" i="24"/>
  <c r="I1413" i="24"/>
  <c r="J1413" i="24"/>
  <c r="K1413" i="24"/>
  <c r="L1413" i="24"/>
  <c r="M1413" i="24"/>
  <c r="I1414" i="24"/>
  <c r="J1414" i="24"/>
  <c r="K1414" i="24"/>
  <c r="L1414" i="24"/>
  <c r="M1414" i="24"/>
  <c r="I1415" i="24"/>
  <c r="J1415" i="24"/>
  <c r="K1415" i="24"/>
  <c r="L1415" i="24"/>
  <c r="M1415" i="24"/>
  <c r="I1416" i="24"/>
  <c r="J1416" i="24"/>
  <c r="K1416" i="24"/>
  <c r="L1416" i="24"/>
  <c r="M1416" i="24"/>
  <c r="I1417" i="24"/>
  <c r="J1417" i="24"/>
  <c r="K1417" i="24"/>
  <c r="L1417" i="24"/>
  <c r="M1417" i="24"/>
  <c r="I1418" i="24"/>
  <c r="J1418" i="24"/>
  <c r="K1418" i="24"/>
  <c r="L1418" i="24"/>
  <c r="M1418" i="24"/>
  <c r="I1419" i="24"/>
  <c r="J1419" i="24"/>
  <c r="K1419" i="24"/>
  <c r="L1419" i="24"/>
  <c r="M1419" i="24"/>
  <c r="I1420" i="24"/>
  <c r="J1420" i="24"/>
  <c r="K1420" i="24"/>
  <c r="L1420" i="24"/>
  <c r="M1420" i="24"/>
  <c r="I1421" i="24"/>
  <c r="J1421" i="24"/>
  <c r="K1421" i="24"/>
  <c r="L1421" i="24"/>
  <c r="M1421" i="24"/>
  <c r="I1422" i="24"/>
  <c r="J1422" i="24"/>
  <c r="K1422" i="24"/>
  <c r="L1422" i="24"/>
  <c r="M1422" i="24"/>
  <c r="I1423" i="24"/>
  <c r="J1423" i="24"/>
  <c r="K1423" i="24"/>
  <c r="L1423" i="24"/>
  <c r="M1423" i="24"/>
  <c r="I1424" i="24"/>
  <c r="J1424" i="24"/>
  <c r="K1424" i="24"/>
  <c r="L1424" i="24"/>
  <c r="M1424" i="24"/>
  <c r="I1425" i="24"/>
  <c r="J1425" i="24"/>
  <c r="K1425" i="24"/>
  <c r="L1425" i="24"/>
  <c r="M1425" i="24"/>
  <c r="I1426" i="24"/>
  <c r="J1426" i="24"/>
  <c r="K1426" i="24"/>
  <c r="L1426" i="24"/>
  <c r="M1426" i="24"/>
  <c r="I1427" i="24"/>
  <c r="J1427" i="24"/>
  <c r="K1427" i="24"/>
  <c r="L1427" i="24"/>
  <c r="M1427" i="24"/>
  <c r="I1428" i="24"/>
  <c r="J1428" i="24"/>
  <c r="K1428" i="24"/>
  <c r="L1428" i="24"/>
  <c r="M1428" i="24"/>
  <c r="I1429" i="24"/>
  <c r="J1429" i="24"/>
  <c r="K1429" i="24"/>
  <c r="L1429" i="24"/>
  <c r="M1429" i="24"/>
  <c r="I1430" i="24"/>
  <c r="J1430" i="24"/>
  <c r="K1430" i="24"/>
  <c r="L1430" i="24"/>
  <c r="M1430" i="24"/>
  <c r="I1431" i="24"/>
  <c r="J1431" i="24"/>
  <c r="K1431" i="24"/>
  <c r="L1431" i="24"/>
  <c r="M1431" i="24"/>
  <c r="I1432" i="24"/>
  <c r="J1432" i="24"/>
  <c r="K1432" i="24"/>
  <c r="L1432" i="24"/>
  <c r="M1432" i="24"/>
  <c r="I1433" i="24"/>
  <c r="J1433" i="24"/>
  <c r="K1433" i="24"/>
  <c r="L1433" i="24"/>
  <c r="M1433" i="24"/>
  <c r="I1434" i="24"/>
  <c r="J1434" i="24"/>
  <c r="K1434" i="24"/>
  <c r="L1434" i="24"/>
  <c r="M1434" i="24"/>
  <c r="I1435" i="24"/>
  <c r="J1435" i="24"/>
  <c r="K1435" i="24"/>
  <c r="L1435" i="24"/>
  <c r="M1435" i="24"/>
  <c r="I1436" i="24"/>
  <c r="J1436" i="24"/>
  <c r="K1436" i="24"/>
  <c r="L1436" i="24"/>
  <c r="M1436" i="24"/>
  <c r="I1437" i="24"/>
  <c r="J1437" i="24"/>
  <c r="K1437" i="24"/>
  <c r="L1437" i="24"/>
  <c r="M1437" i="24"/>
  <c r="I1438" i="24"/>
  <c r="J1438" i="24"/>
  <c r="K1438" i="24"/>
  <c r="L1438" i="24"/>
  <c r="M1438" i="24"/>
  <c r="I1439" i="24"/>
  <c r="J1439" i="24"/>
  <c r="K1439" i="24"/>
  <c r="L1439" i="24"/>
  <c r="M1439" i="24"/>
  <c r="I1440" i="24"/>
  <c r="J1440" i="24"/>
  <c r="K1440" i="24"/>
  <c r="L1440" i="24"/>
  <c r="M1440" i="24"/>
  <c r="I1441" i="24"/>
  <c r="J1441" i="24"/>
  <c r="K1441" i="24"/>
  <c r="L1441" i="24"/>
  <c r="M1441" i="24"/>
  <c r="I1442" i="24"/>
  <c r="J1442" i="24"/>
  <c r="K1442" i="24"/>
  <c r="L1442" i="24"/>
  <c r="M1442" i="24"/>
  <c r="I1443" i="24"/>
  <c r="J1443" i="24"/>
  <c r="K1443" i="24"/>
  <c r="L1443" i="24"/>
  <c r="M1443" i="24"/>
  <c r="I1444" i="24"/>
  <c r="J1444" i="24"/>
  <c r="K1444" i="24"/>
  <c r="L1444" i="24"/>
  <c r="M1444" i="24"/>
  <c r="I1445" i="24"/>
  <c r="J1445" i="24"/>
  <c r="K1445" i="24"/>
  <c r="L1445" i="24"/>
  <c r="M1445" i="24"/>
  <c r="I1446" i="24"/>
  <c r="J1446" i="24"/>
  <c r="K1446" i="24"/>
  <c r="L1446" i="24"/>
  <c r="M1446" i="24"/>
  <c r="I1447" i="24"/>
  <c r="J1447" i="24"/>
  <c r="K1447" i="24"/>
  <c r="L1447" i="24"/>
  <c r="M1447" i="24"/>
  <c r="I1448" i="24"/>
  <c r="J1448" i="24"/>
  <c r="K1448" i="24"/>
  <c r="L1448" i="24"/>
  <c r="M1448" i="24"/>
  <c r="I1449" i="24"/>
  <c r="J1449" i="24"/>
  <c r="K1449" i="24"/>
  <c r="L1449" i="24"/>
  <c r="M1449" i="24"/>
  <c r="I1450" i="24"/>
  <c r="J1450" i="24"/>
  <c r="K1450" i="24"/>
  <c r="L1450" i="24"/>
  <c r="M1450" i="24"/>
  <c r="I1451" i="24"/>
  <c r="J1451" i="24"/>
  <c r="K1451" i="24"/>
  <c r="L1451" i="24"/>
  <c r="M1451" i="24"/>
  <c r="I1452" i="24"/>
  <c r="J1452" i="24"/>
  <c r="K1452" i="24"/>
  <c r="L1452" i="24"/>
  <c r="M1452" i="24"/>
  <c r="I1453" i="24"/>
  <c r="J1453" i="24"/>
  <c r="K1453" i="24"/>
  <c r="L1453" i="24"/>
  <c r="M1453" i="24"/>
  <c r="I1454" i="24"/>
  <c r="J1454" i="24"/>
  <c r="K1454" i="24"/>
  <c r="L1454" i="24"/>
  <c r="M1454" i="24"/>
  <c r="I1455" i="24"/>
  <c r="J1455" i="24"/>
  <c r="K1455" i="24"/>
  <c r="L1455" i="24"/>
  <c r="M1455" i="24"/>
  <c r="I1456" i="24"/>
  <c r="J1456" i="24"/>
  <c r="K1456" i="24"/>
  <c r="L1456" i="24"/>
  <c r="M1456" i="24"/>
  <c r="I1457" i="24"/>
  <c r="J1457" i="24"/>
  <c r="K1457" i="24"/>
  <c r="L1457" i="24"/>
  <c r="M1457" i="24"/>
  <c r="I1458" i="24"/>
  <c r="J1458" i="24"/>
  <c r="K1458" i="24"/>
  <c r="L1458" i="24"/>
  <c r="M1458" i="24"/>
  <c r="I1459" i="24"/>
  <c r="J1459" i="24"/>
  <c r="K1459" i="24"/>
  <c r="L1459" i="24"/>
  <c r="M1459" i="24"/>
  <c r="I1460" i="24"/>
  <c r="J1460" i="24"/>
  <c r="K1460" i="24"/>
  <c r="L1460" i="24"/>
  <c r="M1460" i="24"/>
  <c r="I1461" i="24"/>
  <c r="J1461" i="24"/>
  <c r="K1461" i="24"/>
  <c r="L1461" i="24"/>
  <c r="M1461" i="24"/>
  <c r="I1462" i="24"/>
  <c r="J1462" i="24"/>
  <c r="K1462" i="24"/>
  <c r="L1462" i="24"/>
  <c r="M1462" i="24"/>
  <c r="I1463" i="24"/>
  <c r="J1463" i="24"/>
  <c r="K1463" i="24"/>
  <c r="L1463" i="24"/>
  <c r="M1463" i="24"/>
  <c r="I1464" i="24"/>
  <c r="J1464" i="24"/>
  <c r="K1464" i="24"/>
  <c r="L1464" i="24"/>
  <c r="M1464" i="24"/>
  <c r="I1465" i="24"/>
  <c r="J1465" i="24"/>
  <c r="K1465" i="24"/>
  <c r="L1465" i="24"/>
  <c r="M1465" i="24"/>
  <c r="I1466" i="24"/>
  <c r="J1466" i="24"/>
  <c r="K1466" i="24"/>
  <c r="L1466" i="24"/>
  <c r="M1466" i="24"/>
  <c r="I1467" i="24"/>
  <c r="J1467" i="24"/>
  <c r="K1467" i="24"/>
  <c r="L1467" i="24"/>
  <c r="M1467" i="24"/>
  <c r="I1468" i="24"/>
  <c r="J1468" i="24"/>
  <c r="K1468" i="24"/>
  <c r="L1468" i="24"/>
  <c r="M1468" i="24"/>
  <c r="I1469" i="24"/>
  <c r="J1469" i="24"/>
  <c r="K1469" i="24"/>
  <c r="L1469" i="24"/>
  <c r="M1469" i="24"/>
  <c r="I1470" i="24"/>
  <c r="J1470" i="24"/>
  <c r="K1470" i="24"/>
  <c r="L1470" i="24"/>
  <c r="M1470" i="24"/>
  <c r="I1471" i="24"/>
  <c r="J1471" i="24"/>
  <c r="K1471" i="24"/>
  <c r="L1471" i="24"/>
  <c r="M1471" i="24"/>
  <c r="I1472" i="24"/>
  <c r="J1472" i="24"/>
  <c r="K1472" i="24"/>
  <c r="L1472" i="24"/>
  <c r="M1472" i="24"/>
  <c r="I1473" i="24"/>
  <c r="J1473" i="24"/>
  <c r="K1473" i="24"/>
  <c r="L1473" i="24"/>
  <c r="M1473" i="24"/>
  <c r="I1474" i="24"/>
  <c r="J1474" i="24"/>
  <c r="K1474" i="24"/>
  <c r="L1474" i="24"/>
  <c r="M1474" i="24"/>
  <c r="I1475" i="24"/>
  <c r="J1475" i="24"/>
  <c r="K1475" i="24"/>
  <c r="L1475" i="24"/>
  <c r="M1475" i="24"/>
  <c r="I1476" i="24"/>
  <c r="J1476" i="24"/>
  <c r="K1476" i="24"/>
  <c r="L1476" i="24"/>
  <c r="M1476" i="24"/>
  <c r="I1477" i="24"/>
  <c r="J1477" i="24"/>
  <c r="K1477" i="24"/>
  <c r="L1477" i="24"/>
  <c r="M1477" i="24"/>
  <c r="I1478" i="24"/>
  <c r="J1478" i="24"/>
  <c r="K1478" i="24"/>
  <c r="L1478" i="24"/>
  <c r="M1478" i="24"/>
  <c r="I1479" i="24"/>
  <c r="J1479" i="24"/>
  <c r="K1479" i="24"/>
  <c r="L1479" i="24"/>
  <c r="M1479" i="24"/>
  <c r="I1480" i="24"/>
  <c r="J1480" i="24"/>
  <c r="K1480" i="24"/>
  <c r="L1480" i="24"/>
  <c r="M1480" i="24"/>
  <c r="I1481" i="24"/>
  <c r="J1481" i="24"/>
  <c r="K1481" i="24"/>
  <c r="L1481" i="24"/>
  <c r="M1481" i="24"/>
  <c r="I1482" i="24"/>
  <c r="J1482" i="24"/>
  <c r="K1482" i="24"/>
  <c r="L1482" i="24"/>
  <c r="M1482" i="24"/>
  <c r="I1483" i="24"/>
  <c r="J1483" i="24"/>
  <c r="K1483" i="24"/>
  <c r="L1483" i="24"/>
  <c r="M1483" i="24"/>
  <c r="I1484" i="24"/>
  <c r="J1484" i="24"/>
  <c r="K1484" i="24"/>
  <c r="L1484" i="24"/>
  <c r="M1484" i="24"/>
  <c r="I1485" i="24"/>
  <c r="J1485" i="24"/>
  <c r="K1485" i="24"/>
  <c r="L1485" i="24"/>
  <c r="M1485" i="24"/>
  <c r="I1486" i="24"/>
  <c r="J1486" i="24"/>
  <c r="K1486" i="24"/>
  <c r="L1486" i="24"/>
  <c r="M1486" i="24"/>
  <c r="I1487" i="24"/>
  <c r="J1487" i="24"/>
  <c r="K1487" i="24"/>
  <c r="L1487" i="24"/>
  <c r="M1487" i="24"/>
  <c r="I1488" i="24"/>
  <c r="J1488" i="24"/>
  <c r="K1488" i="24"/>
  <c r="L1488" i="24"/>
  <c r="M1488" i="24"/>
  <c r="I1489" i="24"/>
  <c r="J1489" i="24"/>
  <c r="K1489" i="24"/>
  <c r="L1489" i="24"/>
  <c r="M1489" i="24"/>
  <c r="I1490" i="24"/>
  <c r="J1490" i="24"/>
  <c r="K1490" i="24"/>
  <c r="L1490" i="24"/>
  <c r="M1490" i="24"/>
  <c r="I1491" i="24"/>
  <c r="J1491" i="24"/>
  <c r="K1491" i="24"/>
  <c r="L1491" i="24"/>
  <c r="M1491" i="24"/>
  <c r="I1492" i="24"/>
  <c r="J1492" i="24"/>
  <c r="K1492" i="24"/>
  <c r="L1492" i="24"/>
  <c r="M1492" i="24"/>
  <c r="I1493" i="24"/>
  <c r="J1493" i="24"/>
  <c r="K1493" i="24"/>
  <c r="L1493" i="24"/>
  <c r="M1493" i="24"/>
  <c r="I1494" i="24"/>
  <c r="J1494" i="24"/>
  <c r="K1494" i="24"/>
  <c r="L1494" i="24"/>
  <c r="M1494" i="24"/>
  <c r="I1495" i="24"/>
  <c r="J1495" i="24"/>
  <c r="K1495" i="24"/>
  <c r="L1495" i="24"/>
  <c r="M1495" i="24"/>
  <c r="I1496" i="24"/>
  <c r="J1496" i="24"/>
  <c r="K1496" i="24"/>
  <c r="L1496" i="24"/>
  <c r="M1496" i="24"/>
  <c r="I1497" i="24"/>
  <c r="J1497" i="24"/>
  <c r="K1497" i="24"/>
  <c r="L1497" i="24"/>
  <c r="M1497" i="24"/>
  <c r="I1498" i="24"/>
  <c r="J1498" i="24"/>
  <c r="K1498" i="24"/>
  <c r="L1498" i="24"/>
  <c r="M1498" i="24"/>
  <c r="I1499" i="24"/>
  <c r="J1499" i="24"/>
  <c r="K1499" i="24"/>
  <c r="L1499" i="24"/>
  <c r="M1499" i="24"/>
  <c r="I1500" i="24"/>
  <c r="J1500" i="24"/>
  <c r="K1500" i="24"/>
  <c r="L1500" i="24"/>
  <c r="M1500" i="24"/>
  <c r="I1501" i="24"/>
  <c r="J1501" i="24"/>
  <c r="K1501" i="24"/>
  <c r="L1501" i="24"/>
  <c r="M1501" i="24"/>
  <c r="I1502" i="24"/>
  <c r="J1502" i="24"/>
  <c r="K1502" i="24"/>
  <c r="L1502" i="24"/>
  <c r="M1502" i="24"/>
  <c r="I1503" i="24"/>
  <c r="J1503" i="24"/>
  <c r="K1503" i="24"/>
  <c r="L1503" i="24"/>
  <c r="M1503" i="24"/>
  <c r="I1504" i="24"/>
  <c r="J1504" i="24"/>
  <c r="K1504" i="24"/>
  <c r="L1504" i="24"/>
  <c r="M1504" i="24"/>
  <c r="I1505" i="24"/>
  <c r="J1505" i="24"/>
  <c r="K1505" i="24"/>
  <c r="L1505" i="24"/>
  <c r="M1505" i="24"/>
  <c r="I1506" i="24"/>
  <c r="J1506" i="24"/>
  <c r="K1506" i="24"/>
  <c r="L1506" i="24"/>
  <c r="M1506" i="24"/>
  <c r="I1507" i="24"/>
  <c r="J1507" i="24"/>
  <c r="K1507" i="24"/>
  <c r="L1507" i="24"/>
  <c r="M1507" i="24"/>
  <c r="I1508" i="24"/>
  <c r="J1508" i="24"/>
  <c r="K1508" i="24"/>
  <c r="L1508" i="24"/>
  <c r="M1508" i="24"/>
  <c r="I1509" i="24"/>
  <c r="J1509" i="24"/>
  <c r="K1509" i="24"/>
  <c r="L1509" i="24"/>
  <c r="M1509" i="24"/>
  <c r="I1510" i="24"/>
  <c r="J1510" i="24"/>
  <c r="K1510" i="24"/>
  <c r="L1510" i="24"/>
  <c r="M1510" i="24"/>
  <c r="I1511" i="24"/>
  <c r="J1511" i="24"/>
  <c r="K1511" i="24"/>
  <c r="L1511" i="24"/>
  <c r="M1511" i="24"/>
  <c r="I1512" i="24"/>
  <c r="J1512" i="24"/>
  <c r="K1512" i="24"/>
  <c r="L1512" i="24"/>
  <c r="M1512" i="24"/>
  <c r="I1513" i="24"/>
  <c r="J1513" i="24"/>
  <c r="K1513" i="24"/>
  <c r="L1513" i="24"/>
  <c r="M1513" i="24"/>
  <c r="I1514" i="24"/>
  <c r="J1514" i="24"/>
  <c r="K1514" i="24"/>
  <c r="L1514" i="24"/>
  <c r="M1514" i="24"/>
  <c r="I1515" i="24"/>
  <c r="J1515" i="24"/>
  <c r="K1515" i="24"/>
  <c r="L1515" i="24"/>
  <c r="M1515" i="24"/>
  <c r="I1516" i="24"/>
  <c r="J1516" i="24"/>
  <c r="K1516" i="24"/>
  <c r="L1516" i="24"/>
  <c r="M1516" i="24"/>
  <c r="I1517" i="24"/>
  <c r="J1517" i="24"/>
  <c r="K1517" i="24"/>
  <c r="L1517" i="24"/>
  <c r="M1517" i="24"/>
  <c r="I1518" i="24"/>
  <c r="J1518" i="24"/>
  <c r="K1518" i="24"/>
  <c r="L1518" i="24"/>
  <c r="M1518" i="24"/>
  <c r="I1519" i="24"/>
  <c r="J1519" i="24"/>
  <c r="K1519" i="24"/>
  <c r="L1519" i="24"/>
  <c r="M1519" i="24"/>
  <c r="I1520" i="24"/>
  <c r="J1520" i="24"/>
  <c r="K1520" i="24"/>
  <c r="L1520" i="24"/>
  <c r="M1520" i="24"/>
  <c r="I1521" i="24"/>
  <c r="J1521" i="24"/>
  <c r="K1521" i="24"/>
  <c r="L1521" i="24"/>
  <c r="M1521" i="24"/>
  <c r="I1522" i="24"/>
  <c r="J1522" i="24"/>
  <c r="K1522" i="24"/>
  <c r="L1522" i="24"/>
  <c r="M1522" i="24"/>
  <c r="I1523" i="24"/>
  <c r="J1523" i="24"/>
  <c r="K1523" i="24"/>
  <c r="L1523" i="24"/>
  <c r="M1523" i="24"/>
  <c r="I1524" i="24"/>
  <c r="J1524" i="24"/>
  <c r="K1524" i="24"/>
  <c r="L1524" i="24"/>
  <c r="M1524" i="24"/>
  <c r="I1525" i="24"/>
  <c r="J1525" i="24"/>
  <c r="K1525" i="24"/>
  <c r="L1525" i="24"/>
  <c r="M1525" i="24"/>
  <c r="I1526" i="24"/>
  <c r="J1526" i="24"/>
  <c r="K1526" i="24"/>
  <c r="L1526" i="24"/>
  <c r="M1526" i="24"/>
  <c r="I1527" i="24"/>
  <c r="J1527" i="24"/>
  <c r="K1527" i="24"/>
  <c r="L1527" i="24"/>
  <c r="M1527" i="24"/>
  <c r="I1528" i="24"/>
  <c r="J1528" i="24"/>
  <c r="K1528" i="24"/>
  <c r="L1528" i="24"/>
  <c r="M1528" i="24"/>
  <c r="I1529" i="24"/>
  <c r="J1529" i="24"/>
  <c r="K1529" i="24"/>
  <c r="L1529" i="24"/>
  <c r="M1529" i="24"/>
  <c r="I1530" i="24"/>
  <c r="J1530" i="24"/>
  <c r="K1530" i="24"/>
  <c r="L1530" i="24"/>
  <c r="M1530" i="24"/>
  <c r="I1531" i="24"/>
  <c r="J1531" i="24"/>
  <c r="K1531" i="24"/>
  <c r="L1531" i="24"/>
  <c r="M1531" i="24"/>
  <c r="I1532" i="24"/>
  <c r="J1532" i="24"/>
  <c r="K1532" i="24"/>
  <c r="L1532" i="24"/>
  <c r="M1532" i="24"/>
  <c r="I1533" i="24"/>
  <c r="J1533" i="24"/>
  <c r="K1533" i="24"/>
  <c r="L1533" i="24"/>
  <c r="M1533" i="24"/>
  <c r="I1534" i="24"/>
  <c r="J1534" i="24"/>
  <c r="K1534" i="24"/>
  <c r="L1534" i="24"/>
  <c r="M1534" i="24"/>
  <c r="I1535" i="24"/>
  <c r="J1535" i="24"/>
  <c r="K1535" i="24"/>
  <c r="L1535" i="24"/>
  <c r="M1535" i="24"/>
  <c r="I1536" i="24"/>
  <c r="J1536" i="24"/>
  <c r="K1536" i="24"/>
  <c r="L1536" i="24"/>
  <c r="M1536" i="24"/>
  <c r="I1537" i="24"/>
  <c r="J1537" i="24"/>
  <c r="K1537" i="24"/>
  <c r="L1537" i="24"/>
  <c r="M1537" i="24"/>
  <c r="I1538" i="24"/>
  <c r="J1538" i="24"/>
  <c r="K1538" i="24"/>
  <c r="L1538" i="24"/>
  <c r="M1538" i="24"/>
  <c r="I1539" i="24"/>
  <c r="J1539" i="24"/>
  <c r="K1539" i="24"/>
  <c r="L1539" i="24"/>
  <c r="M1539" i="24"/>
  <c r="I1540" i="24"/>
  <c r="J1540" i="24"/>
  <c r="K1540" i="24"/>
  <c r="L1540" i="24"/>
  <c r="M1540" i="24"/>
  <c r="I1541" i="24"/>
  <c r="J1541" i="24"/>
  <c r="K1541" i="24"/>
  <c r="L1541" i="24"/>
  <c r="M1541" i="24"/>
  <c r="I1542" i="24"/>
  <c r="J1542" i="24"/>
  <c r="K1542" i="24"/>
  <c r="L1542" i="24"/>
  <c r="M1542" i="24"/>
  <c r="I1543" i="24"/>
  <c r="J1543" i="24"/>
  <c r="K1543" i="24"/>
  <c r="L1543" i="24"/>
  <c r="M1543" i="24"/>
  <c r="I1544" i="24"/>
  <c r="J1544" i="24"/>
  <c r="K1544" i="24"/>
  <c r="L1544" i="24"/>
  <c r="M1544" i="24"/>
  <c r="I1545" i="24"/>
  <c r="J1545" i="24"/>
  <c r="K1545" i="24"/>
  <c r="L1545" i="24"/>
  <c r="M1545" i="24"/>
  <c r="I1546" i="24"/>
  <c r="J1546" i="24"/>
  <c r="K1546" i="24"/>
  <c r="L1546" i="24"/>
  <c r="M1546" i="24"/>
  <c r="I1547" i="24"/>
  <c r="J1547" i="24"/>
  <c r="K1547" i="24"/>
  <c r="L1547" i="24"/>
  <c r="M1547" i="24"/>
  <c r="I1548" i="24"/>
  <c r="J1548" i="24"/>
  <c r="K1548" i="24"/>
  <c r="L1548" i="24"/>
  <c r="M1548" i="24"/>
  <c r="I1549" i="24"/>
  <c r="J1549" i="24"/>
  <c r="K1549" i="24"/>
  <c r="L1549" i="24"/>
  <c r="M1549" i="24"/>
  <c r="I1550" i="24"/>
  <c r="J1550" i="24"/>
  <c r="K1550" i="24"/>
  <c r="L1550" i="24"/>
  <c r="M1550" i="24"/>
  <c r="I1551" i="24"/>
  <c r="J1551" i="24"/>
  <c r="K1551" i="24"/>
  <c r="L1551" i="24"/>
  <c r="M1551" i="24"/>
  <c r="I1552" i="24"/>
  <c r="J1552" i="24"/>
  <c r="K1552" i="24"/>
  <c r="L1552" i="24"/>
  <c r="M1552" i="24"/>
  <c r="I1553" i="24"/>
  <c r="J1553" i="24"/>
  <c r="K1553" i="24"/>
  <c r="L1553" i="24"/>
  <c r="M1553" i="24"/>
  <c r="I1554" i="24"/>
  <c r="J1554" i="24"/>
  <c r="K1554" i="24"/>
  <c r="L1554" i="24"/>
  <c r="M1554" i="24"/>
  <c r="I1555" i="24"/>
  <c r="J1555" i="24"/>
  <c r="K1555" i="24"/>
  <c r="L1555" i="24"/>
  <c r="M1555" i="24"/>
  <c r="I1556" i="24"/>
  <c r="J1556" i="24"/>
  <c r="K1556" i="24"/>
  <c r="L1556" i="24"/>
  <c r="M1556" i="24"/>
  <c r="I1557" i="24"/>
  <c r="J1557" i="24"/>
  <c r="K1557" i="24"/>
  <c r="L1557" i="24"/>
  <c r="M1557" i="24"/>
  <c r="I1558" i="24"/>
  <c r="J1558" i="24"/>
  <c r="K1558" i="24"/>
  <c r="L1558" i="24"/>
  <c r="M1558" i="24"/>
  <c r="I1559" i="24"/>
  <c r="J1559" i="24"/>
  <c r="K1559" i="24"/>
  <c r="L1559" i="24"/>
  <c r="M1559" i="24"/>
  <c r="I1560" i="24"/>
  <c r="J1560" i="24"/>
  <c r="K1560" i="24"/>
  <c r="L1560" i="24"/>
  <c r="M1560" i="24"/>
  <c r="I1561" i="24"/>
  <c r="J1561" i="24"/>
  <c r="K1561" i="24"/>
  <c r="L1561" i="24"/>
  <c r="M1561" i="24"/>
  <c r="I1562" i="24"/>
  <c r="J1562" i="24"/>
  <c r="K1562" i="24"/>
  <c r="L1562" i="24"/>
  <c r="M1562" i="24"/>
  <c r="I1563" i="24"/>
  <c r="J1563" i="24"/>
  <c r="K1563" i="24"/>
  <c r="L1563" i="24"/>
  <c r="M1563" i="24"/>
  <c r="I1564" i="24"/>
  <c r="J1564" i="24"/>
  <c r="K1564" i="24"/>
  <c r="L1564" i="24"/>
  <c r="M1564" i="24"/>
  <c r="I1565" i="24"/>
  <c r="J1565" i="24"/>
  <c r="K1565" i="24"/>
  <c r="L1565" i="24"/>
  <c r="M1565" i="24"/>
  <c r="I1566" i="24"/>
  <c r="J1566" i="24"/>
  <c r="K1566" i="24"/>
  <c r="L1566" i="24"/>
  <c r="M1566" i="24"/>
  <c r="I1567" i="24"/>
  <c r="J1567" i="24"/>
  <c r="K1567" i="24"/>
  <c r="L1567" i="24"/>
  <c r="M1567" i="24"/>
  <c r="I1568" i="24"/>
  <c r="J1568" i="24"/>
  <c r="K1568" i="24"/>
  <c r="L1568" i="24"/>
  <c r="M1568" i="24"/>
  <c r="I1569" i="24"/>
  <c r="J1569" i="24"/>
  <c r="K1569" i="24"/>
  <c r="L1569" i="24"/>
  <c r="M1569" i="24"/>
  <c r="I1570" i="24"/>
  <c r="J1570" i="24"/>
  <c r="K1570" i="24"/>
  <c r="L1570" i="24"/>
  <c r="M1570" i="24"/>
  <c r="I1571" i="24"/>
  <c r="J1571" i="24"/>
  <c r="K1571" i="24"/>
  <c r="L1571" i="24"/>
  <c r="M1571" i="24"/>
  <c r="I1572" i="24"/>
  <c r="J1572" i="24"/>
  <c r="K1572" i="24"/>
  <c r="L1572" i="24"/>
  <c r="M1572" i="24"/>
  <c r="I1573" i="24"/>
  <c r="J1573" i="24"/>
  <c r="K1573" i="24"/>
  <c r="L1573" i="24"/>
  <c r="M1573" i="24"/>
  <c r="I1574" i="24"/>
  <c r="J1574" i="24"/>
  <c r="K1574" i="24"/>
  <c r="L1574" i="24"/>
  <c r="M1574" i="24"/>
  <c r="I1575" i="24"/>
  <c r="J1575" i="24"/>
  <c r="K1575" i="24"/>
  <c r="L1575" i="24"/>
  <c r="M1575" i="24"/>
  <c r="I1576" i="24"/>
  <c r="J1576" i="24"/>
  <c r="K1576" i="24"/>
  <c r="L1576" i="24"/>
  <c r="M1576" i="24"/>
  <c r="I1577" i="24"/>
  <c r="J1577" i="24"/>
  <c r="K1577" i="24"/>
  <c r="L1577" i="24"/>
  <c r="M1577" i="24"/>
  <c r="I1578" i="24"/>
  <c r="J1578" i="24"/>
  <c r="K1578" i="24"/>
  <c r="L1578" i="24"/>
  <c r="M1578" i="24"/>
  <c r="I1579" i="24"/>
  <c r="J1579" i="24"/>
  <c r="K1579" i="24"/>
  <c r="L1579" i="24"/>
  <c r="M1579" i="24"/>
  <c r="I1580" i="24"/>
  <c r="J1580" i="24"/>
  <c r="K1580" i="24"/>
  <c r="L1580" i="24"/>
  <c r="M1580" i="24"/>
  <c r="I1581" i="24"/>
  <c r="J1581" i="24"/>
  <c r="K1581" i="24"/>
  <c r="L1581" i="24"/>
  <c r="M1581" i="24"/>
  <c r="I1582" i="24"/>
  <c r="J1582" i="24"/>
  <c r="K1582" i="24"/>
  <c r="L1582" i="24"/>
  <c r="M1582" i="24"/>
  <c r="I1583" i="24"/>
  <c r="J1583" i="24"/>
  <c r="K1583" i="24"/>
  <c r="L1583" i="24"/>
  <c r="M1583" i="24"/>
  <c r="I1584" i="24"/>
  <c r="J1584" i="24"/>
  <c r="K1584" i="24"/>
  <c r="L1584" i="24"/>
  <c r="M1584" i="24"/>
  <c r="I1585" i="24"/>
  <c r="J1585" i="24"/>
  <c r="K1585" i="24"/>
  <c r="L1585" i="24"/>
  <c r="M1585" i="24"/>
  <c r="I1586" i="24"/>
  <c r="J1586" i="24"/>
  <c r="K1586" i="24"/>
  <c r="L1586" i="24"/>
  <c r="M1586" i="24"/>
  <c r="I1587" i="24"/>
  <c r="J1587" i="24"/>
  <c r="K1587" i="24"/>
  <c r="L1587" i="24"/>
  <c r="M1587" i="24"/>
  <c r="I1588" i="24"/>
  <c r="J1588" i="24"/>
  <c r="K1588" i="24"/>
  <c r="L1588" i="24"/>
  <c r="M1588" i="24"/>
  <c r="I1589" i="24"/>
  <c r="J1589" i="24"/>
  <c r="K1589" i="24"/>
  <c r="L1589" i="24"/>
  <c r="M1589" i="24"/>
  <c r="I1590" i="24"/>
  <c r="J1590" i="24"/>
  <c r="K1590" i="24"/>
  <c r="L1590" i="24"/>
  <c r="M1590" i="24"/>
  <c r="I1591" i="24"/>
  <c r="J1591" i="24"/>
  <c r="K1591" i="24"/>
  <c r="L1591" i="24"/>
  <c r="M1591" i="24"/>
  <c r="I1592" i="24"/>
  <c r="J1592" i="24"/>
  <c r="K1592" i="24"/>
  <c r="L1592" i="24"/>
  <c r="M1592" i="24"/>
  <c r="I1593" i="24"/>
  <c r="J1593" i="24"/>
  <c r="K1593" i="24"/>
  <c r="L1593" i="24"/>
  <c r="M1593" i="24"/>
  <c r="I1594" i="24"/>
  <c r="J1594" i="24"/>
  <c r="K1594" i="24"/>
  <c r="L1594" i="24"/>
  <c r="M1594" i="24"/>
  <c r="I1595" i="24"/>
  <c r="J1595" i="24"/>
  <c r="K1595" i="24"/>
  <c r="L1595" i="24"/>
  <c r="M1595" i="24"/>
  <c r="I1596" i="24"/>
  <c r="J1596" i="24"/>
  <c r="K1596" i="24"/>
  <c r="L1596" i="24"/>
  <c r="M1596" i="24"/>
  <c r="I1597" i="24"/>
  <c r="J1597" i="24"/>
  <c r="K1597" i="24"/>
  <c r="L1597" i="24"/>
  <c r="M1597" i="24"/>
  <c r="I1598" i="24"/>
  <c r="J1598" i="24"/>
  <c r="K1598" i="24"/>
  <c r="L1598" i="24"/>
  <c r="M1598" i="24"/>
  <c r="I1599" i="24"/>
  <c r="J1599" i="24"/>
  <c r="K1599" i="24"/>
  <c r="L1599" i="24"/>
  <c r="M1599" i="24"/>
  <c r="I1600" i="24"/>
  <c r="J1600" i="24"/>
  <c r="K1600" i="24"/>
  <c r="L1600" i="24"/>
  <c r="M1600" i="24"/>
  <c r="I1601" i="24"/>
  <c r="J1601" i="24"/>
  <c r="K1601" i="24"/>
  <c r="L1601" i="24"/>
  <c r="M1601" i="24"/>
  <c r="I1602" i="24"/>
  <c r="J1602" i="24"/>
  <c r="K1602" i="24"/>
  <c r="L1602" i="24"/>
  <c r="M1602" i="24"/>
  <c r="I1603" i="24"/>
  <c r="J1603" i="24"/>
  <c r="K1603" i="24"/>
  <c r="L1603" i="24"/>
  <c r="M1603" i="24"/>
  <c r="I1604" i="24"/>
  <c r="J1604" i="24"/>
  <c r="K1604" i="24"/>
  <c r="L1604" i="24"/>
  <c r="M1604" i="24"/>
  <c r="I1605" i="24"/>
  <c r="J1605" i="24"/>
  <c r="K1605" i="24"/>
  <c r="L1605" i="24"/>
  <c r="M1605" i="24"/>
  <c r="I1606" i="24"/>
  <c r="J1606" i="24"/>
  <c r="K1606" i="24"/>
  <c r="L1606" i="24"/>
  <c r="M1606" i="24"/>
  <c r="I1607" i="24"/>
  <c r="J1607" i="24"/>
  <c r="K1607" i="24"/>
  <c r="L1607" i="24"/>
  <c r="M1607" i="24"/>
  <c r="I1608" i="24"/>
  <c r="J1608" i="24"/>
  <c r="K1608" i="24"/>
  <c r="L1608" i="24"/>
  <c r="M1608" i="24"/>
  <c r="I1609" i="24"/>
  <c r="J1609" i="24"/>
  <c r="K1609" i="24"/>
  <c r="L1609" i="24"/>
  <c r="M1609" i="24"/>
  <c r="I1610" i="24"/>
  <c r="J1610" i="24"/>
  <c r="K1610" i="24"/>
  <c r="L1610" i="24"/>
  <c r="M1610" i="24"/>
  <c r="I1611" i="24"/>
  <c r="J1611" i="24"/>
  <c r="K1611" i="24"/>
  <c r="L1611" i="24"/>
  <c r="M1611" i="24"/>
  <c r="I1612" i="24"/>
  <c r="J1612" i="24"/>
  <c r="K1612" i="24"/>
  <c r="L1612" i="24"/>
  <c r="M1612" i="24"/>
  <c r="I1613" i="24"/>
  <c r="J1613" i="24"/>
  <c r="K1613" i="24"/>
  <c r="L1613" i="24"/>
  <c r="M1613" i="24"/>
  <c r="I1614" i="24"/>
  <c r="J1614" i="24"/>
  <c r="K1614" i="24"/>
  <c r="L1614" i="24"/>
  <c r="M1614" i="24"/>
  <c r="I1615" i="24"/>
  <c r="J1615" i="24"/>
  <c r="K1615" i="24"/>
  <c r="L1615" i="24"/>
  <c r="M1615" i="24"/>
  <c r="I1616" i="24"/>
  <c r="J1616" i="24"/>
  <c r="K1616" i="24"/>
  <c r="L1616" i="24"/>
  <c r="M1616" i="24"/>
  <c r="I1617" i="24"/>
  <c r="J1617" i="24"/>
  <c r="K1617" i="24"/>
  <c r="L1617" i="24"/>
  <c r="M1617" i="24"/>
  <c r="I1618" i="24"/>
  <c r="J1618" i="24"/>
  <c r="K1618" i="24"/>
  <c r="L1618" i="24"/>
  <c r="M1618" i="24"/>
  <c r="I1619" i="24"/>
  <c r="J1619" i="24"/>
  <c r="K1619" i="24"/>
  <c r="L1619" i="24"/>
  <c r="M1619" i="24"/>
  <c r="I1620" i="24"/>
  <c r="J1620" i="24"/>
  <c r="K1620" i="24"/>
  <c r="L1620" i="24"/>
  <c r="M1620" i="24"/>
  <c r="I1621" i="24"/>
  <c r="J1621" i="24"/>
  <c r="K1621" i="24"/>
  <c r="L1621" i="24"/>
  <c r="M1621" i="24"/>
  <c r="I1622" i="24"/>
  <c r="J1622" i="24"/>
  <c r="K1622" i="24"/>
  <c r="L1622" i="24"/>
  <c r="M1622" i="24"/>
  <c r="I1623" i="24"/>
  <c r="J1623" i="24"/>
  <c r="K1623" i="24"/>
  <c r="L1623" i="24"/>
  <c r="M1623" i="24"/>
  <c r="I1624" i="24"/>
  <c r="J1624" i="24"/>
  <c r="K1624" i="24"/>
  <c r="L1624" i="24"/>
  <c r="M1624" i="24"/>
  <c r="I1625" i="24"/>
  <c r="J1625" i="24"/>
  <c r="K1625" i="24"/>
  <c r="L1625" i="24"/>
  <c r="M1625" i="24"/>
  <c r="I1626" i="24"/>
  <c r="J1626" i="24"/>
  <c r="K1626" i="24"/>
  <c r="L1626" i="24"/>
  <c r="M1626" i="24"/>
  <c r="I1627" i="24"/>
  <c r="J1627" i="24"/>
  <c r="K1627" i="24"/>
  <c r="L1627" i="24"/>
  <c r="M1627" i="24"/>
  <c r="I1628" i="24"/>
  <c r="J1628" i="24"/>
  <c r="K1628" i="24"/>
  <c r="L1628" i="24"/>
  <c r="M1628" i="24"/>
  <c r="I1629" i="24"/>
  <c r="J1629" i="24"/>
  <c r="K1629" i="24"/>
  <c r="L1629" i="24"/>
  <c r="M1629" i="24"/>
  <c r="I1630" i="24"/>
  <c r="J1630" i="24"/>
  <c r="K1630" i="24"/>
  <c r="L1630" i="24"/>
  <c r="M1630" i="24"/>
  <c r="I1631" i="24"/>
  <c r="J1631" i="24"/>
  <c r="K1631" i="24"/>
  <c r="L1631" i="24"/>
  <c r="M1631" i="24"/>
  <c r="I1632" i="24"/>
  <c r="J1632" i="24"/>
  <c r="K1632" i="24"/>
  <c r="L1632" i="24"/>
  <c r="M1632" i="24"/>
  <c r="I1633" i="24"/>
  <c r="J1633" i="24"/>
  <c r="K1633" i="24"/>
  <c r="L1633" i="24"/>
  <c r="M1633" i="24"/>
  <c r="I1634" i="24"/>
  <c r="J1634" i="24"/>
  <c r="K1634" i="24"/>
  <c r="L1634" i="24"/>
  <c r="M1634" i="24"/>
  <c r="I1635" i="24"/>
  <c r="J1635" i="24"/>
  <c r="K1635" i="24"/>
  <c r="L1635" i="24"/>
  <c r="M1635" i="24"/>
  <c r="I1636" i="24"/>
  <c r="J1636" i="24"/>
  <c r="K1636" i="24"/>
  <c r="L1636" i="24"/>
  <c r="M1636" i="24"/>
  <c r="I1637" i="24"/>
  <c r="J1637" i="24"/>
  <c r="K1637" i="24"/>
  <c r="L1637" i="24"/>
  <c r="M1637" i="24"/>
  <c r="I1638" i="24"/>
  <c r="J1638" i="24"/>
  <c r="K1638" i="24"/>
  <c r="L1638" i="24"/>
  <c r="M1638" i="24"/>
  <c r="I1639" i="24"/>
  <c r="J1639" i="24"/>
  <c r="K1639" i="24"/>
  <c r="L1639" i="24"/>
  <c r="M1639" i="24"/>
  <c r="I1640" i="24"/>
  <c r="J1640" i="24"/>
  <c r="K1640" i="24"/>
  <c r="L1640" i="24"/>
  <c r="M1640" i="24"/>
  <c r="I1641" i="24"/>
  <c r="J1641" i="24"/>
  <c r="K1641" i="24"/>
  <c r="L1641" i="24"/>
  <c r="M1641" i="24"/>
  <c r="I1642" i="24"/>
  <c r="J1642" i="24"/>
  <c r="K1642" i="24"/>
  <c r="L1642" i="24"/>
  <c r="M1642" i="24"/>
  <c r="I1643" i="24"/>
  <c r="J1643" i="24"/>
  <c r="K1643" i="24"/>
  <c r="L1643" i="24"/>
  <c r="M1643" i="24"/>
  <c r="I1644" i="24"/>
  <c r="J1644" i="24"/>
  <c r="K1644" i="24"/>
  <c r="L1644" i="24"/>
  <c r="M1644" i="24"/>
  <c r="I1645" i="24"/>
  <c r="J1645" i="24"/>
  <c r="K1645" i="24"/>
  <c r="L1645" i="24"/>
  <c r="M1645" i="24"/>
  <c r="I1646" i="24"/>
  <c r="J1646" i="24"/>
  <c r="K1646" i="24"/>
  <c r="L1646" i="24"/>
  <c r="M1646" i="24"/>
  <c r="I1647" i="24"/>
  <c r="J1647" i="24"/>
  <c r="K1647" i="24"/>
  <c r="L1647" i="24"/>
  <c r="M1647" i="24"/>
  <c r="I1648" i="24"/>
  <c r="J1648" i="24"/>
  <c r="K1648" i="24"/>
  <c r="L1648" i="24"/>
  <c r="M1648" i="24"/>
  <c r="I1649" i="24"/>
  <c r="J1649" i="24"/>
  <c r="K1649" i="24"/>
  <c r="L1649" i="24"/>
  <c r="M1649" i="24"/>
  <c r="I1650" i="24"/>
  <c r="J1650" i="24"/>
  <c r="K1650" i="24"/>
  <c r="L1650" i="24"/>
  <c r="M1650" i="24"/>
  <c r="I1651" i="24"/>
  <c r="J1651" i="24"/>
  <c r="K1651" i="24"/>
  <c r="L1651" i="24"/>
  <c r="M1651" i="24"/>
  <c r="I1652" i="24"/>
  <c r="J1652" i="24"/>
  <c r="K1652" i="24"/>
  <c r="L1652" i="24"/>
  <c r="M1652" i="24"/>
  <c r="I1653" i="24"/>
  <c r="J1653" i="24"/>
  <c r="K1653" i="24"/>
  <c r="L1653" i="24"/>
  <c r="M1653" i="24"/>
  <c r="I1654" i="24"/>
  <c r="J1654" i="24"/>
  <c r="K1654" i="24"/>
  <c r="L1654" i="24"/>
  <c r="M1654" i="24"/>
  <c r="I1655" i="24"/>
  <c r="J1655" i="24"/>
  <c r="K1655" i="24"/>
  <c r="L1655" i="24"/>
  <c r="M1655" i="24"/>
  <c r="I1656" i="24"/>
  <c r="J1656" i="24"/>
  <c r="K1656" i="24"/>
  <c r="L1656" i="24"/>
  <c r="M1656" i="24"/>
  <c r="I1657" i="24"/>
  <c r="J1657" i="24"/>
  <c r="K1657" i="24"/>
  <c r="L1657" i="24"/>
  <c r="M1657" i="24"/>
  <c r="I1658" i="24"/>
  <c r="J1658" i="24"/>
  <c r="K1658" i="24"/>
  <c r="L1658" i="24"/>
  <c r="M1658" i="24"/>
  <c r="I1659" i="24"/>
  <c r="J1659" i="24"/>
  <c r="K1659" i="24"/>
  <c r="L1659" i="24"/>
  <c r="M1659" i="24"/>
  <c r="I1660" i="24"/>
  <c r="J1660" i="24"/>
  <c r="K1660" i="24"/>
  <c r="L1660" i="24"/>
  <c r="M1660" i="24"/>
  <c r="I1661" i="24"/>
  <c r="J1661" i="24"/>
  <c r="K1661" i="24"/>
  <c r="L1661" i="24"/>
  <c r="M1661" i="24"/>
  <c r="I1662" i="24"/>
  <c r="J1662" i="24"/>
  <c r="K1662" i="24"/>
  <c r="L1662" i="24"/>
  <c r="M1662" i="24"/>
  <c r="I1663" i="24"/>
  <c r="J1663" i="24"/>
  <c r="K1663" i="24"/>
  <c r="L1663" i="24"/>
  <c r="M1663" i="24"/>
  <c r="I1664" i="24"/>
  <c r="J1664" i="24"/>
  <c r="K1664" i="24"/>
  <c r="L1664" i="24"/>
  <c r="M1664" i="24"/>
  <c r="I1665" i="24"/>
  <c r="J1665" i="24"/>
  <c r="K1665" i="24"/>
  <c r="L1665" i="24"/>
  <c r="M1665" i="24"/>
  <c r="I1666" i="24"/>
  <c r="J1666" i="24"/>
  <c r="K1666" i="24"/>
  <c r="L1666" i="24"/>
  <c r="M1666" i="24"/>
  <c r="I1667" i="24"/>
  <c r="J1667" i="24"/>
  <c r="K1667" i="24"/>
  <c r="L1667" i="24"/>
  <c r="M1667" i="24"/>
  <c r="I1668" i="24"/>
  <c r="J1668" i="24"/>
  <c r="K1668" i="24"/>
  <c r="L1668" i="24"/>
  <c r="M1668" i="24"/>
  <c r="I1669" i="24"/>
  <c r="J1669" i="24"/>
  <c r="K1669" i="24"/>
  <c r="L1669" i="24"/>
  <c r="M1669" i="24"/>
  <c r="I1670" i="24"/>
  <c r="J1670" i="24"/>
  <c r="K1670" i="24"/>
  <c r="L1670" i="24"/>
  <c r="M1670" i="24"/>
  <c r="I1671" i="24"/>
  <c r="J1671" i="24"/>
  <c r="K1671" i="24"/>
  <c r="L1671" i="24"/>
  <c r="M1671" i="24"/>
  <c r="I1672" i="24"/>
  <c r="J1672" i="24"/>
  <c r="K1672" i="24"/>
  <c r="L1672" i="24"/>
  <c r="M1672" i="24"/>
  <c r="I1673" i="24"/>
  <c r="J1673" i="24"/>
  <c r="K1673" i="24"/>
  <c r="L1673" i="24"/>
  <c r="M1673" i="24"/>
  <c r="I1674" i="24"/>
  <c r="J1674" i="24"/>
  <c r="K1674" i="24"/>
  <c r="L1674" i="24"/>
  <c r="M1674" i="24"/>
  <c r="I1675" i="24"/>
  <c r="J1675" i="24"/>
  <c r="K1675" i="24"/>
  <c r="L1675" i="24"/>
  <c r="M1675" i="24"/>
  <c r="I1676" i="24"/>
  <c r="J1676" i="24"/>
  <c r="K1676" i="24"/>
  <c r="L1676" i="24"/>
  <c r="M1676" i="24"/>
  <c r="I1677" i="24"/>
  <c r="J1677" i="24"/>
  <c r="K1677" i="24"/>
  <c r="L1677" i="24"/>
  <c r="M1677" i="24"/>
  <c r="I1678" i="24"/>
  <c r="J1678" i="24"/>
  <c r="K1678" i="24"/>
  <c r="L1678" i="24"/>
  <c r="M1678" i="24"/>
  <c r="I1679" i="24"/>
  <c r="J1679" i="24"/>
  <c r="K1679" i="24"/>
  <c r="L1679" i="24"/>
  <c r="M1679" i="24"/>
  <c r="I1680" i="24"/>
  <c r="J1680" i="24"/>
  <c r="K1680" i="24"/>
  <c r="L1680" i="24"/>
  <c r="M1680" i="24"/>
  <c r="I1681" i="24"/>
  <c r="J1681" i="24"/>
  <c r="K1681" i="24"/>
  <c r="L1681" i="24"/>
  <c r="M1681" i="24"/>
  <c r="I1682" i="24"/>
  <c r="J1682" i="24"/>
  <c r="K1682" i="24"/>
  <c r="L1682" i="24"/>
  <c r="M1682" i="24"/>
  <c r="I1683" i="24"/>
  <c r="J1683" i="24"/>
  <c r="K1683" i="24"/>
  <c r="L1683" i="24"/>
  <c r="M1683" i="24"/>
  <c r="I1684" i="24"/>
  <c r="J1684" i="24"/>
  <c r="K1684" i="24"/>
  <c r="L1684" i="24"/>
  <c r="M1684" i="24"/>
  <c r="I1685" i="24"/>
  <c r="J1685" i="24"/>
  <c r="K1685" i="24"/>
  <c r="L1685" i="24"/>
  <c r="M1685" i="24"/>
  <c r="I1686" i="24"/>
  <c r="J1686" i="24"/>
  <c r="K1686" i="24"/>
  <c r="L1686" i="24"/>
  <c r="M1686" i="24"/>
  <c r="I1687" i="24"/>
  <c r="J1687" i="24"/>
  <c r="K1687" i="24"/>
  <c r="L1687" i="24"/>
  <c r="M1687" i="24"/>
  <c r="I1688" i="24"/>
  <c r="J1688" i="24"/>
  <c r="K1688" i="24"/>
  <c r="L1688" i="24"/>
  <c r="M1688" i="24"/>
  <c r="I1689" i="24"/>
  <c r="J1689" i="24"/>
  <c r="K1689" i="24"/>
  <c r="L1689" i="24"/>
  <c r="M1689" i="24"/>
  <c r="I1690" i="24"/>
  <c r="J1690" i="24"/>
  <c r="K1690" i="24"/>
  <c r="L1690" i="24"/>
  <c r="M1690" i="24"/>
  <c r="I1691" i="24"/>
  <c r="J1691" i="24"/>
  <c r="K1691" i="24"/>
  <c r="L1691" i="24"/>
  <c r="M1691" i="24"/>
  <c r="I1692" i="24"/>
  <c r="J1692" i="24"/>
  <c r="K1692" i="24"/>
  <c r="L1692" i="24"/>
  <c r="M1692" i="24"/>
  <c r="I1693" i="24"/>
  <c r="J1693" i="24"/>
  <c r="K1693" i="24"/>
  <c r="L1693" i="24"/>
  <c r="M1693" i="24"/>
  <c r="I1694" i="24"/>
  <c r="J1694" i="24"/>
  <c r="K1694" i="24"/>
  <c r="L1694" i="24"/>
  <c r="M1694" i="24"/>
  <c r="I1695" i="24"/>
  <c r="J1695" i="24"/>
  <c r="K1695" i="24"/>
  <c r="L1695" i="24"/>
  <c r="M1695" i="24"/>
  <c r="I1696" i="24"/>
  <c r="J1696" i="24"/>
  <c r="K1696" i="24"/>
  <c r="L1696" i="24"/>
  <c r="M1696" i="24"/>
  <c r="I1697" i="24"/>
  <c r="J1697" i="24"/>
  <c r="K1697" i="24"/>
  <c r="L1697" i="24"/>
  <c r="M1697" i="24"/>
  <c r="I1698" i="24"/>
  <c r="J1698" i="24"/>
  <c r="K1698" i="24"/>
  <c r="L1698" i="24"/>
  <c r="M1698" i="24"/>
  <c r="I1699" i="24"/>
  <c r="J1699" i="24"/>
  <c r="K1699" i="24"/>
  <c r="L1699" i="24"/>
  <c r="M1699" i="24"/>
  <c r="I1700" i="24"/>
  <c r="J1700" i="24"/>
  <c r="K1700" i="24"/>
  <c r="L1700" i="24"/>
  <c r="M1700" i="24"/>
  <c r="I1701" i="24"/>
  <c r="J1701" i="24"/>
  <c r="K1701" i="24"/>
  <c r="L1701" i="24"/>
  <c r="M1701" i="24"/>
  <c r="I1702" i="24"/>
  <c r="J1702" i="24"/>
  <c r="K1702" i="24"/>
  <c r="L1702" i="24"/>
  <c r="M1702" i="24"/>
  <c r="I1703" i="24"/>
  <c r="J1703" i="24"/>
  <c r="K1703" i="24"/>
  <c r="L1703" i="24"/>
  <c r="M1703" i="24"/>
  <c r="I1704" i="24"/>
  <c r="J1704" i="24"/>
  <c r="K1704" i="24"/>
  <c r="L1704" i="24"/>
  <c r="M1704" i="24"/>
  <c r="I1705" i="24"/>
  <c r="J1705" i="24"/>
  <c r="K1705" i="24"/>
  <c r="L1705" i="24"/>
  <c r="M1705" i="24"/>
  <c r="I1706" i="24"/>
  <c r="J1706" i="24"/>
  <c r="K1706" i="24"/>
  <c r="L1706" i="24"/>
  <c r="M1706" i="24"/>
  <c r="I1707" i="24"/>
  <c r="J1707" i="24"/>
  <c r="K1707" i="24"/>
  <c r="L1707" i="24"/>
  <c r="M1707" i="24"/>
  <c r="I1708" i="24"/>
  <c r="J1708" i="24"/>
  <c r="K1708" i="24"/>
  <c r="L1708" i="24"/>
  <c r="M1708" i="24"/>
  <c r="I1709" i="24"/>
  <c r="J1709" i="24"/>
  <c r="K1709" i="24"/>
  <c r="L1709" i="24"/>
  <c r="M1709" i="24"/>
  <c r="I1710" i="24"/>
  <c r="J1710" i="24"/>
  <c r="K1710" i="24"/>
  <c r="L1710" i="24"/>
  <c r="M1710" i="24"/>
  <c r="I1711" i="24"/>
  <c r="J1711" i="24"/>
  <c r="K1711" i="24"/>
  <c r="L1711" i="24"/>
  <c r="M1711" i="24"/>
  <c r="I1712" i="24"/>
  <c r="J1712" i="24"/>
  <c r="K1712" i="24"/>
  <c r="L1712" i="24"/>
  <c r="M1712" i="24"/>
  <c r="I1713" i="24"/>
  <c r="J1713" i="24"/>
  <c r="K1713" i="24"/>
  <c r="L1713" i="24"/>
  <c r="M1713" i="24"/>
  <c r="I1714" i="24"/>
  <c r="J1714" i="24"/>
  <c r="K1714" i="24"/>
  <c r="L1714" i="24"/>
  <c r="M1714" i="24"/>
  <c r="I1715" i="24"/>
  <c r="J1715" i="24"/>
  <c r="K1715" i="24"/>
  <c r="L1715" i="24"/>
  <c r="M1715" i="24"/>
  <c r="I1716" i="24"/>
  <c r="J1716" i="24"/>
  <c r="K1716" i="24"/>
  <c r="L1716" i="24"/>
  <c r="M1716" i="24"/>
  <c r="I1717" i="24"/>
  <c r="J1717" i="24"/>
  <c r="K1717" i="24"/>
  <c r="L1717" i="24"/>
  <c r="M1717" i="24"/>
  <c r="I1718" i="24"/>
  <c r="J1718" i="24"/>
  <c r="K1718" i="24"/>
  <c r="L1718" i="24"/>
  <c r="M1718" i="24"/>
  <c r="I1719" i="24"/>
  <c r="J1719" i="24"/>
  <c r="K1719" i="24"/>
  <c r="L1719" i="24"/>
  <c r="M1719" i="24"/>
  <c r="I1720" i="24"/>
  <c r="J1720" i="24"/>
  <c r="K1720" i="24"/>
  <c r="L1720" i="24"/>
  <c r="M1720" i="24"/>
  <c r="I1721" i="24"/>
  <c r="J1721" i="24"/>
  <c r="K1721" i="24"/>
  <c r="L1721" i="24"/>
  <c r="M1721" i="24"/>
  <c r="I1722" i="24"/>
  <c r="J1722" i="24"/>
  <c r="K1722" i="24"/>
  <c r="L1722" i="24"/>
  <c r="M1722" i="24"/>
  <c r="I1723" i="24"/>
  <c r="J1723" i="24"/>
  <c r="K1723" i="24"/>
  <c r="L1723" i="24"/>
  <c r="M1723" i="24"/>
  <c r="I1724" i="24"/>
  <c r="J1724" i="24"/>
  <c r="K1724" i="24"/>
  <c r="L1724" i="24"/>
  <c r="M1724" i="24"/>
  <c r="I1725" i="24"/>
  <c r="J1725" i="24"/>
  <c r="K1725" i="24"/>
  <c r="L1725" i="24"/>
  <c r="M1725" i="24"/>
  <c r="I1726" i="24"/>
  <c r="J1726" i="24"/>
  <c r="K1726" i="24"/>
  <c r="L1726" i="24"/>
  <c r="M1726" i="24"/>
  <c r="I1727" i="24"/>
  <c r="J1727" i="24"/>
  <c r="K1727" i="24"/>
  <c r="L1727" i="24"/>
  <c r="M1727" i="24"/>
  <c r="I1728" i="24"/>
  <c r="J1728" i="24"/>
  <c r="K1728" i="24"/>
  <c r="L1728" i="24"/>
  <c r="M1728" i="24"/>
  <c r="I1729" i="24"/>
  <c r="J1729" i="24"/>
  <c r="K1729" i="24"/>
  <c r="L1729" i="24"/>
  <c r="M1729" i="24"/>
  <c r="I1730" i="24"/>
  <c r="J1730" i="24"/>
  <c r="K1730" i="24"/>
  <c r="L1730" i="24"/>
  <c r="M1730" i="24"/>
  <c r="I1731" i="24"/>
  <c r="J1731" i="24"/>
  <c r="K1731" i="24"/>
  <c r="L1731" i="24"/>
  <c r="M1731" i="24"/>
  <c r="I1732" i="24"/>
  <c r="J1732" i="24"/>
  <c r="K1732" i="24"/>
  <c r="L1732" i="24"/>
  <c r="M1732" i="24"/>
  <c r="I1733" i="24"/>
  <c r="J1733" i="24"/>
  <c r="K1733" i="24"/>
  <c r="L1733" i="24"/>
  <c r="M1733" i="24"/>
  <c r="I1734" i="24"/>
  <c r="J1734" i="24"/>
  <c r="K1734" i="24"/>
  <c r="L1734" i="24"/>
  <c r="M1734" i="24"/>
  <c r="I1735" i="24"/>
  <c r="J1735" i="24"/>
  <c r="K1735" i="24"/>
  <c r="L1735" i="24"/>
  <c r="M1735" i="24"/>
  <c r="I1736" i="24"/>
  <c r="J1736" i="24"/>
  <c r="K1736" i="24"/>
  <c r="L1736" i="24"/>
  <c r="M1736" i="24"/>
  <c r="I1737" i="24"/>
  <c r="J1737" i="24"/>
  <c r="K1737" i="24"/>
  <c r="L1737" i="24"/>
  <c r="M1737" i="24"/>
  <c r="I1738" i="24"/>
  <c r="J1738" i="24"/>
  <c r="K1738" i="24"/>
  <c r="L1738" i="24"/>
  <c r="M1738" i="24"/>
  <c r="I1739" i="24"/>
  <c r="J1739" i="24"/>
  <c r="K1739" i="24"/>
  <c r="L1739" i="24"/>
  <c r="M1739" i="24"/>
  <c r="I1740" i="24"/>
  <c r="J1740" i="24"/>
  <c r="K1740" i="24"/>
  <c r="L1740" i="24"/>
  <c r="M1740" i="24"/>
  <c r="I1741" i="24"/>
  <c r="J1741" i="24"/>
  <c r="K1741" i="24"/>
  <c r="L1741" i="24"/>
  <c r="M1741" i="24"/>
  <c r="I1742" i="24"/>
  <c r="J1742" i="24"/>
  <c r="K1742" i="24"/>
  <c r="L1742" i="24"/>
  <c r="M1742" i="24"/>
  <c r="I1743" i="24"/>
  <c r="J1743" i="24"/>
  <c r="K1743" i="24"/>
  <c r="L1743" i="24"/>
  <c r="M1743" i="24"/>
  <c r="I1744" i="24"/>
  <c r="J1744" i="24"/>
  <c r="K1744" i="24"/>
  <c r="L1744" i="24"/>
  <c r="M1744" i="24"/>
  <c r="I1745" i="24"/>
  <c r="J1745" i="24"/>
  <c r="K1745" i="24"/>
  <c r="L1745" i="24"/>
  <c r="M1745" i="24"/>
  <c r="I1746" i="24"/>
  <c r="J1746" i="24"/>
  <c r="K1746" i="24"/>
  <c r="L1746" i="24"/>
  <c r="M1746" i="24"/>
  <c r="I1747" i="24"/>
  <c r="J1747" i="24"/>
  <c r="K1747" i="24"/>
  <c r="L1747" i="24"/>
  <c r="M1747" i="24"/>
  <c r="I1748" i="24"/>
  <c r="J1748" i="24"/>
  <c r="K1748" i="24"/>
  <c r="L1748" i="24"/>
  <c r="M1748" i="24"/>
  <c r="I1749" i="24"/>
  <c r="J1749" i="24"/>
  <c r="K1749" i="24"/>
  <c r="L1749" i="24"/>
  <c r="M1749" i="24"/>
  <c r="I1750" i="24"/>
  <c r="J1750" i="24"/>
  <c r="K1750" i="24"/>
  <c r="L1750" i="24"/>
  <c r="M1750" i="24"/>
  <c r="I1751" i="24"/>
  <c r="J1751" i="24"/>
  <c r="K1751" i="24"/>
  <c r="L1751" i="24"/>
  <c r="M1751" i="24"/>
  <c r="I1752" i="24"/>
  <c r="J1752" i="24"/>
  <c r="K1752" i="24"/>
  <c r="L1752" i="24"/>
  <c r="M1752" i="24"/>
  <c r="I1753" i="24"/>
  <c r="J1753" i="24"/>
  <c r="K1753" i="24"/>
  <c r="L1753" i="24"/>
  <c r="M1753" i="24"/>
  <c r="I1754" i="24"/>
  <c r="J1754" i="24"/>
  <c r="K1754" i="24"/>
  <c r="L1754" i="24"/>
  <c r="M1754" i="24"/>
  <c r="I1755" i="24"/>
  <c r="J1755" i="24"/>
  <c r="K1755" i="24"/>
  <c r="L1755" i="24"/>
  <c r="M1755" i="24"/>
  <c r="I1756" i="24"/>
  <c r="J1756" i="24"/>
  <c r="K1756" i="24"/>
  <c r="L1756" i="24"/>
  <c r="M1756" i="24"/>
  <c r="I1757" i="24"/>
  <c r="J1757" i="24"/>
  <c r="K1757" i="24"/>
  <c r="L1757" i="24"/>
  <c r="M1757" i="24"/>
  <c r="I1758" i="24"/>
  <c r="J1758" i="24"/>
  <c r="K1758" i="24"/>
  <c r="L1758" i="24"/>
  <c r="M1758" i="24"/>
  <c r="I1759" i="24"/>
  <c r="J1759" i="24"/>
  <c r="K1759" i="24"/>
  <c r="L1759" i="24"/>
  <c r="M1759" i="24"/>
  <c r="I1760" i="24"/>
  <c r="J1760" i="24"/>
  <c r="K1760" i="24"/>
  <c r="L1760" i="24"/>
  <c r="M1760" i="24"/>
  <c r="I1761" i="24"/>
  <c r="J1761" i="24"/>
  <c r="K1761" i="24"/>
  <c r="L1761" i="24"/>
  <c r="M1761" i="24"/>
  <c r="I1762" i="24"/>
  <c r="J1762" i="24"/>
  <c r="K1762" i="24"/>
  <c r="L1762" i="24"/>
  <c r="M1762" i="24"/>
  <c r="I1763" i="24"/>
  <c r="J1763" i="24"/>
  <c r="K1763" i="24"/>
  <c r="L1763" i="24"/>
  <c r="M1763" i="24"/>
  <c r="I1764" i="24"/>
  <c r="J1764" i="24"/>
  <c r="K1764" i="24"/>
  <c r="L1764" i="24"/>
  <c r="M1764" i="24"/>
  <c r="I1765" i="24"/>
  <c r="J1765" i="24"/>
  <c r="K1765" i="24"/>
  <c r="L1765" i="24"/>
  <c r="M1765" i="24"/>
  <c r="I1766" i="24"/>
  <c r="J1766" i="24"/>
  <c r="K1766" i="24"/>
  <c r="L1766" i="24"/>
  <c r="M1766" i="24"/>
  <c r="I1767" i="24"/>
  <c r="J1767" i="24"/>
  <c r="K1767" i="24"/>
  <c r="L1767" i="24"/>
  <c r="M1767" i="24"/>
  <c r="I1768" i="24"/>
  <c r="J1768" i="24"/>
  <c r="K1768" i="24"/>
  <c r="L1768" i="24"/>
  <c r="M1768" i="24"/>
  <c r="I1769" i="24"/>
  <c r="J1769" i="24"/>
  <c r="K1769" i="24"/>
  <c r="L1769" i="24"/>
  <c r="M1769" i="24"/>
  <c r="I1770" i="24"/>
  <c r="J1770" i="24"/>
  <c r="K1770" i="24"/>
  <c r="L1770" i="24"/>
  <c r="M1770" i="24"/>
  <c r="I1771" i="24"/>
  <c r="J1771" i="24"/>
  <c r="K1771" i="24"/>
  <c r="L1771" i="24"/>
  <c r="M1771" i="24"/>
  <c r="I1772" i="24"/>
  <c r="J1772" i="24"/>
  <c r="K1772" i="24"/>
  <c r="L1772" i="24"/>
  <c r="M1772" i="24"/>
  <c r="I1773" i="24"/>
  <c r="J1773" i="24"/>
  <c r="K1773" i="24"/>
  <c r="L1773" i="24"/>
  <c r="M1773" i="24"/>
  <c r="I1774" i="24"/>
  <c r="J1774" i="24"/>
  <c r="K1774" i="24"/>
  <c r="L1774" i="24"/>
  <c r="M1774" i="24"/>
  <c r="I1775" i="24"/>
  <c r="J1775" i="24"/>
  <c r="K1775" i="24"/>
  <c r="L1775" i="24"/>
  <c r="M1775" i="24"/>
  <c r="I1776" i="24"/>
  <c r="J1776" i="24"/>
  <c r="K1776" i="24"/>
  <c r="L1776" i="24"/>
  <c r="M1776" i="24"/>
  <c r="I1777" i="24"/>
  <c r="J1777" i="24"/>
  <c r="K1777" i="24"/>
  <c r="L1777" i="24"/>
  <c r="M1777" i="24"/>
  <c r="I1778" i="24"/>
  <c r="J1778" i="24"/>
  <c r="K1778" i="24"/>
  <c r="L1778" i="24"/>
  <c r="M1778" i="24"/>
  <c r="I1779" i="24"/>
  <c r="J1779" i="24"/>
  <c r="K1779" i="24"/>
  <c r="L1779" i="24"/>
  <c r="M1779" i="24"/>
  <c r="I1780" i="24"/>
  <c r="J1780" i="24"/>
  <c r="K1780" i="24"/>
  <c r="L1780" i="24"/>
  <c r="M1780" i="24"/>
  <c r="I1781" i="24"/>
  <c r="J1781" i="24"/>
  <c r="K1781" i="24"/>
  <c r="L1781" i="24"/>
  <c r="M1781" i="24"/>
  <c r="I1782" i="24"/>
  <c r="J1782" i="24"/>
  <c r="K1782" i="24"/>
  <c r="L1782" i="24"/>
  <c r="M1782" i="24"/>
  <c r="I1783" i="24"/>
  <c r="J1783" i="24"/>
  <c r="K1783" i="24"/>
  <c r="L1783" i="24"/>
  <c r="M1783" i="24"/>
  <c r="I1784" i="24"/>
  <c r="J1784" i="24"/>
  <c r="K1784" i="24"/>
  <c r="L1784" i="24"/>
  <c r="M1784" i="24"/>
  <c r="I1785" i="24"/>
  <c r="J1785" i="24"/>
  <c r="K1785" i="24"/>
  <c r="L1785" i="24"/>
  <c r="M1785" i="24"/>
  <c r="I1786" i="24"/>
  <c r="J1786" i="24"/>
  <c r="K1786" i="24"/>
  <c r="L1786" i="24"/>
  <c r="M1786" i="24"/>
  <c r="I1787" i="24"/>
  <c r="J1787" i="24"/>
  <c r="K1787" i="24"/>
  <c r="L1787" i="24"/>
  <c r="M1787" i="24"/>
  <c r="I1788" i="24"/>
  <c r="J1788" i="24"/>
  <c r="K1788" i="24"/>
  <c r="L1788" i="24"/>
  <c r="M1788" i="24"/>
  <c r="I1789" i="24"/>
  <c r="J1789" i="24"/>
  <c r="K1789" i="24"/>
  <c r="L1789" i="24"/>
  <c r="M1789" i="24"/>
  <c r="I1790" i="24"/>
  <c r="J1790" i="24"/>
  <c r="K1790" i="24"/>
  <c r="L1790" i="24"/>
  <c r="M1790" i="24"/>
  <c r="I1791" i="24"/>
  <c r="J1791" i="24"/>
  <c r="K1791" i="24"/>
  <c r="L1791" i="24"/>
  <c r="M1791" i="24"/>
  <c r="I1792" i="24"/>
  <c r="J1792" i="24"/>
  <c r="K1792" i="24"/>
  <c r="L1792" i="24"/>
  <c r="M1792" i="24"/>
  <c r="I1793" i="24"/>
  <c r="J1793" i="24"/>
  <c r="K1793" i="24"/>
  <c r="L1793" i="24"/>
  <c r="M1793" i="24"/>
  <c r="I1794" i="24"/>
  <c r="J1794" i="24"/>
  <c r="K1794" i="24"/>
  <c r="L1794" i="24"/>
  <c r="M1794" i="24"/>
  <c r="I1795" i="24"/>
  <c r="J1795" i="24"/>
  <c r="K1795" i="24"/>
  <c r="L1795" i="24"/>
  <c r="M1795" i="24"/>
  <c r="I1796" i="24"/>
  <c r="J1796" i="24"/>
  <c r="K1796" i="24"/>
  <c r="L1796" i="24"/>
  <c r="M1796" i="24"/>
  <c r="I1797" i="24"/>
  <c r="J1797" i="24"/>
  <c r="K1797" i="24"/>
  <c r="L1797" i="24"/>
  <c r="M1797" i="24"/>
  <c r="I1798" i="24"/>
  <c r="J1798" i="24"/>
  <c r="K1798" i="24"/>
  <c r="L1798" i="24"/>
  <c r="M1798" i="24"/>
  <c r="I1799" i="24"/>
  <c r="J1799" i="24"/>
  <c r="K1799" i="24"/>
  <c r="L1799" i="24"/>
  <c r="M1799" i="24"/>
  <c r="I1800" i="24"/>
  <c r="J1800" i="24"/>
  <c r="K1800" i="24"/>
  <c r="L1800" i="24"/>
  <c r="M1800" i="24"/>
  <c r="I1801" i="24"/>
  <c r="J1801" i="24"/>
  <c r="K1801" i="24"/>
  <c r="L1801" i="24"/>
  <c r="M1801" i="24"/>
  <c r="I1802" i="24"/>
  <c r="J1802" i="24"/>
  <c r="K1802" i="24"/>
  <c r="L1802" i="24"/>
  <c r="M1802" i="24"/>
  <c r="I1803" i="24"/>
  <c r="J1803" i="24"/>
  <c r="K1803" i="24"/>
  <c r="L1803" i="24"/>
  <c r="M1803" i="24"/>
  <c r="I1804" i="24"/>
  <c r="J1804" i="24"/>
  <c r="K1804" i="24"/>
  <c r="L1804" i="24"/>
  <c r="M1804" i="24"/>
  <c r="I1805" i="24"/>
  <c r="J1805" i="24"/>
  <c r="K1805" i="24"/>
  <c r="L1805" i="24"/>
  <c r="M1805" i="24"/>
  <c r="I1806" i="24"/>
  <c r="J1806" i="24"/>
  <c r="K1806" i="24"/>
  <c r="L1806" i="24"/>
  <c r="M1806" i="24"/>
  <c r="I1807" i="24"/>
  <c r="J1807" i="24"/>
  <c r="K1807" i="24"/>
  <c r="L1807" i="24"/>
  <c r="M1807" i="24"/>
  <c r="I1808" i="24"/>
  <c r="J1808" i="24"/>
  <c r="K1808" i="24"/>
  <c r="L1808" i="24"/>
  <c r="M1808" i="24"/>
  <c r="I1809" i="24"/>
  <c r="J1809" i="24"/>
  <c r="K1809" i="24"/>
  <c r="L1809" i="24"/>
  <c r="M1809" i="24"/>
  <c r="I1810" i="24"/>
  <c r="J1810" i="24"/>
  <c r="K1810" i="24"/>
  <c r="L1810" i="24"/>
  <c r="M1810" i="24"/>
  <c r="I1811" i="24"/>
  <c r="J1811" i="24"/>
  <c r="K1811" i="24"/>
  <c r="L1811" i="24"/>
  <c r="M1811" i="24"/>
  <c r="I1812" i="24"/>
  <c r="J1812" i="24"/>
  <c r="K1812" i="24"/>
  <c r="L1812" i="24"/>
  <c r="M1812" i="24"/>
  <c r="I1813" i="24"/>
  <c r="J1813" i="24"/>
  <c r="K1813" i="24"/>
  <c r="L1813" i="24"/>
  <c r="M1813" i="24"/>
  <c r="I1814" i="24"/>
  <c r="J1814" i="24"/>
  <c r="K1814" i="24"/>
  <c r="L1814" i="24"/>
  <c r="M1814" i="24"/>
  <c r="I1815" i="24"/>
  <c r="J1815" i="24"/>
  <c r="K1815" i="24"/>
  <c r="L1815" i="24"/>
  <c r="M1815" i="24"/>
  <c r="I1816" i="24"/>
  <c r="J1816" i="24"/>
  <c r="K1816" i="24"/>
  <c r="L1816" i="24"/>
  <c r="M1816" i="24"/>
  <c r="I1817" i="24"/>
  <c r="J1817" i="24"/>
  <c r="K1817" i="24"/>
  <c r="L1817" i="24"/>
  <c r="M1817" i="24"/>
  <c r="I1818" i="24"/>
  <c r="J1818" i="24"/>
  <c r="K1818" i="24"/>
  <c r="L1818" i="24"/>
  <c r="M1818" i="24"/>
  <c r="I1819" i="24"/>
  <c r="J1819" i="24"/>
  <c r="K1819" i="24"/>
  <c r="L1819" i="24"/>
  <c r="M1819" i="24"/>
  <c r="I1820" i="24"/>
  <c r="J1820" i="24"/>
  <c r="K1820" i="24"/>
  <c r="L1820" i="24"/>
  <c r="M1820" i="24"/>
  <c r="I1821" i="24"/>
  <c r="J1821" i="24"/>
  <c r="K1821" i="24"/>
  <c r="L1821" i="24"/>
  <c r="M1821" i="24"/>
  <c r="I1822" i="24"/>
  <c r="J1822" i="24"/>
  <c r="K1822" i="24"/>
  <c r="L1822" i="24"/>
  <c r="M1822" i="24"/>
  <c r="I1823" i="24"/>
  <c r="J1823" i="24"/>
  <c r="K1823" i="24"/>
  <c r="L1823" i="24"/>
  <c r="M1823" i="24"/>
  <c r="I1824" i="24"/>
  <c r="J1824" i="24"/>
  <c r="K1824" i="24"/>
  <c r="L1824" i="24"/>
  <c r="M1824" i="24"/>
  <c r="I1825" i="24"/>
  <c r="J1825" i="24"/>
  <c r="K1825" i="24"/>
  <c r="L1825" i="24"/>
  <c r="M1825" i="24"/>
  <c r="I1826" i="24"/>
  <c r="J1826" i="24"/>
  <c r="K1826" i="24"/>
  <c r="L1826" i="24"/>
  <c r="M1826" i="24"/>
  <c r="I1827" i="24"/>
  <c r="J1827" i="24"/>
  <c r="K1827" i="24"/>
  <c r="L1827" i="24"/>
  <c r="M1827" i="24"/>
  <c r="I1828" i="24"/>
  <c r="J1828" i="24"/>
  <c r="K1828" i="24"/>
  <c r="L1828" i="24"/>
  <c r="M1828" i="24"/>
  <c r="I1829" i="24"/>
  <c r="J1829" i="24"/>
  <c r="K1829" i="24"/>
  <c r="L1829" i="24"/>
  <c r="M1829" i="24"/>
  <c r="I1830" i="24"/>
  <c r="J1830" i="24"/>
  <c r="K1830" i="24"/>
  <c r="L1830" i="24"/>
  <c r="M1830" i="24"/>
  <c r="I1831" i="24"/>
  <c r="J1831" i="24"/>
  <c r="K1831" i="24"/>
  <c r="L1831" i="24"/>
  <c r="M1831" i="24"/>
  <c r="I1832" i="24"/>
  <c r="J1832" i="24"/>
  <c r="K1832" i="24"/>
  <c r="L1832" i="24"/>
  <c r="M1832" i="24"/>
  <c r="I1833" i="24"/>
  <c r="J1833" i="24"/>
  <c r="K1833" i="24"/>
  <c r="L1833" i="24"/>
  <c r="M1833" i="24"/>
  <c r="I1834" i="24"/>
  <c r="J1834" i="24"/>
  <c r="K1834" i="24"/>
  <c r="L1834" i="24"/>
  <c r="M1834" i="24"/>
  <c r="I1835" i="24"/>
  <c r="J1835" i="24"/>
  <c r="K1835" i="24"/>
  <c r="L1835" i="24"/>
  <c r="M1835" i="24"/>
  <c r="I1836" i="24"/>
  <c r="J1836" i="24"/>
  <c r="K1836" i="24"/>
  <c r="L1836" i="24"/>
  <c r="M1836" i="24"/>
  <c r="I1837" i="24"/>
  <c r="J1837" i="24"/>
  <c r="K1837" i="24"/>
  <c r="L1837" i="24"/>
  <c r="M1837" i="24"/>
  <c r="I1838" i="24"/>
  <c r="J1838" i="24"/>
  <c r="K1838" i="24"/>
  <c r="L1838" i="24"/>
  <c r="M1838" i="24"/>
  <c r="I1839" i="24"/>
  <c r="J1839" i="24"/>
  <c r="K1839" i="24"/>
  <c r="L1839" i="24"/>
  <c r="M1839" i="24"/>
  <c r="I1840" i="24"/>
  <c r="J1840" i="24"/>
  <c r="K1840" i="24"/>
  <c r="L1840" i="24"/>
  <c r="M1840" i="24"/>
  <c r="I1841" i="24"/>
  <c r="J1841" i="24"/>
  <c r="K1841" i="24"/>
  <c r="L1841" i="24"/>
  <c r="M1841" i="24"/>
  <c r="I1842" i="24"/>
  <c r="J1842" i="24"/>
  <c r="K1842" i="24"/>
  <c r="L1842" i="24"/>
  <c r="M1842" i="24"/>
  <c r="I1843" i="24"/>
  <c r="J1843" i="24"/>
  <c r="K1843" i="24"/>
  <c r="L1843" i="24"/>
  <c r="M1843" i="24"/>
  <c r="I1844" i="24"/>
  <c r="J1844" i="24"/>
  <c r="K1844" i="24"/>
  <c r="L1844" i="24"/>
  <c r="M1844" i="24"/>
  <c r="I1845" i="24"/>
  <c r="J1845" i="24"/>
  <c r="K1845" i="24"/>
  <c r="L1845" i="24"/>
  <c r="M1845" i="24"/>
  <c r="I1846" i="24"/>
  <c r="J1846" i="24"/>
  <c r="K1846" i="24"/>
  <c r="L1846" i="24"/>
  <c r="M1846" i="24"/>
  <c r="I1847" i="24"/>
  <c r="J1847" i="24"/>
  <c r="K1847" i="24"/>
  <c r="L1847" i="24"/>
  <c r="M1847" i="24"/>
  <c r="I1848" i="24"/>
  <c r="J1848" i="24"/>
  <c r="K1848" i="24"/>
  <c r="L1848" i="24"/>
  <c r="M1848" i="24"/>
  <c r="I1849" i="24"/>
  <c r="J1849" i="24"/>
  <c r="K1849" i="24"/>
  <c r="L1849" i="24"/>
  <c r="M1849" i="24"/>
  <c r="I1850" i="24"/>
  <c r="J1850" i="24"/>
  <c r="K1850" i="24"/>
  <c r="L1850" i="24"/>
  <c r="M1850" i="24"/>
  <c r="I1851" i="24"/>
  <c r="J1851" i="24"/>
  <c r="K1851" i="24"/>
  <c r="L1851" i="24"/>
  <c r="M1851" i="24"/>
  <c r="I1852" i="24"/>
  <c r="J1852" i="24"/>
  <c r="K1852" i="24"/>
  <c r="L1852" i="24"/>
  <c r="M1852" i="24"/>
  <c r="I1853" i="24"/>
  <c r="J1853" i="24"/>
  <c r="K1853" i="24"/>
  <c r="L1853" i="24"/>
  <c r="M1853" i="24"/>
  <c r="I1854" i="24"/>
  <c r="J1854" i="24"/>
  <c r="K1854" i="24"/>
  <c r="L1854" i="24"/>
  <c r="M1854" i="24"/>
  <c r="I1855" i="24"/>
  <c r="J1855" i="24"/>
  <c r="K1855" i="24"/>
  <c r="L1855" i="24"/>
  <c r="M1855" i="24"/>
  <c r="I1856" i="24"/>
  <c r="J1856" i="24"/>
  <c r="K1856" i="24"/>
  <c r="L1856" i="24"/>
  <c r="M1856" i="24"/>
  <c r="I1857" i="24"/>
  <c r="J1857" i="24"/>
  <c r="K1857" i="24"/>
  <c r="L1857" i="24"/>
  <c r="M1857" i="24"/>
  <c r="I1858" i="24"/>
  <c r="J1858" i="24"/>
  <c r="K1858" i="24"/>
  <c r="L1858" i="24"/>
  <c r="M1858" i="24"/>
  <c r="I1859" i="24"/>
  <c r="J1859" i="24"/>
  <c r="K1859" i="24"/>
  <c r="L1859" i="24"/>
  <c r="M1859" i="24"/>
  <c r="I1860" i="24"/>
  <c r="J1860" i="24"/>
  <c r="K1860" i="24"/>
  <c r="L1860" i="24"/>
  <c r="M1860" i="24"/>
  <c r="I1861" i="24"/>
  <c r="J1861" i="24"/>
  <c r="K1861" i="24"/>
  <c r="L1861" i="24"/>
  <c r="M1861" i="24"/>
  <c r="I1862" i="24"/>
  <c r="J1862" i="24"/>
  <c r="K1862" i="24"/>
  <c r="L1862" i="24"/>
  <c r="M1862" i="24"/>
  <c r="I1863" i="24"/>
  <c r="J1863" i="24"/>
  <c r="K1863" i="24"/>
  <c r="L1863" i="24"/>
  <c r="M1863" i="24"/>
  <c r="I1864" i="24"/>
  <c r="J1864" i="24"/>
  <c r="K1864" i="24"/>
  <c r="L1864" i="24"/>
  <c r="M1864" i="24"/>
  <c r="I1865" i="24"/>
  <c r="J1865" i="24"/>
  <c r="K1865" i="24"/>
  <c r="L1865" i="24"/>
  <c r="M1865" i="24"/>
  <c r="I1866" i="24"/>
  <c r="J1866" i="24"/>
  <c r="K1866" i="24"/>
  <c r="L1866" i="24"/>
  <c r="M1866" i="24"/>
  <c r="I1867" i="24"/>
  <c r="J1867" i="24"/>
  <c r="K1867" i="24"/>
  <c r="L1867" i="24"/>
  <c r="M1867" i="24"/>
  <c r="I1868" i="24"/>
  <c r="J1868" i="24"/>
  <c r="K1868" i="24"/>
  <c r="L1868" i="24"/>
  <c r="M1868" i="24"/>
  <c r="I1869" i="24"/>
  <c r="J1869" i="24"/>
  <c r="K1869" i="24"/>
  <c r="L1869" i="24"/>
  <c r="M1869" i="24"/>
  <c r="I1870" i="24"/>
  <c r="J1870" i="24"/>
  <c r="K1870" i="24"/>
  <c r="L1870" i="24"/>
  <c r="M1870" i="24"/>
  <c r="I1871" i="24"/>
  <c r="J1871" i="24"/>
  <c r="K1871" i="24"/>
  <c r="L1871" i="24"/>
  <c r="M1871" i="24"/>
  <c r="I1872" i="24"/>
  <c r="J1872" i="24"/>
  <c r="K1872" i="24"/>
  <c r="L1872" i="24"/>
  <c r="M1872" i="24"/>
  <c r="I1873" i="24"/>
  <c r="J1873" i="24"/>
  <c r="K1873" i="24"/>
  <c r="L1873" i="24"/>
  <c r="M1873" i="24"/>
  <c r="I1874" i="24"/>
  <c r="J1874" i="24"/>
  <c r="K1874" i="24"/>
  <c r="L1874" i="24"/>
  <c r="M1874" i="24"/>
  <c r="I1875" i="24"/>
  <c r="J1875" i="24"/>
  <c r="K1875" i="24"/>
  <c r="L1875" i="24"/>
  <c r="M1875" i="24"/>
  <c r="I1876" i="24"/>
  <c r="J1876" i="24"/>
  <c r="K1876" i="24"/>
  <c r="L1876" i="24"/>
  <c r="M1876" i="24"/>
  <c r="I1877" i="24"/>
  <c r="J1877" i="24"/>
  <c r="K1877" i="24"/>
  <c r="L1877" i="24"/>
  <c r="M1877" i="24"/>
  <c r="I1878" i="24"/>
  <c r="J1878" i="24"/>
  <c r="K1878" i="24"/>
  <c r="L1878" i="24"/>
  <c r="M1878" i="24"/>
  <c r="I1879" i="24"/>
  <c r="J1879" i="24"/>
  <c r="K1879" i="24"/>
  <c r="L1879" i="24"/>
  <c r="M1879" i="24"/>
  <c r="I1880" i="24"/>
  <c r="J1880" i="24"/>
  <c r="K1880" i="24"/>
  <c r="L1880" i="24"/>
  <c r="M1880" i="24"/>
  <c r="I1881" i="24"/>
  <c r="J1881" i="24"/>
  <c r="K1881" i="24"/>
  <c r="L1881" i="24"/>
  <c r="M1881" i="24"/>
  <c r="I1882" i="24"/>
  <c r="J1882" i="24"/>
  <c r="K1882" i="24"/>
  <c r="L1882" i="24"/>
  <c r="M1882" i="24"/>
  <c r="I1883" i="24"/>
  <c r="J1883" i="24"/>
  <c r="K1883" i="24"/>
  <c r="L1883" i="24"/>
  <c r="M1883" i="24"/>
  <c r="I1884" i="24"/>
  <c r="J1884" i="24"/>
  <c r="K1884" i="24"/>
  <c r="L1884" i="24"/>
  <c r="M1884" i="24"/>
  <c r="I1885" i="24"/>
  <c r="J1885" i="24"/>
  <c r="K1885" i="24"/>
  <c r="L1885" i="24"/>
  <c r="M1885" i="24"/>
  <c r="I1886" i="24"/>
  <c r="J1886" i="24"/>
  <c r="K1886" i="24"/>
  <c r="L1886" i="24"/>
  <c r="M1886" i="24"/>
  <c r="I1887" i="24"/>
  <c r="J1887" i="24"/>
  <c r="K1887" i="24"/>
  <c r="L1887" i="24"/>
  <c r="M1887" i="24"/>
  <c r="I1888" i="24"/>
  <c r="J1888" i="24"/>
  <c r="K1888" i="24"/>
  <c r="L1888" i="24"/>
  <c r="M1888" i="24"/>
  <c r="I1889" i="24"/>
  <c r="J1889" i="24"/>
  <c r="K1889" i="24"/>
  <c r="L1889" i="24"/>
  <c r="M1889" i="24"/>
  <c r="I1890" i="24"/>
  <c r="J1890" i="24"/>
  <c r="K1890" i="24"/>
  <c r="L1890" i="24"/>
  <c r="M1890" i="24"/>
  <c r="I1891" i="24"/>
  <c r="J1891" i="24"/>
  <c r="K1891" i="24"/>
  <c r="L1891" i="24"/>
  <c r="M1891" i="24"/>
  <c r="I1892" i="24"/>
  <c r="J1892" i="24"/>
  <c r="K1892" i="24"/>
  <c r="L1892" i="24"/>
  <c r="M1892" i="24"/>
  <c r="I1893" i="24"/>
  <c r="J1893" i="24"/>
  <c r="K1893" i="24"/>
  <c r="L1893" i="24"/>
  <c r="M1893" i="24"/>
  <c r="I1894" i="24"/>
  <c r="J1894" i="24"/>
  <c r="K1894" i="24"/>
  <c r="L1894" i="24"/>
  <c r="M1894" i="24"/>
  <c r="I1895" i="24"/>
  <c r="J1895" i="24"/>
  <c r="K1895" i="24"/>
  <c r="L1895" i="24"/>
  <c r="M1895" i="24"/>
  <c r="I1896" i="24"/>
  <c r="J1896" i="24"/>
  <c r="K1896" i="24"/>
  <c r="L1896" i="24"/>
  <c r="M1896" i="24"/>
  <c r="I1897" i="24"/>
  <c r="J1897" i="24"/>
  <c r="K1897" i="24"/>
  <c r="L1897" i="24"/>
  <c r="M1897" i="24"/>
  <c r="I1898" i="24"/>
  <c r="J1898" i="24"/>
  <c r="K1898" i="24"/>
  <c r="L1898" i="24"/>
  <c r="M1898" i="24"/>
  <c r="I1899" i="24"/>
  <c r="J1899" i="24"/>
  <c r="K1899" i="24"/>
  <c r="L1899" i="24"/>
  <c r="M1899" i="24"/>
  <c r="I1900" i="24"/>
  <c r="J1900" i="24"/>
  <c r="K1900" i="24"/>
  <c r="L1900" i="24"/>
  <c r="M1900" i="24"/>
  <c r="I1901" i="24"/>
  <c r="J1901" i="24"/>
  <c r="K1901" i="24"/>
  <c r="L1901" i="24"/>
  <c r="M1901" i="24"/>
  <c r="I1902" i="24"/>
  <c r="J1902" i="24"/>
  <c r="K1902" i="24"/>
  <c r="L1902" i="24"/>
  <c r="M1902" i="24"/>
  <c r="I1903" i="24"/>
  <c r="J1903" i="24"/>
  <c r="K1903" i="24"/>
  <c r="L1903" i="24"/>
  <c r="M1903" i="24"/>
  <c r="I1904" i="24"/>
  <c r="J1904" i="24"/>
  <c r="K1904" i="24"/>
  <c r="L1904" i="24"/>
  <c r="M1904" i="24"/>
  <c r="I1905" i="24"/>
  <c r="J1905" i="24"/>
  <c r="K1905" i="24"/>
  <c r="L1905" i="24"/>
  <c r="M1905" i="24"/>
  <c r="I1906" i="24"/>
  <c r="J1906" i="24"/>
  <c r="K1906" i="24"/>
  <c r="L1906" i="24"/>
  <c r="M1906" i="24"/>
  <c r="I1907" i="24"/>
  <c r="J1907" i="24"/>
  <c r="K1907" i="24"/>
  <c r="L1907" i="24"/>
  <c r="M1907" i="24"/>
  <c r="I1908" i="24"/>
  <c r="J1908" i="24"/>
  <c r="K1908" i="24"/>
  <c r="L1908" i="24"/>
  <c r="M1908" i="24"/>
  <c r="I1909" i="24"/>
  <c r="J1909" i="24"/>
  <c r="K1909" i="24"/>
  <c r="L1909" i="24"/>
  <c r="M1909" i="24"/>
  <c r="I1910" i="24"/>
  <c r="J1910" i="24"/>
  <c r="K1910" i="24"/>
  <c r="L1910" i="24"/>
  <c r="M1910" i="24"/>
  <c r="I1911" i="24"/>
  <c r="J1911" i="24"/>
  <c r="K1911" i="24"/>
  <c r="L1911" i="24"/>
  <c r="M1911" i="24"/>
  <c r="I1912" i="24"/>
  <c r="J1912" i="24"/>
  <c r="K1912" i="24"/>
  <c r="L1912" i="24"/>
  <c r="M1912" i="24"/>
  <c r="I1913" i="24"/>
  <c r="J1913" i="24"/>
  <c r="K1913" i="24"/>
  <c r="L1913" i="24"/>
  <c r="M1913" i="24"/>
  <c r="I1914" i="24"/>
  <c r="J1914" i="24"/>
  <c r="K1914" i="24"/>
  <c r="L1914" i="24"/>
  <c r="M1914" i="24"/>
  <c r="I1915" i="24"/>
  <c r="J1915" i="24"/>
  <c r="K1915" i="24"/>
  <c r="L1915" i="24"/>
  <c r="M1915" i="24"/>
  <c r="I1916" i="24"/>
  <c r="J1916" i="24"/>
  <c r="K1916" i="24"/>
  <c r="L1916" i="24"/>
  <c r="M1916" i="24"/>
  <c r="I1917" i="24"/>
  <c r="J1917" i="24"/>
  <c r="K1917" i="24"/>
  <c r="L1917" i="24"/>
  <c r="M1917" i="24"/>
  <c r="I1918" i="24"/>
  <c r="J1918" i="24"/>
  <c r="K1918" i="24"/>
  <c r="L1918" i="24"/>
  <c r="M1918" i="24"/>
  <c r="I1919" i="24"/>
  <c r="J1919" i="24"/>
  <c r="K1919" i="24"/>
  <c r="L1919" i="24"/>
  <c r="M1919" i="24"/>
  <c r="I1920" i="24"/>
  <c r="J1920" i="24"/>
  <c r="K1920" i="24"/>
  <c r="L1920" i="24"/>
  <c r="M1920" i="24"/>
  <c r="I1921" i="24"/>
  <c r="J1921" i="24"/>
  <c r="K1921" i="24"/>
  <c r="L1921" i="24"/>
  <c r="M1921" i="24"/>
  <c r="I1922" i="24"/>
  <c r="J1922" i="24"/>
  <c r="K1922" i="24"/>
  <c r="L1922" i="24"/>
  <c r="M1922" i="24"/>
  <c r="I1923" i="24"/>
  <c r="J1923" i="24"/>
  <c r="K1923" i="24"/>
  <c r="L1923" i="24"/>
  <c r="M1923" i="24"/>
  <c r="I1924" i="24"/>
  <c r="J1924" i="24"/>
  <c r="K1924" i="24"/>
  <c r="L1924" i="24"/>
  <c r="M1924" i="24"/>
  <c r="I1925" i="24"/>
  <c r="J1925" i="24"/>
  <c r="K1925" i="24"/>
  <c r="L1925" i="24"/>
  <c r="M1925" i="24"/>
  <c r="I1926" i="24"/>
  <c r="J1926" i="24"/>
  <c r="K1926" i="24"/>
  <c r="L1926" i="24"/>
  <c r="M1926" i="24"/>
  <c r="I1927" i="24"/>
  <c r="J1927" i="24"/>
  <c r="K1927" i="24"/>
  <c r="L1927" i="24"/>
  <c r="M1927" i="24"/>
  <c r="I1928" i="24"/>
  <c r="J1928" i="24"/>
  <c r="K1928" i="24"/>
  <c r="L1928" i="24"/>
  <c r="M1928" i="24"/>
  <c r="I1929" i="24"/>
  <c r="J1929" i="24"/>
  <c r="K1929" i="24"/>
  <c r="L1929" i="24"/>
  <c r="M1929" i="24"/>
  <c r="I1930" i="24"/>
  <c r="J1930" i="24"/>
  <c r="K1930" i="24"/>
  <c r="L1930" i="24"/>
  <c r="M1930" i="24"/>
  <c r="I1931" i="24"/>
  <c r="J1931" i="24"/>
  <c r="K1931" i="24"/>
  <c r="L1931" i="24"/>
  <c r="M1931" i="24"/>
  <c r="I1932" i="24"/>
  <c r="J1932" i="24"/>
  <c r="K1932" i="24"/>
  <c r="L1932" i="24"/>
  <c r="M1932" i="24"/>
  <c r="I1933" i="24"/>
  <c r="J1933" i="24"/>
  <c r="K1933" i="24"/>
  <c r="L1933" i="24"/>
  <c r="M1933" i="24"/>
  <c r="I1934" i="24"/>
  <c r="J1934" i="24"/>
  <c r="K1934" i="24"/>
  <c r="L1934" i="24"/>
  <c r="M1934" i="24"/>
  <c r="I1935" i="24"/>
  <c r="J1935" i="24"/>
  <c r="K1935" i="24"/>
  <c r="L1935" i="24"/>
  <c r="M1935" i="24"/>
  <c r="I1936" i="24"/>
  <c r="J1936" i="24"/>
  <c r="K1936" i="24"/>
  <c r="L1936" i="24"/>
  <c r="M1936" i="24"/>
  <c r="I1937" i="24"/>
  <c r="J1937" i="24"/>
  <c r="K1937" i="24"/>
  <c r="L1937" i="24"/>
  <c r="M1937" i="24"/>
  <c r="I1938" i="24"/>
  <c r="J1938" i="24"/>
  <c r="K1938" i="24"/>
  <c r="L1938" i="24"/>
  <c r="M1938" i="24"/>
  <c r="I1939" i="24"/>
  <c r="J1939" i="24"/>
  <c r="K1939" i="24"/>
  <c r="L1939" i="24"/>
  <c r="M1939" i="24"/>
  <c r="I1940" i="24"/>
  <c r="J1940" i="24"/>
  <c r="K1940" i="24"/>
  <c r="L1940" i="24"/>
  <c r="M1940" i="24"/>
  <c r="I1941" i="24"/>
  <c r="J1941" i="24"/>
  <c r="K1941" i="24"/>
  <c r="L1941" i="24"/>
  <c r="M1941" i="24"/>
  <c r="I1942" i="24"/>
  <c r="J1942" i="24"/>
  <c r="K1942" i="24"/>
  <c r="L1942" i="24"/>
  <c r="M1942" i="24"/>
  <c r="I1943" i="24"/>
  <c r="J1943" i="24"/>
  <c r="K1943" i="24"/>
  <c r="L1943" i="24"/>
  <c r="M1943" i="24"/>
  <c r="I1944" i="24"/>
  <c r="J1944" i="24"/>
  <c r="K1944" i="24"/>
  <c r="L1944" i="24"/>
  <c r="M1944" i="24"/>
  <c r="I1945" i="24"/>
  <c r="J1945" i="24"/>
  <c r="K1945" i="24"/>
  <c r="L1945" i="24"/>
  <c r="M1945" i="24"/>
  <c r="I1946" i="24"/>
  <c r="J1946" i="24"/>
  <c r="K1946" i="24"/>
  <c r="L1946" i="24"/>
  <c r="M1946" i="24"/>
  <c r="I1947" i="24"/>
  <c r="J1947" i="24"/>
  <c r="K1947" i="24"/>
  <c r="L1947" i="24"/>
  <c r="M1947" i="24"/>
  <c r="I1948" i="24"/>
  <c r="J1948" i="24"/>
  <c r="K1948" i="24"/>
  <c r="L1948" i="24"/>
  <c r="M1948" i="24"/>
  <c r="I1949" i="24"/>
  <c r="J1949" i="24"/>
  <c r="K1949" i="24"/>
  <c r="L1949" i="24"/>
  <c r="M1949" i="24"/>
  <c r="I1950" i="24"/>
  <c r="J1950" i="24"/>
  <c r="K1950" i="24"/>
  <c r="L1950" i="24"/>
  <c r="M1950" i="24"/>
  <c r="I1951" i="24"/>
  <c r="J1951" i="24"/>
  <c r="K1951" i="24"/>
  <c r="L1951" i="24"/>
  <c r="M1951" i="24"/>
  <c r="I1952" i="24"/>
  <c r="J1952" i="24"/>
  <c r="K1952" i="24"/>
  <c r="L1952" i="24"/>
  <c r="M1952" i="24"/>
  <c r="I1953" i="24"/>
  <c r="J1953" i="24"/>
  <c r="K1953" i="24"/>
  <c r="L1953" i="24"/>
  <c r="M1953" i="24"/>
  <c r="I1954" i="24"/>
  <c r="J1954" i="24"/>
  <c r="K1954" i="24"/>
  <c r="L1954" i="24"/>
  <c r="M1954" i="24"/>
  <c r="I1955" i="24"/>
  <c r="J1955" i="24"/>
  <c r="K1955" i="24"/>
  <c r="L1955" i="24"/>
  <c r="M1955" i="24"/>
  <c r="I1956" i="24"/>
  <c r="J1956" i="24"/>
  <c r="K1956" i="24"/>
  <c r="L1956" i="24"/>
  <c r="M1956" i="24"/>
  <c r="I1957" i="24"/>
  <c r="J1957" i="24"/>
  <c r="K1957" i="24"/>
  <c r="L1957" i="24"/>
  <c r="M1957" i="24"/>
  <c r="I1958" i="24"/>
  <c r="J1958" i="24"/>
  <c r="K1958" i="24"/>
  <c r="L1958" i="24"/>
  <c r="M1958" i="24"/>
  <c r="I1959" i="24"/>
  <c r="J1959" i="24"/>
  <c r="K1959" i="24"/>
  <c r="L1959" i="24"/>
  <c r="M1959" i="24"/>
  <c r="I1960" i="24"/>
  <c r="J1960" i="24"/>
  <c r="K1960" i="24"/>
  <c r="L1960" i="24"/>
  <c r="M1960" i="24"/>
  <c r="I1961" i="24"/>
  <c r="J1961" i="24"/>
  <c r="K1961" i="24"/>
  <c r="L1961" i="24"/>
  <c r="M1961" i="24"/>
  <c r="I1962" i="24"/>
  <c r="J1962" i="24"/>
  <c r="K1962" i="24"/>
  <c r="L1962" i="24"/>
  <c r="M1962" i="24"/>
  <c r="I1963" i="24"/>
  <c r="J1963" i="24"/>
  <c r="K1963" i="24"/>
  <c r="L1963" i="24"/>
  <c r="M1963" i="24"/>
  <c r="I1964" i="24"/>
  <c r="J1964" i="24"/>
  <c r="K1964" i="24"/>
  <c r="L1964" i="24"/>
  <c r="M1964" i="24"/>
  <c r="I1965" i="24"/>
  <c r="J1965" i="24"/>
  <c r="K1965" i="24"/>
  <c r="L1965" i="24"/>
  <c r="M1965" i="24"/>
  <c r="I1966" i="24"/>
  <c r="J1966" i="24"/>
  <c r="K1966" i="24"/>
  <c r="L1966" i="24"/>
  <c r="M1966" i="24"/>
  <c r="I1967" i="24"/>
  <c r="J1967" i="24"/>
  <c r="K1967" i="24"/>
  <c r="L1967" i="24"/>
  <c r="M1967" i="24"/>
  <c r="I1968" i="24"/>
  <c r="J1968" i="24"/>
  <c r="K1968" i="24"/>
  <c r="L1968" i="24"/>
  <c r="M1968" i="24"/>
  <c r="I1969" i="24"/>
  <c r="J1969" i="24"/>
  <c r="K1969" i="24"/>
  <c r="L1969" i="24"/>
  <c r="M1969" i="24"/>
  <c r="I1970" i="24"/>
  <c r="J1970" i="24"/>
  <c r="K1970" i="24"/>
  <c r="L1970" i="24"/>
  <c r="M1970" i="24"/>
  <c r="I1971" i="24"/>
  <c r="J1971" i="24"/>
  <c r="K1971" i="24"/>
  <c r="L1971" i="24"/>
  <c r="M1971" i="24"/>
  <c r="I1972" i="24"/>
  <c r="J1972" i="24"/>
  <c r="K1972" i="24"/>
  <c r="L1972" i="24"/>
  <c r="M1972" i="24"/>
  <c r="I1973" i="24"/>
  <c r="J1973" i="24"/>
  <c r="K1973" i="24"/>
  <c r="L1973" i="24"/>
  <c r="M1973" i="24"/>
  <c r="I1974" i="24"/>
  <c r="J1974" i="24"/>
  <c r="K1974" i="24"/>
  <c r="L1974" i="24"/>
  <c r="M1974" i="24"/>
  <c r="I1975" i="24"/>
  <c r="J1975" i="24"/>
  <c r="K1975" i="24"/>
  <c r="L1975" i="24"/>
  <c r="M1975" i="24"/>
  <c r="I1976" i="24"/>
  <c r="J1976" i="24"/>
  <c r="K1976" i="24"/>
  <c r="L1976" i="24"/>
  <c r="M1976" i="24"/>
  <c r="I1977" i="24"/>
  <c r="J1977" i="24"/>
  <c r="K1977" i="24"/>
  <c r="L1977" i="24"/>
  <c r="M1977" i="24"/>
  <c r="I1978" i="24"/>
  <c r="J1978" i="24"/>
  <c r="K1978" i="24"/>
  <c r="L1978" i="24"/>
  <c r="M1978" i="24"/>
  <c r="I1979" i="24"/>
  <c r="J1979" i="24"/>
  <c r="K1979" i="24"/>
  <c r="L1979" i="24"/>
  <c r="M1979" i="24"/>
  <c r="I1980" i="24"/>
  <c r="J1980" i="24"/>
  <c r="K1980" i="24"/>
  <c r="L1980" i="24"/>
  <c r="M1980" i="24"/>
  <c r="I1981" i="24"/>
  <c r="J1981" i="24"/>
  <c r="K1981" i="24"/>
  <c r="L1981" i="24"/>
  <c r="M1981" i="24"/>
  <c r="I1982" i="24"/>
  <c r="J1982" i="24"/>
  <c r="K1982" i="24"/>
  <c r="L1982" i="24"/>
  <c r="I1983" i="24"/>
  <c r="J1983" i="24"/>
  <c r="K1983" i="24"/>
  <c r="L1983" i="24"/>
  <c r="I1984" i="24"/>
  <c r="J1984" i="24"/>
  <c r="K1984" i="24"/>
  <c r="L1984" i="24"/>
  <c r="I1985" i="24"/>
  <c r="J1985" i="24"/>
  <c r="K1985" i="24"/>
  <c r="L1985" i="24"/>
  <c r="I1986" i="24"/>
  <c r="J1986" i="24"/>
  <c r="K1986" i="24"/>
  <c r="L1986" i="24"/>
  <c r="I1987" i="24"/>
  <c r="J1987" i="24"/>
  <c r="K1987" i="24"/>
  <c r="L1987" i="24"/>
  <c r="I1988" i="24"/>
  <c r="J1988" i="24"/>
  <c r="K1988" i="24"/>
  <c r="L1988" i="24"/>
  <c r="I1989" i="24"/>
  <c r="J1989" i="24"/>
  <c r="K1989" i="24"/>
  <c r="L1989" i="24"/>
  <c r="I1990" i="24"/>
  <c r="J1990" i="24"/>
  <c r="K1990" i="24"/>
  <c r="L1990" i="24"/>
  <c r="I1991" i="24"/>
  <c r="J1991" i="24"/>
  <c r="K1991" i="24"/>
  <c r="L1991" i="24"/>
  <c r="I1992" i="24"/>
  <c r="J1992" i="24"/>
  <c r="K1992" i="24"/>
  <c r="L1992" i="24"/>
  <c r="I1993" i="24"/>
  <c r="J1993" i="24"/>
  <c r="K1993" i="24"/>
  <c r="L1993" i="24"/>
  <c r="I1994" i="24"/>
  <c r="J1994" i="24"/>
  <c r="K1994" i="24"/>
  <c r="L1994" i="24"/>
  <c r="I1995" i="24"/>
  <c r="J1995" i="24"/>
  <c r="K1995" i="24"/>
  <c r="L1995" i="24"/>
  <c r="I1996" i="24"/>
  <c r="J1996" i="24"/>
  <c r="K1996" i="24"/>
  <c r="L1996" i="24"/>
  <c r="I1997" i="24"/>
  <c r="J1997" i="24"/>
  <c r="K1997" i="24"/>
  <c r="L1997" i="24"/>
  <c r="I1998" i="24"/>
  <c r="J1998" i="24"/>
  <c r="K1998" i="24"/>
  <c r="L1998" i="24"/>
  <c r="L3" i="24"/>
  <c r="I3" i="24"/>
  <c r="J3" i="24"/>
  <c r="K3" i="24"/>
  <c r="M3" i="24"/>
  <c r="L4" i="24"/>
  <c r="I4" i="24"/>
  <c r="J4" i="24"/>
  <c r="K4" i="24"/>
  <c r="M4" i="24"/>
  <c r="L5" i="24"/>
  <c r="I5" i="24"/>
  <c r="J5" i="24"/>
  <c r="K5" i="24"/>
  <c r="M5" i="24"/>
  <c r="L6" i="24"/>
  <c r="I6" i="24"/>
  <c r="J6" i="24"/>
  <c r="K6" i="24"/>
  <c r="M6" i="24"/>
  <c r="L7" i="24"/>
  <c r="I7" i="24"/>
  <c r="J7" i="24"/>
  <c r="K7" i="24"/>
  <c r="M7" i="24"/>
  <c r="L8" i="24"/>
  <c r="I8" i="24"/>
  <c r="J8" i="24"/>
  <c r="K8" i="24"/>
  <c r="M8" i="24"/>
  <c r="L9" i="24"/>
  <c r="I9" i="24"/>
  <c r="J9" i="24"/>
  <c r="K9" i="24"/>
  <c r="M9" i="24"/>
  <c r="L10" i="24"/>
  <c r="I10" i="24"/>
  <c r="J10" i="24"/>
  <c r="K10" i="24"/>
  <c r="M10" i="24"/>
  <c r="L11" i="24"/>
  <c r="I11" i="24"/>
  <c r="J11" i="24"/>
  <c r="K11" i="24"/>
  <c r="M11" i="24"/>
  <c r="L12" i="24"/>
  <c r="I12" i="24"/>
  <c r="J12" i="24"/>
  <c r="K12" i="24"/>
  <c r="M12" i="24"/>
  <c r="L13" i="24"/>
  <c r="I13" i="24"/>
  <c r="J13" i="24"/>
  <c r="K13" i="24"/>
  <c r="M13" i="24"/>
  <c r="L14" i="24"/>
  <c r="I14" i="24"/>
  <c r="J14" i="24"/>
  <c r="K14" i="24"/>
  <c r="M14" i="24"/>
  <c r="L15" i="24"/>
  <c r="I15" i="24"/>
  <c r="J15" i="24"/>
  <c r="K15" i="24"/>
  <c r="M15" i="24"/>
  <c r="L16" i="24"/>
  <c r="I16" i="24"/>
  <c r="J16" i="24"/>
  <c r="K16" i="24"/>
  <c r="M16" i="24"/>
  <c r="L17" i="24"/>
  <c r="I17" i="24"/>
  <c r="J17" i="24"/>
  <c r="K17" i="24"/>
  <c r="M17" i="24"/>
  <c r="L18" i="24"/>
  <c r="I18" i="24"/>
  <c r="J18" i="24"/>
  <c r="K18" i="24"/>
  <c r="M18" i="24"/>
  <c r="L19" i="24"/>
  <c r="I19" i="24"/>
  <c r="J19" i="24"/>
  <c r="K19" i="24"/>
  <c r="M19" i="24"/>
  <c r="L20" i="24"/>
  <c r="I20" i="24"/>
  <c r="J20" i="24"/>
  <c r="K20" i="24"/>
  <c r="M20" i="24"/>
  <c r="L21" i="24"/>
  <c r="I21" i="24"/>
  <c r="J21" i="24"/>
  <c r="K21" i="24"/>
  <c r="M21" i="24"/>
  <c r="L22" i="24"/>
  <c r="I22" i="24"/>
  <c r="J22" i="24"/>
  <c r="K22" i="24"/>
  <c r="M22" i="24"/>
  <c r="L23" i="24"/>
  <c r="I23" i="24"/>
  <c r="J23" i="24"/>
  <c r="K23" i="24"/>
  <c r="M23" i="24"/>
  <c r="L24" i="24"/>
  <c r="I24" i="24"/>
  <c r="J24" i="24"/>
  <c r="K24" i="24"/>
  <c r="M24" i="24"/>
  <c r="L25" i="24"/>
  <c r="I25" i="24"/>
  <c r="J25" i="24"/>
  <c r="K25" i="24"/>
  <c r="M25" i="24"/>
  <c r="L26" i="24"/>
  <c r="I26" i="24"/>
  <c r="J26" i="24"/>
  <c r="K26" i="24"/>
  <c r="M26" i="24"/>
  <c r="L27" i="24"/>
  <c r="I27" i="24"/>
  <c r="J27" i="24"/>
  <c r="K27" i="24"/>
  <c r="M27" i="24"/>
  <c r="L28" i="24"/>
  <c r="I28" i="24"/>
  <c r="J28" i="24"/>
  <c r="K28" i="24"/>
  <c r="M28" i="24"/>
  <c r="L29" i="24"/>
  <c r="I29" i="24"/>
  <c r="J29" i="24"/>
  <c r="K29" i="24"/>
  <c r="M29" i="24"/>
  <c r="L30" i="24"/>
  <c r="I30" i="24"/>
  <c r="J30" i="24"/>
  <c r="K30" i="24"/>
  <c r="M30" i="24"/>
  <c r="L31" i="24"/>
  <c r="I31" i="24"/>
  <c r="J31" i="24"/>
  <c r="K31" i="24"/>
  <c r="M31" i="24"/>
  <c r="L32" i="24"/>
  <c r="I32" i="24"/>
  <c r="J32" i="24"/>
  <c r="K32" i="24"/>
  <c r="M32" i="24"/>
  <c r="L33" i="24"/>
  <c r="I33" i="24"/>
  <c r="J33" i="24"/>
  <c r="K33" i="24"/>
  <c r="M33" i="24"/>
  <c r="L34" i="24"/>
  <c r="I34" i="24"/>
  <c r="J34" i="24"/>
  <c r="K34" i="24"/>
  <c r="M34" i="24"/>
  <c r="L35" i="24"/>
  <c r="I35" i="24"/>
  <c r="J35" i="24"/>
  <c r="K35" i="24"/>
  <c r="M35" i="24"/>
  <c r="L36" i="24"/>
  <c r="I36" i="24"/>
  <c r="J36" i="24"/>
  <c r="K36" i="24"/>
  <c r="M36" i="24"/>
  <c r="L37" i="24"/>
  <c r="I37" i="24"/>
  <c r="J37" i="24"/>
  <c r="K37" i="24"/>
  <c r="M37" i="24"/>
  <c r="L38" i="24"/>
  <c r="I38" i="24"/>
  <c r="J38" i="24"/>
  <c r="K38" i="24"/>
  <c r="M38" i="24"/>
  <c r="L39" i="24"/>
  <c r="I39" i="24"/>
  <c r="J39" i="24"/>
  <c r="K39" i="24"/>
  <c r="M39" i="24"/>
  <c r="L40" i="24"/>
  <c r="I40" i="24"/>
  <c r="J40" i="24"/>
  <c r="K40" i="24"/>
  <c r="M40" i="24"/>
  <c r="L41" i="24"/>
  <c r="I41" i="24"/>
  <c r="J41" i="24"/>
  <c r="K41" i="24"/>
  <c r="M41" i="24"/>
  <c r="L42" i="24"/>
  <c r="I42" i="24"/>
  <c r="J42" i="24"/>
  <c r="K42" i="24"/>
  <c r="M42" i="24"/>
  <c r="L43" i="24"/>
  <c r="I43" i="24"/>
  <c r="J43" i="24"/>
  <c r="K43" i="24"/>
  <c r="M43" i="24"/>
  <c r="L44" i="24"/>
  <c r="I44" i="24"/>
  <c r="J44" i="24"/>
  <c r="K44" i="24"/>
  <c r="M44" i="24"/>
  <c r="L45" i="24"/>
  <c r="I45" i="24"/>
  <c r="J45" i="24"/>
  <c r="K45" i="24"/>
  <c r="M45" i="24"/>
  <c r="L46" i="24"/>
  <c r="I46" i="24"/>
  <c r="J46" i="24"/>
  <c r="K46" i="24"/>
  <c r="M46" i="24"/>
  <c r="L47" i="24"/>
  <c r="I47" i="24"/>
  <c r="J47" i="24"/>
  <c r="K47" i="24"/>
  <c r="M47" i="24"/>
  <c r="L48" i="24"/>
  <c r="I48" i="24"/>
  <c r="J48" i="24"/>
  <c r="K48" i="24"/>
  <c r="M48" i="24"/>
  <c r="L49" i="24"/>
  <c r="I49" i="24"/>
  <c r="J49" i="24"/>
  <c r="K49" i="24"/>
  <c r="M49" i="24"/>
  <c r="L50" i="24"/>
  <c r="I50" i="24"/>
  <c r="J50" i="24"/>
  <c r="K50" i="24"/>
  <c r="M50" i="24"/>
  <c r="L51" i="24"/>
  <c r="I51" i="24"/>
  <c r="J51" i="24"/>
  <c r="K51" i="24"/>
  <c r="M51" i="24"/>
  <c r="L52" i="24"/>
  <c r="I52" i="24"/>
  <c r="J52" i="24"/>
  <c r="K52" i="24"/>
  <c r="M52" i="24"/>
  <c r="L53" i="24"/>
  <c r="I53" i="24"/>
  <c r="J53" i="24"/>
  <c r="K53" i="24"/>
  <c r="M53" i="24"/>
  <c r="L54" i="24"/>
  <c r="I54" i="24"/>
  <c r="J54" i="24"/>
  <c r="K54" i="24"/>
  <c r="M54" i="24"/>
  <c r="L55" i="24"/>
  <c r="I55" i="24"/>
  <c r="J55" i="24"/>
  <c r="K55" i="24"/>
  <c r="M55" i="24"/>
  <c r="L56" i="24"/>
  <c r="I56" i="24"/>
  <c r="J56" i="24"/>
  <c r="K56" i="24"/>
  <c r="M56" i="24"/>
  <c r="L57" i="24"/>
  <c r="I57" i="24"/>
  <c r="J57" i="24"/>
  <c r="K57" i="24"/>
  <c r="M57" i="24"/>
  <c r="L58" i="24"/>
  <c r="I58" i="24"/>
  <c r="J58" i="24"/>
  <c r="K58" i="24"/>
  <c r="M58" i="24"/>
  <c r="L59" i="24"/>
  <c r="I59" i="24"/>
  <c r="J59" i="24"/>
  <c r="K59" i="24"/>
  <c r="M59" i="24"/>
  <c r="L60" i="24"/>
  <c r="I60" i="24"/>
  <c r="J60" i="24"/>
  <c r="K60" i="24"/>
  <c r="M60" i="24"/>
  <c r="L61" i="24"/>
  <c r="I61" i="24"/>
  <c r="J61" i="24"/>
  <c r="K61" i="24"/>
  <c r="M61" i="24"/>
  <c r="L62" i="24"/>
  <c r="I62" i="24"/>
  <c r="J62" i="24"/>
  <c r="K62" i="24"/>
  <c r="M62" i="24"/>
  <c r="L63" i="24"/>
  <c r="I63" i="24"/>
  <c r="J63" i="24"/>
  <c r="K63" i="24"/>
  <c r="M63" i="24"/>
  <c r="L64" i="24"/>
  <c r="I64" i="24"/>
  <c r="J64" i="24"/>
  <c r="K64" i="24"/>
  <c r="M64" i="24"/>
  <c r="L65" i="24"/>
  <c r="I65" i="24"/>
  <c r="J65" i="24"/>
  <c r="K65" i="24"/>
  <c r="M65" i="24"/>
  <c r="L66" i="24"/>
  <c r="I66" i="24"/>
  <c r="J66" i="24"/>
  <c r="K66" i="24"/>
  <c r="M66" i="24"/>
  <c r="L67" i="24"/>
  <c r="I67" i="24"/>
  <c r="J67" i="24"/>
  <c r="K67" i="24"/>
  <c r="M67" i="24"/>
  <c r="L68" i="24"/>
  <c r="I68" i="24"/>
  <c r="J68" i="24"/>
  <c r="K68" i="24"/>
  <c r="M68" i="24"/>
  <c r="L69" i="24"/>
  <c r="I69" i="24"/>
  <c r="J69" i="24"/>
  <c r="K69" i="24"/>
  <c r="M69" i="24"/>
  <c r="L70" i="24"/>
  <c r="I70" i="24"/>
  <c r="J70" i="24"/>
  <c r="K70" i="24"/>
  <c r="M70" i="24"/>
  <c r="L71" i="24"/>
  <c r="I71" i="24"/>
  <c r="J71" i="24"/>
  <c r="K71" i="24"/>
  <c r="M71" i="24"/>
  <c r="L72" i="24"/>
  <c r="I72" i="24"/>
  <c r="J72" i="24"/>
  <c r="K72" i="24"/>
  <c r="M72" i="24"/>
  <c r="L73" i="24"/>
  <c r="I73" i="24"/>
  <c r="J73" i="24"/>
  <c r="K73" i="24"/>
  <c r="M73" i="24"/>
  <c r="L74" i="24"/>
  <c r="I74" i="24"/>
  <c r="J74" i="24"/>
  <c r="K74" i="24"/>
  <c r="M74" i="24"/>
  <c r="L75" i="24"/>
  <c r="I75" i="24"/>
  <c r="J75" i="24"/>
  <c r="K75" i="24"/>
  <c r="M75" i="24"/>
  <c r="L76" i="24"/>
  <c r="I76" i="24"/>
  <c r="J76" i="24"/>
  <c r="K76" i="24"/>
  <c r="M76" i="24"/>
  <c r="L77" i="24"/>
  <c r="I77" i="24"/>
  <c r="J77" i="24"/>
  <c r="K77" i="24"/>
  <c r="M77" i="24"/>
  <c r="L78" i="24"/>
  <c r="I78" i="24"/>
  <c r="J78" i="24"/>
  <c r="K78" i="24"/>
  <c r="M78" i="24"/>
  <c r="L79" i="24"/>
  <c r="I79" i="24"/>
  <c r="J79" i="24"/>
  <c r="K79" i="24"/>
  <c r="M79" i="24"/>
  <c r="L80" i="24"/>
  <c r="I80" i="24"/>
  <c r="J80" i="24"/>
  <c r="K80" i="24"/>
  <c r="M80" i="24"/>
  <c r="L81" i="24"/>
  <c r="I81" i="24"/>
  <c r="J81" i="24"/>
  <c r="K81" i="24"/>
  <c r="M81" i="24"/>
  <c r="L82" i="24"/>
  <c r="I82" i="24"/>
  <c r="J82" i="24"/>
  <c r="K82" i="24"/>
  <c r="M82" i="24"/>
  <c r="L83" i="24"/>
  <c r="I83" i="24"/>
  <c r="J83" i="24"/>
  <c r="K83" i="24"/>
  <c r="M83" i="24"/>
  <c r="L84" i="24"/>
  <c r="I84" i="24"/>
  <c r="J84" i="24"/>
  <c r="K84" i="24"/>
  <c r="M84" i="24"/>
  <c r="L85" i="24"/>
  <c r="I85" i="24"/>
  <c r="J85" i="24"/>
  <c r="K85" i="24"/>
  <c r="M85" i="24"/>
  <c r="L86" i="24"/>
  <c r="I86" i="24"/>
  <c r="J86" i="24"/>
  <c r="K86" i="24"/>
  <c r="M86" i="24"/>
  <c r="L87" i="24"/>
  <c r="I87" i="24"/>
  <c r="J87" i="24"/>
  <c r="K87" i="24"/>
  <c r="M87" i="24"/>
  <c r="L88" i="24"/>
  <c r="I88" i="24"/>
  <c r="J88" i="24"/>
  <c r="K88" i="24"/>
  <c r="M88" i="24"/>
  <c r="L89" i="24"/>
  <c r="I89" i="24"/>
  <c r="J89" i="24"/>
  <c r="K89" i="24"/>
  <c r="M89" i="24"/>
  <c r="L90" i="24"/>
  <c r="I90" i="24"/>
  <c r="J90" i="24"/>
  <c r="K90" i="24"/>
  <c r="M90" i="24"/>
  <c r="L91" i="24"/>
  <c r="I91" i="24"/>
  <c r="J91" i="24"/>
  <c r="K91" i="24"/>
  <c r="M91" i="24"/>
  <c r="L92" i="24"/>
  <c r="I92" i="24"/>
  <c r="J92" i="24"/>
  <c r="K92" i="24"/>
  <c r="M92" i="24"/>
  <c r="L93" i="24"/>
  <c r="I93" i="24"/>
  <c r="J93" i="24"/>
  <c r="K93" i="24"/>
  <c r="M93" i="24"/>
  <c r="L94" i="24"/>
  <c r="I94" i="24"/>
  <c r="J94" i="24"/>
  <c r="K94" i="24"/>
  <c r="M94" i="24"/>
  <c r="L95" i="24"/>
  <c r="I95" i="24"/>
  <c r="J95" i="24"/>
  <c r="K95" i="24"/>
  <c r="M95" i="24"/>
  <c r="L96" i="24"/>
  <c r="I96" i="24"/>
  <c r="J96" i="24"/>
  <c r="K96" i="24"/>
  <c r="M96" i="24"/>
  <c r="L97" i="24"/>
  <c r="I97" i="24"/>
  <c r="J97" i="24"/>
  <c r="K97" i="24"/>
  <c r="M97" i="24"/>
  <c r="L98" i="24"/>
  <c r="I98" i="24"/>
  <c r="J98" i="24"/>
  <c r="K98" i="24"/>
  <c r="M98" i="24"/>
  <c r="L99" i="24"/>
  <c r="I99" i="24"/>
  <c r="J99" i="24"/>
  <c r="K99" i="24"/>
  <c r="M99" i="24"/>
  <c r="L100" i="24"/>
  <c r="I100" i="24"/>
  <c r="J100" i="24"/>
  <c r="K100" i="24"/>
  <c r="M100" i="24"/>
  <c r="L101" i="24"/>
  <c r="I101" i="24"/>
  <c r="J101" i="24"/>
  <c r="K101" i="24"/>
  <c r="M101" i="24"/>
  <c r="L102" i="24"/>
  <c r="I102" i="24"/>
  <c r="J102" i="24"/>
  <c r="K102" i="24"/>
  <c r="M102" i="24"/>
  <c r="L103" i="24"/>
  <c r="I103" i="24"/>
  <c r="J103" i="24"/>
  <c r="K103" i="24"/>
  <c r="M103" i="24"/>
  <c r="L104" i="24"/>
  <c r="I104" i="24"/>
  <c r="J104" i="24"/>
  <c r="K104" i="24"/>
  <c r="M104" i="24"/>
  <c r="L105" i="24"/>
  <c r="I105" i="24"/>
  <c r="J105" i="24"/>
  <c r="K105" i="24"/>
  <c r="M105" i="24"/>
  <c r="L106" i="24"/>
  <c r="I106" i="24"/>
  <c r="J106" i="24"/>
  <c r="K106" i="24"/>
  <c r="M106" i="24"/>
  <c r="L107" i="24"/>
  <c r="I107" i="24"/>
  <c r="J107" i="24"/>
  <c r="K107" i="24"/>
  <c r="M107" i="24"/>
  <c r="L108" i="24"/>
  <c r="I108" i="24"/>
  <c r="J108" i="24"/>
  <c r="K108" i="24"/>
  <c r="M108" i="24"/>
  <c r="L109" i="24"/>
  <c r="I109" i="24"/>
  <c r="J109" i="24"/>
  <c r="K109" i="24"/>
  <c r="M109" i="24"/>
  <c r="L110" i="24"/>
  <c r="I110" i="24"/>
  <c r="J110" i="24"/>
  <c r="K110" i="24"/>
  <c r="M110" i="24"/>
  <c r="L111" i="24"/>
  <c r="I111" i="24"/>
  <c r="J111" i="24"/>
  <c r="K111" i="24"/>
  <c r="M111" i="24"/>
  <c r="L112" i="24"/>
  <c r="I112" i="24"/>
  <c r="J112" i="24"/>
  <c r="K112" i="24"/>
  <c r="M112" i="24"/>
  <c r="L113" i="24"/>
  <c r="I113" i="24"/>
  <c r="J113" i="24"/>
  <c r="K113" i="24"/>
  <c r="M113" i="24"/>
  <c r="L114" i="24"/>
  <c r="I114" i="24"/>
  <c r="J114" i="24"/>
  <c r="K114" i="24"/>
  <c r="M114" i="24"/>
  <c r="L115" i="24"/>
  <c r="I115" i="24"/>
  <c r="J115" i="24"/>
  <c r="K115" i="24"/>
  <c r="M115" i="24"/>
  <c r="L116" i="24"/>
  <c r="I116" i="24"/>
  <c r="J116" i="24"/>
  <c r="K116" i="24"/>
  <c r="M116" i="24"/>
  <c r="L117" i="24"/>
  <c r="I117" i="24"/>
  <c r="J117" i="24"/>
  <c r="K117" i="24"/>
  <c r="M117" i="24"/>
  <c r="L118" i="24"/>
  <c r="I118" i="24"/>
  <c r="J118" i="24"/>
  <c r="K118" i="24"/>
  <c r="M118" i="24"/>
  <c r="L119" i="24"/>
  <c r="I119" i="24"/>
  <c r="J119" i="24"/>
  <c r="K119" i="24"/>
  <c r="M119" i="24"/>
  <c r="L120" i="24"/>
  <c r="I120" i="24"/>
  <c r="J120" i="24"/>
  <c r="K120" i="24"/>
  <c r="M120" i="24"/>
  <c r="L121" i="24"/>
  <c r="I121" i="24"/>
  <c r="J121" i="24"/>
  <c r="K121" i="24"/>
  <c r="M121" i="24"/>
  <c r="L122" i="24"/>
  <c r="I122" i="24"/>
  <c r="J122" i="24"/>
  <c r="K122" i="24"/>
  <c r="M122" i="24"/>
  <c r="L123" i="24"/>
  <c r="I123" i="24"/>
  <c r="J123" i="24"/>
  <c r="K123" i="24"/>
  <c r="M123" i="24"/>
  <c r="L124" i="24"/>
  <c r="I124" i="24"/>
  <c r="J124" i="24"/>
  <c r="K124" i="24"/>
  <c r="M124" i="24"/>
  <c r="L125" i="24"/>
  <c r="I125" i="24"/>
  <c r="J125" i="24"/>
  <c r="K125" i="24"/>
  <c r="M125" i="24"/>
  <c r="L126" i="24"/>
  <c r="I126" i="24"/>
  <c r="J126" i="24"/>
  <c r="K126" i="24"/>
  <c r="M126" i="24"/>
  <c r="L127" i="24"/>
  <c r="I127" i="24"/>
  <c r="J127" i="24"/>
  <c r="K127" i="24"/>
  <c r="M127" i="24"/>
  <c r="L128" i="24"/>
  <c r="I128" i="24"/>
  <c r="J128" i="24"/>
  <c r="K128" i="24"/>
  <c r="M128" i="24"/>
  <c r="L129" i="24"/>
  <c r="I129" i="24"/>
  <c r="J129" i="24"/>
  <c r="K129" i="24"/>
  <c r="M129" i="24"/>
  <c r="L130" i="24"/>
  <c r="I130" i="24"/>
  <c r="J130" i="24"/>
  <c r="K130" i="24"/>
  <c r="M130" i="24"/>
  <c r="L131" i="24"/>
  <c r="I131" i="24"/>
  <c r="J131" i="24"/>
  <c r="K131" i="24"/>
  <c r="M131" i="24"/>
  <c r="L132" i="24"/>
  <c r="I132" i="24"/>
  <c r="J132" i="24"/>
  <c r="K132" i="24"/>
  <c r="M132" i="24"/>
  <c r="L133" i="24"/>
  <c r="I133" i="24"/>
  <c r="J133" i="24"/>
  <c r="K133" i="24"/>
  <c r="M133" i="24"/>
  <c r="L134" i="24"/>
  <c r="I134" i="24"/>
  <c r="J134" i="24"/>
  <c r="K134" i="24"/>
  <c r="M134" i="24"/>
  <c r="L135" i="24"/>
  <c r="I135" i="24"/>
  <c r="J135" i="24"/>
  <c r="K135" i="24"/>
  <c r="M135" i="24"/>
  <c r="L136" i="24"/>
  <c r="I136" i="24"/>
  <c r="J136" i="24"/>
  <c r="K136" i="24"/>
  <c r="M136" i="24"/>
  <c r="L137" i="24"/>
  <c r="I137" i="24"/>
  <c r="J137" i="24"/>
  <c r="K137" i="24"/>
  <c r="M137" i="24"/>
  <c r="L138" i="24"/>
  <c r="I138" i="24"/>
  <c r="J138" i="24"/>
  <c r="K138" i="24"/>
  <c r="M138" i="24"/>
  <c r="L139" i="24"/>
  <c r="I139" i="24"/>
  <c r="J139" i="24"/>
  <c r="K139" i="24"/>
  <c r="M139" i="24"/>
  <c r="L140" i="24"/>
  <c r="I140" i="24"/>
  <c r="J140" i="24"/>
  <c r="K140" i="24"/>
  <c r="M140" i="24"/>
  <c r="L141" i="24"/>
  <c r="I141" i="24"/>
  <c r="J141" i="24"/>
  <c r="K141" i="24"/>
  <c r="M141" i="24"/>
  <c r="L142" i="24"/>
  <c r="I142" i="24"/>
  <c r="J142" i="24"/>
  <c r="K142" i="24"/>
  <c r="M142" i="24"/>
  <c r="L143" i="24"/>
  <c r="I143" i="24"/>
  <c r="J143" i="24"/>
  <c r="K143" i="24"/>
  <c r="M143" i="24"/>
  <c r="L144" i="24"/>
  <c r="I144" i="24"/>
  <c r="J144" i="24"/>
  <c r="K144" i="24"/>
  <c r="M144" i="24"/>
  <c r="L145" i="24"/>
  <c r="I145" i="24"/>
  <c r="J145" i="24"/>
  <c r="K145" i="24"/>
  <c r="M145" i="24"/>
  <c r="L146" i="24"/>
  <c r="I146" i="24"/>
  <c r="J146" i="24"/>
  <c r="K146" i="24"/>
  <c r="M146" i="24"/>
  <c r="L147" i="24"/>
  <c r="I147" i="24"/>
  <c r="J147" i="24"/>
  <c r="K147" i="24"/>
  <c r="M147" i="24"/>
  <c r="L148" i="24"/>
  <c r="I148" i="24"/>
  <c r="J148" i="24"/>
  <c r="K148" i="24"/>
  <c r="M148" i="24"/>
  <c r="L149" i="24"/>
  <c r="I149" i="24"/>
  <c r="J149" i="24"/>
  <c r="K149" i="24"/>
  <c r="M149" i="24"/>
  <c r="L150" i="24"/>
  <c r="I150" i="24"/>
  <c r="J150" i="24"/>
  <c r="K150" i="24"/>
  <c r="M150" i="24"/>
  <c r="L151" i="24"/>
  <c r="I151" i="24"/>
  <c r="J151" i="24"/>
  <c r="K151" i="24"/>
  <c r="M151" i="24"/>
  <c r="L152" i="24"/>
  <c r="I152" i="24"/>
  <c r="J152" i="24"/>
  <c r="K152" i="24"/>
  <c r="M152" i="24"/>
  <c r="L153" i="24"/>
  <c r="I153" i="24"/>
  <c r="J153" i="24"/>
  <c r="K153" i="24"/>
  <c r="M153" i="24"/>
  <c r="L154" i="24"/>
  <c r="I154" i="24"/>
  <c r="J154" i="24"/>
  <c r="K154" i="24"/>
  <c r="M154" i="24"/>
  <c r="L155" i="24"/>
  <c r="I155" i="24"/>
  <c r="J155" i="24"/>
  <c r="K155" i="24"/>
  <c r="M155" i="24"/>
  <c r="L156" i="24"/>
  <c r="I156" i="24"/>
  <c r="J156" i="24"/>
  <c r="K156" i="24"/>
  <c r="M156" i="24"/>
  <c r="L157" i="24"/>
  <c r="I157" i="24"/>
  <c r="J157" i="24"/>
  <c r="K157" i="24"/>
  <c r="M157" i="24"/>
  <c r="L158" i="24"/>
  <c r="I158" i="24"/>
  <c r="J158" i="24"/>
  <c r="K158" i="24"/>
  <c r="M158" i="24"/>
  <c r="L159" i="24"/>
  <c r="I159" i="24"/>
  <c r="J159" i="24"/>
  <c r="K159" i="24"/>
  <c r="M159" i="24"/>
  <c r="L160" i="24"/>
  <c r="I160" i="24"/>
  <c r="J160" i="24"/>
  <c r="K160" i="24"/>
  <c r="M160" i="24"/>
  <c r="L161" i="24"/>
  <c r="I161" i="24"/>
  <c r="J161" i="24"/>
  <c r="K161" i="24"/>
  <c r="M161" i="24"/>
  <c r="L162" i="24"/>
  <c r="I162" i="24"/>
  <c r="J162" i="24"/>
  <c r="K162" i="24"/>
  <c r="M162" i="24"/>
  <c r="L163" i="24"/>
  <c r="I163" i="24"/>
  <c r="J163" i="24"/>
  <c r="K163" i="24"/>
  <c r="M163" i="24"/>
  <c r="L164" i="24"/>
  <c r="I164" i="24"/>
  <c r="J164" i="24"/>
  <c r="K164" i="24"/>
  <c r="M164" i="24"/>
  <c r="L165" i="24"/>
  <c r="I165" i="24"/>
  <c r="J165" i="24"/>
  <c r="K165" i="24"/>
  <c r="M165" i="24"/>
  <c r="L166" i="24"/>
  <c r="I166" i="24"/>
  <c r="J166" i="24"/>
  <c r="K166" i="24"/>
  <c r="M166" i="24"/>
  <c r="L167" i="24"/>
  <c r="I167" i="24"/>
  <c r="J167" i="24"/>
  <c r="K167" i="24"/>
  <c r="M167" i="24"/>
  <c r="L168" i="24"/>
  <c r="I168" i="24"/>
  <c r="J168" i="24"/>
  <c r="K168" i="24"/>
  <c r="M168" i="24"/>
  <c r="L169" i="24"/>
  <c r="I169" i="24"/>
  <c r="J169" i="24"/>
  <c r="K169" i="24"/>
  <c r="M169" i="24"/>
  <c r="L170" i="24"/>
  <c r="I170" i="24"/>
  <c r="J170" i="24"/>
  <c r="K170" i="24"/>
  <c r="M170" i="24"/>
  <c r="L171" i="24"/>
  <c r="I171" i="24"/>
  <c r="J171" i="24"/>
  <c r="K171" i="24"/>
  <c r="M171" i="24"/>
  <c r="L172" i="24"/>
  <c r="I172" i="24"/>
  <c r="J172" i="24"/>
  <c r="K172" i="24"/>
  <c r="M172" i="24"/>
  <c r="L173" i="24"/>
  <c r="I173" i="24"/>
  <c r="J173" i="24"/>
  <c r="K173" i="24"/>
  <c r="M173" i="24"/>
  <c r="L174" i="24"/>
  <c r="I174" i="24"/>
  <c r="J174" i="24"/>
  <c r="K174" i="24"/>
  <c r="M174" i="24"/>
  <c r="L175" i="24"/>
  <c r="I175" i="24"/>
  <c r="J175" i="24"/>
  <c r="K175" i="24"/>
  <c r="M175" i="24"/>
  <c r="L176" i="24"/>
  <c r="I176" i="24"/>
  <c r="J176" i="24"/>
  <c r="K176" i="24"/>
  <c r="M176" i="24"/>
  <c r="L177" i="24"/>
  <c r="I177" i="24"/>
  <c r="J177" i="24"/>
  <c r="K177" i="24"/>
  <c r="M177" i="24"/>
  <c r="L178" i="24"/>
  <c r="I178" i="24"/>
  <c r="J178" i="24"/>
  <c r="K178" i="24"/>
  <c r="M178" i="24"/>
  <c r="L179" i="24"/>
  <c r="I179" i="24"/>
  <c r="J179" i="24"/>
  <c r="K179" i="24"/>
  <c r="M179" i="24"/>
  <c r="L180" i="24"/>
  <c r="I180" i="24"/>
  <c r="J180" i="24"/>
  <c r="K180" i="24"/>
  <c r="M180" i="24"/>
  <c r="L181" i="24"/>
  <c r="I181" i="24"/>
  <c r="J181" i="24"/>
  <c r="K181" i="24"/>
  <c r="M181" i="24"/>
  <c r="L182" i="24"/>
  <c r="I182" i="24"/>
  <c r="J182" i="24"/>
  <c r="K182" i="24"/>
  <c r="M182" i="24"/>
  <c r="M183" i="24"/>
  <c r="M184" i="24"/>
  <c r="M185" i="24"/>
  <c r="M186" i="24"/>
  <c r="M187" i="24"/>
  <c r="M188" i="24"/>
  <c r="M189" i="24"/>
  <c r="M190" i="24"/>
  <c r="M191" i="24"/>
  <c r="M192" i="24"/>
  <c r="M193" i="24"/>
  <c r="M194" i="24"/>
  <c r="M195" i="24"/>
  <c r="M196" i="24"/>
  <c r="M197" i="24"/>
  <c r="M198" i="24"/>
  <c r="M199" i="24"/>
  <c r="M200" i="24"/>
  <c r="M201" i="24"/>
  <c r="M202" i="24"/>
  <c r="M203" i="24"/>
  <c r="M204" i="24"/>
  <c r="M205" i="24"/>
  <c r="M206" i="24"/>
  <c r="M207" i="24"/>
  <c r="M208" i="24"/>
  <c r="M209" i="24"/>
  <c r="M210" i="24"/>
  <c r="M211" i="24"/>
  <c r="M212" i="24"/>
  <c r="M213" i="24"/>
  <c r="M214" i="24"/>
  <c r="M215" i="24"/>
  <c r="M216" i="24"/>
  <c r="M217" i="24"/>
  <c r="M218" i="24"/>
  <c r="M219" i="24"/>
  <c r="M220" i="24"/>
  <c r="M221" i="24"/>
  <c r="M222" i="24"/>
  <c r="M223" i="24"/>
  <c r="M224" i="24"/>
  <c r="M225" i="24"/>
  <c r="M226" i="24"/>
  <c r="M227" i="24"/>
  <c r="M228" i="24"/>
  <c r="M229" i="24"/>
  <c r="M230" i="24"/>
  <c r="M231" i="24"/>
  <c r="M232" i="24"/>
  <c r="M233" i="24"/>
  <c r="M234" i="24"/>
  <c r="M235" i="24"/>
  <c r="M236" i="24"/>
  <c r="M237" i="24"/>
  <c r="M238" i="24"/>
  <c r="M239" i="24"/>
  <c r="M240" i="24"/>
  <c r="M241" i="24"/>
  <c r="M242" i="24"/>
  <c r="M243" i="24"/>
  <c r="M244" i="24"/>
  <c r="M245" i="24"/>
  <c r="M246" i="24"/>
  <c r="M247" i="24"/>
  <c r="M248" i="24"/>
  <c r="M249" i="24"/>
  <c r="M250" i="24"/>
  <c r="M251" i="24"/>
  <c r="M252" i="24"/>
  <c r="M253" i="24"/>
  <c r="M254" i="24"/>
  <c r="M255" i="24"/>
  <c r="M256" i="24"/>
  <c r="M257" i="24"/>
  <c r="M258" i="24"/>
  <c r="M259" i="24"/>
  <c r="M260" i="24"/>
  <c r="M261" i="24"/>
  <c r="M262" i="24"/>
  <c r="M263" i="24"/>
  <c r="M264" i="24"/>
  <c r="M265" i="24"/>
  <c r="M266" i="24"/>
  <c r="M267" i="24"/>
  <c r="M268" i="24"/>
  <c r="M269" i="24"/>
  <c r="M270" i="24"/>
  <c r="M271" i="24"/>
  <c r="M272" i="24"/>
  <c r="M273" i="24"/>
  <c r="M274" i="24"/>
  <c r="M275" i="24"/>
  <c r="M276" i="24"/>
  <c r="M277" i="24"/>
  <c r="M278" i="24"/>
  <c r="M279" i="24"/>
  <c r="M280" i="24"/>
  <c r="M281" i="24"/>
  <c r="M282" i="24"/>
  <c r="M283" i="24"/>
  <c r="M284" i="24"/>
  <c r="M285" i="24"/>
  <c r="M286" i="24"/>
  <c r="M287" i="24"/>
  <c r="M288" i="24"/>
  <c r="L2" i="24"/>
  <c r="I2" i="24"/>
  <c r="J2" i="24"/>
  <c r="K2" i="24"/>
  <c r="M2" i="24"/>
  <c r="L183" i="24"/>
  <c r="L184" i="24"/>
  <c r="L185" i="24"/>
  <c r="L186" i="24"/>
  <c r="L187" i="24"/>
  <c r="L188" i="24"/>
  <c r="L189" i="24"/>
  <c r="L190" i="24"/>
  <c r="L191" i="24"/>
  <c r="L192" i="24"/>
  <c r="L193" i="24"/>
  <c r="L194" i="24"/>
  <c r="L195" i="24"/>
  <c r="L196" i="24"/>
  <c r="L197" i="24"/>
  <c r="L198" i="24"/>
  <c r="L199" i="24"/>
  <c r="L200" i="24"/>
  <c r="L201" i="24"/>
  <c r="L202" i="24"/>
  <c r="L203" i="24"/>
  <c r="L204" i="24"/>
  <c r="L205" i="24"/>
  <c r="L206" i="24"/>
  <c r="L207" i="24"/>
  <c r="L208" i="24"/>
  <c r="L209" i="24"/>
  <c r="L210" i="24"/>
  <c r="L211" i="24"/>
  <c r="L212" i="24"/>
  <c r="L213" i="24"/>
  <c r="L214" i="24"/>
  <c r="L215" i="24"/>
  <c r="L216" i="24"/>
  <c r="L217" i="24"/>
  <c r="L218" i="24"/>
  <c r="L219" i="24"/>
  <c r="L220" i="24"/>
  <c r="L221" i="24"/>
  <c r="L222" i="24"/>
  <c r="L223" i="24"/>
  <c r="L224" i="24"/>
  <c r="L225" i="24"/>
  <c r="L226" i="24"/>
  <c r="L227" i="24"/>
  <c r="L228" i="24"/>
  <c r="L229" i="24"/>
  <c r="L230" i="24"/>
  <c r="L231" i="24"/>
  <c r="L232" i="24"/>
  <c r="L233" i="24"/>
  <c r="L234" i="24"/>
  <c r="L235" i="24"/>
  <c r="L236" i="24"/>
  <c r="L237" i="24"/>
  <c r="L238" i="24"/>
  <c r="L239" i="24"/>
  <c r="L240" i="24"/>
  <c r="L241" i="24"/>
  <c r="L242" i="24"/>
  <c r="L243" i="24"/>
  <c r="L244" i="24"/>
  <c r="L245" i="24"/>
  <c r="L246" i="24"/>
  <c r="L247" i="24"/>
  <c r="L248" i="24"/>
  <c r="L249" i="24"/>
  <c r="L250" i="24"/>
  <c r="L251" i="24"/>
  <c r="L252" i="24"/>
  <c r="L253" i="24"/>
  <c r="L254" i="24"/>
  <c r="L255" i="24"/>
  <c r="L256" i="24"/>
  <c r="L257" i="24"/>
  <c r="L258" i="24"/>
  <c r="L259" i="24"/>
  <c r="L260" i="24"/>
  <c r="L261" i="24"/>
  <c r="L262" i="24"/>
  <c r="L263" i="24"/>
  <c r="L264" i="24"/>
  <c r="L265" i="24"/>
  <c r="L266" i="24"/>
  <c r="L267" i="24"/>
  <c r="L268" i="24"/>
  <c r="L269" i="24"/>
  <c r="L270" i="24"/>
  <c r="L271" i="24"/>
  <c r="L272" i="24"/>
  <c r="L273" i="24"/>
  <c r="L274" i="24"/>
  <c r="L275" i="24"/>
  <c r="L276" i="24"/>
  <c r="L277" i="24"/>
  <c r="L278" i="24"/>
  <c r="L279" i="24"/>
  <c r="L280" i="24"/>
  <c r="L281" i="24"/>
  <c r="L282" i="24"/>
  <c r="L283" i="24"/>
  <c r="L284" i="24"/>
  <c r="L285" i="24"/>
  <c r="L286" i="24"/>
  <c r="L287" i="24"/>
  <c r="L288" i="24"/>
  <c r="B311" i="30"/>
  <c r="B312" i="30"/>
  <c r="B313" i="30"/>
  <c r="B314" i="30"/>
  <c r="B315" i="30"/>
  <c r="B316" i="30"/>
  <c r="B317" i="30"/>
  <c r="B318" i="30"/>
  <c r="B319" i="30"/>
  <c r="B320" i="30"/>
  <c r="B321" i="30"/>
  <c r="B322" i="30"/>
  <c r="B323" i="30"/>
  <c r="B324" i="30"/>
  <c r="B325" i="30"/>
  <c r="B326" i="30"/>
  <c r="B327" i="30"/>
  <c r="B328" i="30"/>
  <c r="B329" i="30"/>
  <c r="B330" i="30"/>
  <c r="B331" i="30"/>
  <c r="B332" i="30"/>
  <c r="B333" i="30"/>
  <c r="B334" i="30"/>
  <c r="B335" i="30"/>
  <c r="B336" i="30"/>
  <c r="B337" i="30"/>
  <c r="B338" i="30"/>
  <c r="B339" i="30"/>
  <c r="B340" i="30"/>
  <c r="B341" i="30"/>
  <c r="B342" i="30"/>
  <c r="B343" i="30"/>
  <c r="B344" i="30"/>
  <c r="B345" i="30"/>
  <c r="B346" i="30"/>
  <c r="B347" i="30"/>
  <c r="B348" i="30"/>
  <c r="B349" i="30"/>
  <c r="B350" i="30"/>
  <c r="B351" i="30"/>
  <c r="B352" i="30"/>
  <c r="B353" i="30"/>
  <c r="B354" i="30"/>
  <c r="B355" i="30"/>
  <c r="B356" i="30"/>
  <c r="B357" i="30"/>
  <c r="B358" i="30"/>
  <c r="B359" i="30"/>
  <c r="B360" i="30"/>
  <c r="B361" i="30"/>
  <c r="B362" i="30"/>
  <c r="B363" i="30"/>
  <c r="B364" i="30"/>
  <c r="B365" i="30"/>
  <c r="B366" i="30"/>
  <c r="B367" i="30"/>
  <c r="B368" i="30"/>
  <c r="B369" i="30"/>
  <c r="B370" i="30"/>
  <c r="B371" i="30"/>
  <c r="B372" i="30"/>
  <c r="B373" i="30"/>
  <c r="B374" i="30"/>
  <c r="B375" i="30"/>
  <c r="B376" i="30"/>
  <c r="B377" i="30"/>
  <c r="B378" i="30"/>
  <c r="B379" i="30"/>
  <c r="B380" i="30"/>
  <c r="B381" i="30"/>
  <c r="B382" i="30"/>
  <c r="B383" i="30"/>
  <c r="B384" i="30"/>
  <c r="B385" i="30"/>
  <c r="B386" i="30"/>
  <c r="B387" i="30"/>
  <c r="B388" i="30"/>
  <c r="B389" i="30"/>
  <c r="B390" i="30"/>
  <c r="B391" i="30"/>
  <c r="B392" i="30"/>
  <c r="B393" i="30"/>
  <c r="B394" i="30"/>
  <c r="B395" i="30"/>
  <c r="B396" i="30"/>
  <c r="B397" i="30"/>
  <c r="B398" i="30"/>
  <c r="B399" i="30"/>
  <c r="B400" i="30"/>
  <c r="B401" i="30"/>
  <c r="B402" i="30"/>
  <c r="B403" i="30"/>
  <c r="B404" i="30"/>
  <c r="B405" i="30"/>
  <c r="B406" i="30"/>
  <c r="B407" i="30"/>
  <c r="B408" i="30"/>
  <c r="B409" i="30"/>
  <c r="B410" i="30"/>
  <c r="B411" i="30"/>
  <c r="B412" i="30"/>
  <c r="B413" i="30"/>
  <c r="B414" i="30"/>
  <c r="B415" i="30"/>
  <c r="B416" i="30"/>
  <c r="B417" i="30"/>
  <c r="B418" i="30"/>
  <c r="B419" i="30"/>
  <c r="B420" i="30"/>
  <c r="B421" i="30"/>
  <c r="B422" i="30"/>
  <c r="B423" i="30"/>
  <c r="B424" i="30"/>
  <c r="B425" i="30"/>
  <c r="B426" i="30"/>
  <c r="B427" i="30"/>
  <c r="B428" i="30"/>
  <c r="B429" i="30"/>
  <c r="B430" i="30"/>
  <c r="B431" i="30"/>
  <c r="B432" i="30"/>
  <c r="B433" i="30"/>
  <c r="B434" i="30"/>
  <c r="B435" i="30"/>
  <c r="B436" i="30"/>
  <c r="B437" i="30"/>
  <c r="B438" i="30"/>
  <c r="B439" i="30"/>
  <c r="B440" i="30"/>
  <c r="B441" i="30"/>
  <c r="B442" i="30"/>
  <c r="B443" i="30"/>
  <c r="B444" i="30"/>
  <c r="B445" i="30"/>
  <c r="B446" i="30"/>
  <c r="B447" i="30"/>
  <c r="B448" i="30"/>
  <c r="B449" i="30"/>
  <c r="B450" i="30"/>
  <c r="B451" i="30"/>
  <c r="B452" i="30"/>
  <c r="B453" i="30"/>
  <c r="B454" i="30"/>
  <c r="B455" i="30"/>
  <c r="B456" i="30"/>
  <c r="B457" i="30"/>
  <c r="B458" i="30"/>
  <c r="B459" i="30"/>
  <c r="B460" i="30"/>
  <c r="B461" i="30"/>
  <c r="B462" i="30"/>
  <c r="B463" i="30"/>
  <c r="B464" i="30"/>
  <c r="B465" i="30"/>
  <c r="B466" i="30"/>
  <c r="B467" i="30"/>
  <c r="B468" i="30"/>
  <c r="B469" i="30"/>
  <c r="B470" i="30"/>
  <c r="B471" i="30"/>
  <c r="B472" i="30"/>
  <c r="B473" i="30"/>
  <c r="B474" i="30"/>
  <c r="B475" i="30"/>
  <c r="B476" i="30"/>
  <c r="B477" i="30"/>
  <c r="B478" i="30"/>
  <c r="B479" i="30"/>
  <c r="B480" i="30"/>
  <c r="B481" i="30"/>
  <c r="B482" i="30"/>
  <c r="B483" i="30"/>
  <c r="B484" i="30"/>
  <c r="B485" i="30"/>
  <c r="B486" i="30"/>
  <c r="B487" i="30"/>
  <c r="B488" i="30"/>
  <c r="B489" i="30"/>
  <c r="B490" i="30"/>
  <c r="B491" i="30"/>
  <c r="B492" i="30"/>
  <c r="B493" i="30"/>
  <c r="B494" i="30"/>
  <c r="B495" i="30"/>
  <c r="B496" i="30"/>
  <c r="B497" i="30"/>
  <c r="B498" i="30"/>
  <c r="B499" i="30"/>
  <c r="B500" i="30"/>
  <c r="B501" i="30"/>
  <c r="B502" i="30"/>
  <c r="B503" i="30"/>
  <c r="B504" i="30"/>
  <c r="B505" i="30"/>
  <c r="B506" i="30"/>
  <c r="B507" i="30"/>
  <c r="B508" i="30"/>
  <c r="B509" i="30"/>
  <c r="B510" i="30"/>
  <c r="B511" i="30"/>
  <c r="B512" i="30"/>
  <c r="B513" i="30"/>
  <c r="B514" i="30"/>
  <c r="B515" i="30"/>
  <c r="B516" i="30"/>
  <c r="B517" i="30"/>
  <c r="B518" i="30"/>
  <c r="B519" i="30"/>
  <c r="B520" i="30"/>
  <c r="B521" i="30"/>
  <c r="B522" i="30"/>
  <c r="B523" i="30"/>
  <c r="B524" i="30"/>
  <c r="B525" i="30"/>
  <c r="B526" i="30"/>
  <c r="B527" i="30"/>
  <c r="B528" i="30"/>
  <c r="B529" i="30"/>
  <c r="B530" i="30"/>
  <c r="B531" i="30"/>
  <c r="B532" i="30"/>
  <c r="B533" i="30"/>
  <c r="B534" i="30"/>
  <c r="B535" i="30"/>
  <c r="B536" i="30"/>
  <c r="B537" i="30"/>
  <c r="B538" i="30"/>
  <c r="B539" i="30"/>
  <c r="B540" i="30"/>
  <c r="B541" i="30"/>
  <c r="B542" i="30"/>
  <c r="B543" i="30"/>
  <c r="B544" i="30"/>
  <c r="B545" i="30"/>
  <c r="B546" i="30"/>
  <c r="B547" i="30"/>
  <c r="B548" i="30"/>
  <c r="B549" i="30"/>
  <c r="B550" i="30"/>
  <c r="B551" i="30"/>
  <c r="B552" i="30"/>
  <c r="B553" i="30"/>
  <c r="B554" i="30"/>
  <c r="B555" i="30"/>
  <c r="B556" i="30"/>
  <c r="B557" i="30"/>
  <c r="B558" i="30"/>
  <c r="B559" i="30"/>
  <c r="B560" i="30"/>
  <c r="B561" i="30"/>
  <c r="B562" i="30"/>
  <c r="B563" i="30"/>
  <c r="B564" i="30"/>
  <c r="B565" i="30"/>
  <c r="B566" i="30"/>
  <c r="B567" i="30"/>
  <c r="B568" i="30"/>
  <c r="B569" i="30"/>
  <c r="B570" i="30"/>
  <c r="B571" i="30"/>
  <c r="B572" i="30"/>
  <c r="B573" i="30"/>
  <c r="B574" i="30"/>
  <c r="B575" i="30"/>
  <c r="B576" i="30"/>
  <c r="B577" i="30"/>
  <c r="B578" i="30"/>
  <c r="B579" i="30"/>
  <c r="B580" i="30"/>
  <c r="B581" i="30"/>
  <c r="B582" i="30"/>
  <c r="B583" i="30"/>
  <c r="B584" i="30"/>
  <c r="B585" i="30"/>
  <c r="B586" i="30"/>
  <c r="B587" i="30"/>
  <c r="B588" i="30"/>
  <c r="B589" i="30"/>
  <c r="B590" i="30"/>
  <c r="B591" i="30"/>
  <c r="B592" i="30"/>
  <c r="B593" i="30"/>
  <c r="B594" i="30"/>
  <c r="B595" i="30"/>
  <c r="B596" i="30"/>
  <c r="B597" i="30"/>
  <c r="B598" i="30"/>
  <c r="B599" i="30"/>
  <c r="B600" i="30"/>
  <c r="B601" i="30"/>
  <c r="B602" i="30"/>
  <c r="B603" i="30"/>
  <c r="B604" i="30"/>
  <c r="B605" i="30"/>
  <c r="B606" i="30"/>
  <c r="B607" i="30"/>
  <c r="B608" i="30"/>
  <c r="B609" i="30"/>
  <c r="B610" i="30"/>
  <c r="B611" i="30"/>
  <c r="B612" i="30"/>
  <c r="B613" i="30"/>
  <c r="B614" i="30"/>
  <c r="B615" i="30"/>
  <c r="B616" i="30"/>
  <c r="B617" i="30"/>
  <c r="B618" i="30"/>
  <c r="B619" i="30"/>
  <c r="B620" i="30"/>
  <c r="B621" i="30"/>
  <c r="B622" i="30"/>
  <c r="B623" i="30"/>
  <c r="B624" i="30"/>
  <c r="B625" i="30"/>
  <c r="B626" i="30"/>
  <c r="B627" i="30"/>
  <c r="B628" i="30"/>
  <c r="B629" i="30"/>
  <c r="B630" i="30"/>
  <c r="B631" i="30"/>
  <c r="B632" i="30"/>
  <c r="B633" i="30"/>
  <c r="B634" i="30"/>
  <c r="B635" i="30"/>
  <c r="B636" i="30"/>
  <c r="B637" i="30"/>
  <c r="B638" i="30"/>
  <c r="B639" i="30"/>
  <c r="B640" i="30"/>
  <c r="B641" i="30"/>
  <c r="B642" i="30"/>
  <c r="B643" i="30"/>
  <c r="B644" i="30"/>
  <c r="B645" i="30"/>
  <c r="B646" i="30"/>
  <c r="B647" i="30"/>
  <c r="B648" i="30"/>
  <c r="B649" i="30"/>
  <c r="B650" i="30"/>
  <c r="B651" i="30"/>
  <c r="B652" i="30"/>
  <c r="B653" i="30"/>
  <c r="B654" i="30"/>
  <c r="B655" i="30"/>
  <c r="B656" i="30"/>
  <c r="B657" i="30"/>
  <c r="B658" i="30"/>
  <c r="B659" i="30"/>
  <c r="B660" i="30"/>
  <c r="B661" i="30"/>
  <c r="B662" i="30"/>
  <c r="B663" i="30"/>
  <c r="B664" i="30"/>
  <c r="B665" i="30"/>
  <c r="B666" i="30"/>
  <c r="B667" i="30"/>
  <c r="B668" i="30"/>
  <c r="B669" i="30"/>
  <c r="B670" i="30"/>
  <c r="B671" i="30"/>
  <c r="B672" i="30"/>
  <c r="B673" i="30"/>
  <c r="B674" i="30"/>
  <c r="B675" i="30"/>
  <c r="B676" i="30"/>
  <c r="B677" i="30"/>
  <c r="B678" i="30"/>
  <c r="B679" i="30"/>
  <c r="B680" i="30"/>
  <c r="B681" i="30"/>
  <c r="B682" i="30"/>
  <c r="B683" i="30"/>
  <c r="B684" i="30"/>
  <c r="B685" i="30"/>
  <c r="B686" i="30"/>
  <c r="B687" i="30"/>
  <c r="B688" i="30"/>
  <c r="B689" i="30"/>
  <c r="B690" i="30"/>
  <c r="B691" i="30"/>
  <c r="B692" i="30"/>
  <c r="B693" i="30"/>
  <c r="B694" i="30"/>
  <c r="B695" i="30"/>
  <c r="B696" i="30"/>
  <c r="B697" i="30"/>
  <c r="B698" i="30"/>
  <c r="B699" i="30"/>
  <c r="B700" i="30"/>
  <c r="B701" i="30"/>
  <c r="B702" i="30"/>
  <c r="B703" i="30"/>
  <c r="B704" i="30"/>
  <c r="B705" i="30"/>
  <c r="B706" i="30"/>
  <c r="B707" i="30"/>
  <c r="B708" i="30"/>
  <c r="B709" i="30"/>
  <c r="B710" i="30"/>
  <c r="B711" i="30"/>
  <c r="B712" i="30"/>
  <c r="B713" i="30"/>
  <c r="B714" i="30"/>
  <c r="B715" i="30"/>
  <c r="B716" i="30"/>
  <c r="B717" i="30"/>
  <c r="B718" i="30"/>
  <c r="B719" i="30"/>
  <c r="B720" i="30"/>
  <c r="B721" i="30"/>
  <c r="B722" i="30"/>
  <c r="B723" i="30"/>
  <c r="B724" i="30"/>
  <c r="B725" i="30"/>
  <c r="B726" i="30"/>
  <c r="B727" i="30"/>
  <c r="B728" i="30"/>
  <c r="B729" i="30"/>
  <c r="B730" i="30"/>
  <c r="B731" i="30"/>
  <c r="B732" i="30"/>
  <c r="B733" i="30"/>
  <c r="B734" i="30"/>
  <c r="B735" i="30"/>
  <c r="B736" i="30"/>
  <c r="B737" i="30"/>
  <c r="B738" i="30"/>
  <c r="B739" i="30"/>
  <c r="B740" i="30"/>
  <c r="B741" i="30"/>
  <c r="B742" i="30"/>
  <c r="B743" i="30"/>
  <c r="B744" i="30"/>
  <c r="B745" i="30"/>
  <c r="B746" i="30"/>
  <c r="B747" i="30"/>
  <c r="B748" i="30"/>
  <c r="B749" i="30"/>
  <c r="B750" i="30"/>
  <c r="B751" i="30"/>
  <c r="B752" i="30"/>
  <c r="B753" i="30"/>
  <c r="B754" i="30"/>
  <c r="B755" i="30"/>
  <c r="B756" i="30"/>
  <c r="B757" i="30"/>
  <c r="B758" i="30"/>
  <c r="B759" i="30"/>
  <c r="B760" i="30"/>
  <c r="B761" i="30"/>
  <c r="B762" i="30"/>
  <c r="B763" i="30"/>
  <c r="B764" i="30"/>
  <c r="B765" i="30"/>
  <c r="B766" i="30"/>
  <c r="B767" i="30"/>
  <c r="B768" i="30"/>
  <c r="B769" i="30"/>
  <c r="B770" i="30"/>
  <c r="B771" i="30"/>
  <c r="B772" i="30"/>
  <c r="B773" i="30"/>
  <c r="B774" i="30"/>
  <c r="B775" i="30"/>
  <c r="B776" i="30"/>
  <c r="B777" i="30"/>
  <c r="B778" i="30"/>
  <c r="B779" i="30"/>
  <c r="B780" i="30"/>
  <c r="B781" i="30"/>
  <c r="B782" i="30"/>
  <c r="B783" i="30"/>
  <c r="B784" i="30"/>
  <c r="B785" i="30"/>
  <c r="B786" i="30"/>
  <c r="B787" i="30"/>
  <c r="B788" i="30"/>
  <c r="B789" i="30"/>
  <c r="B790" i="30"/>
  <c r="B791" i="30"/>
  <c r="B792" i="30"/>
  <c r="B793" i="30"/>
  <c r="B794" i="30"/>
  <c r="B795" i="30"/>
  <c r="B796" i="30"/>
  <c r="B797" i="30"/>
  <c r="B798" i="30"/>
  <c r="B799" i="30"/>
  <c r="B800" i="30"/>
  <c r="B801" i="30"/>
  <c r="B802" i="30"/>
  <c r="B803" i="30"/>
  <c r="B804" i="30"/>
  <c r="B805" i="30"/>
  <c r="B806" i="30"/>
  <c r="B807" i="30"/>
  <c r="B808" i="30"/>
  <c r="B809" i="30"/>
  <c r="B810" i="30"/>
  <c r="B811" i="30"/>
  <c r="B812" i="30"/>
  <c r="B813" i="30"/>
  <c r="B814" i="30"/>
  <c r="B815" i="30"/>
  <c r="B816" i="30"/>
  <c r="B817" i="30"/>
  <c r="B818" i="30"/>
  <c r="B819" i="30"/>
  <c r="B820" i="30"/>
  <c r="B821" i="30"/>
  <c r="B822" i="30"/>
  <c r="B823" i="30"/>
  <c r="B824" i="30"/>
  <c r="B825" i="30"/>
  <c r="B826" i="30"/>
  <c r="B827" i="30"/>
  <c r="B828" i="30"/>
  <c r="B829" i="30"/>
  <c r="B830" i="30"/>
  <c r="B831" i="30"/>
  <c r="B832" i="30"/>
  <c r="B833" i="30"/>
  <c r="B834" i="30"/>
  <c r="B835" i="30"/>
  <c r="B836" i="30"/>
  <c r="B837" i="30"/>
  <c r="B838" i="30"/>
  <c r="B839" i="30"/>
  <c r="B840" i="30"/>
  <c r="B841" i="30"/>
  <c r="B842" i="30"/>
  <c r="B843" i="30"/>
  <c r="B844" i="30"/>
  <c r="B845" i="30"/>
  <c r="B846" i="30"/>
  <c r="B847" i="30"/>
  <c r="B848" i="30"/>
  <c r="B849" i="30"/>
  <c r="B850" i="30"/>
  <c r="B851" i="30"/>
  <c r="B852" i="30"/>
  <c r="B853" i="30"/>
  <c r="B854" i="30"/>
  <c r="B855" i="30"/>
  <c r="B856" i="30"/>
  <c r="B857" i="30"/>
  <c r="B858" i="30"/>
  <c r="B859" i="30"/>
  <c r="B860" i="30"/>
  <c r="B861" i="30"/>
  <c r="B862" i="30"/>
  <c r="B863" i="30"/>
  <c r="B864" i="30"/>
  <c r="B865" i="30"/>
  <c r="B866" i="30"/>
  <c r="B867" i="30"/>
  <c r="B868" i="30"/>
  <c r="B869" i="30"/>
  <c r="B870" i="30"/>
  <c r="B871" i="30"/>
  <c r="B872" i="30"/>
  <c r="B873" i="30"/>
  <c r="B874" i="30"/>
  <c r="B875" i="30"/>
  <c r="B876" i="30"/>
  <c r="B877" i="30"/>
  <c r="B878" i="30"/>
  <c r="B879" i="30"/>
  <c r="B880" i="30"/>
  <c r="B881" i="30"/>
  <c r="B882" i="30"/>
  <c r="B883" i="30"/>
  <c r="B884" i="30"/>
  <c r="B885" i="30"/>
  <c r="B886" i="30"/>
  <c r="B887" i="30"/>
  <c r="B888" i="30"/>
  <c r="B889" i="30"/>
  <c r="B890" i="30"/>
  <c r="B891" i="30"/>
  <c r="B892" i="30"/>
  <c r="B893" i="30"/>
  <c r="B894" i="30"/>
  <c r="B895" i="30"/>
  <c r="B896" i="30"/>
  <c r="B897" i="30"/>
  <c r="B898" i="30"/>
  <c r="B899" i="30"/>
  <c r="B900" i="30"/>
  <c r="B901" i="30"/>
  <c r="B902" i="30"/>
  <c r="B903" i="30"/>
  <c r="B904" i="30"/>
  <c r="B905" i="30"/>
  <c r="B906" i="30"/>
  <c r="B907" i="30"/>
  <c r="B908" i="30"/>
  <c r="B909" i="30"/>
  <c r="B910" i="30"/>
  <c r="B911" i="30"/>
  <c r="B912" i="30"/>
  <c r="B913" i="30"/>
  <c r="B914" i="30"/>
  <c r="B915" i="30"/>
  <c r="B916" i="30"/>
  <c r="B917" i="30"/>
  <c r="B918" i="30"/>
  <c r="B919" i="30"/>
  <c r="B920" i="30"/>
  <c r="B921" i="30"/>
  <c r="B922" i="30"/>
  <c r="B923" i="30"/>
  <c r="B924" i="30"/>
  <c r="B925" i="30"/>
  <c r="B926" i="30"/>
  <c r="B927" i="30"/>
  <c r="B928" i="30"/>
  <c r="B929" i="30"/>
  <c r="B930" i="30"/>
  <c r="B931" i="30"/>
  <c r="B932" i="30"/>
  <c r="B933" i="30"/>
  <c r="B934" i="30"/>
  <c r="B935" i="30"/>
  <c r="B936" i="30"/>
  <c r="B937" i="30"/>
  <c r="B938" i="30"/>
  <c r="B939" i="30"/>
  <c r="B940" i="30"/>
  <c r="B941" i="30"/>
  <c r="B942" i="30"/>
  <c r="B943" i="30"/>
  <c r="B944" i="30"/>
  <c r="B945" i="30"/>
  <c r="B946" i="30"/>
  <c r="B947" i="30"/>
  <c r="B948" i="30"/>
  <c r="B949" i="30"/>
  <c r="B950" i="30"/>
  <c r="B951" i="30"/>
  <c r="B952" i="30"/>
  <c r="B953" i="30"/>
  <c r="B954" i="30"/>
  <c r="B955" i="30"/>
  <c r="B956" i="30"/>
  <c r="B957" i="30"/>
  <c r="B958" i="30"/>
  <c r="B959" i="30"/>
  <c r="B960" i="30"/>
  <c r="B961" i="30"/>
  <c r="B962" i="30"/>
  <c r="B963" i="30"/>
  <c r="B964" i="30"/>
  <c r="B965" i="30"/>
  <c r="B966" i="30"/>
  <c r="B967" i="30"/>
  <c r="B968" i="30"/>
  <c r="B969" i="30"/>
  <c r="B970" i="30"/>
  <c r="B971" i="30"/>
  <c r="B972" i="30"/>
  <c r="B973" i="30"/>
  <c r="B974" i="30"/>
  <c r="B975" i="30"/>
  <c r="B976" i="30"/>
  <c r="B977" i="30"/>
  <c r="B978" i="30"/>
  <c r="B979" i="30"/>
  <c r="B980" i="30"/>
  <c r="B981" i="30"/>
  <c r="B982" i="30"/>
  <c r="B983" i="30"/>
  <c r="B984" i="30"/>
  <c r="B985" i="30"/>
  <c r="B986" i="30"/>
  <c r="B987" i="30"/>
  <c r="B988" i="30"/>
  <c r="B989" i="30"/>
  <c r="B990" i="30"/>
  <c r="B991" i="30"/>
  <c r="B992" i="30"/>
  <c r="B993" i="30"/>
  <c r="B994" i="30"/>
  <c r="B995" i="30"/>
  <c r="B996" i="30"/>
  <c r="B997" i="30"/>
  <c r="B998" i="30"/>
  <c r="B999" i="30"/>
  <c r="B1000" i="30"/>
  <c r="B1001" i="30"/>
  <c r="B1002" i="30"/>
  <c r="B1003" i="30"/>
  <c r="B1004" i="30"/>
  <c r="B1005" i="30"/>
  <c r="B1006" i="30"/>
  <c r="B1007" i="30"/>
  <c r="B1008" i="30"/>
  <c r="B1009" i="30"/>
  <c r="B1010" i="30"/>
  <c r="B1011" i="30"/>
  <c r="B1012" i="30"/>
  <c r="B1013" i="30"/>
  <c r="B1014" i="30"/>
  <c r="B1015" i="30"/>
  <c r="B1016" i="30"/>
  <c r="B1017" i="30"/>
  <c r="B1018" i="30"/>
  <c r="B1019" i="30"/>
  <c r="B1020" i="30"/>
  <c r="B1021" i="30"/>
  <c r="B1022" i="30"/>
  <c r="B1023" i="30"/>
  <c r="B1024" i="30"/>
  <c r="B1025" i="30"/>
  <c r="B1026" i="30"/>
  <c r="B1027" i="30"/>
  <c r="B1028" i="30"/>
  <c r="B1029" i="30"/>
  <c r="B1030" i="30"/>
  <c r="B1031" i="30"/>
  <c r="B1032" i="30"/>
  <c r="B1033" i="30"/>
  <c r="B1034" i="30"/>
  <c r="B1035" i="30"/>
  <c r="B1036" i="30"/>
  <c r="B1037" i="30"/>
  <c r="B1038" i="30"/>
  <c r="B1039" i="30"/>
  <c r="B1040" i="30"/>
  <c r="B1041" i="30"/>
  <c r="B1042" i="30"/>
  <c r="B1043" i="30"/>
  <c r="B1044" i="30"/>
  <c r="B1045" i="30"/>
  <c r="B1046" i="30"/>
  <c r="B1047" i="30"/>
  <c r="B1048" i="30"/>
  <c r="B1049" i="30"/>
  <c r="B1050" i="30"/>
  <c r="B1051" i="30"/>
  <c r="B1052" i="30"/>
  <c r="B1053" i="30"/>
  <c r="B1054" i="30"/>
  <c r="B1055" i="30"/>
  <c r="B1056" i="30"/>
  <c r="B1057" i="30"/>
  <c r="B1058" i="30"/>
  <c r="B1059" i="30"/>
  <c r="B1060" i="30"/>
  <c r="B1061" i="30"/>
  <c r="B1062" i="30"/>
  <c r="B1063" i="30"/>
  <c r="B1064" i="30"/>
  <c r="B1065" i="30"/>
  <c r="B1066" i="30"/>
  <c r="B1067" i="30"/>
  <c r="B1068" i="30"/>
  <c r="B1069" i="30"/>
  <c r="B1070" i="30"/>
  <c r="B1071" i="30"/>
  <c r="B1072" i="30"/>
  <c r="B1073" i="30"/>
  <c r="B1074" i="30"/>
  <c r="B1075" i="30"/>
  <c r="B1076" i="30"/>
  <c r="B1077" i="30"/>
  <c r="B1078" i="30"/>
  <c r="B1079" i="30"/>
  <c r="B1080" i="30"/>
  <c r="B1081" i="30"/>
  <c r="B1082" i="30"/>
  <c r="B1083" i="30"/>
  <c r="B1084" i="30"/>
  <c r="B1085" i="30"/>
  <c r="B1086" i="30"/>
  <c r="B1087" i="30"/>
  <c r="B1088" i="30"/>
  <c r="B1089" i="30"/>
  <c r="B1090" i="30"/>
  <c r="B1091" i="30"/>
  <c r="B1092" i="30"/>
  <c r="B1093" i="30"/>
  <c r="B1094" i="30"/>
  <c r="B1095" i="30"/>
  <c r="B1096" i="30"/>
  <c r="B1097" i="30"/>
  <c r="B1098" i="30"/>
  <c r="B1099" i="30"/>
  <c r="B1100" i="30"/>
  <c r="B1101" i="30"/>
  <c r="B1102" i="30"/>
  <c r="B1103" i="30"/>
  <c r="B1104" i="30"/>
  <c r="B1105" i="30"/>
  <c r="B1106" i="30"/>
  <c r="B1107" i="30"/>
  <c r="B1108" i="30"/>
  <c r="B1109" i="30"/>
  <c r="B1110" i="30"/>
  <c r="B1111" i="30"/>
  <c r="B1112" i="30"/>
  <c r="B1113" i="30"/>
  <c r="B1114" i="30"/>
  <c r="B1115" i="30"/>
  <c r="B1116" i="30"/>
  <c r="B1117" i="30"/>
  <c r="B1118" i="30"/>
  <c r="B1119" i="30"/>
  <c r="B1120" i="30"/>
  <c r="B1121" i="30"/>
  <c r="B1122" i="30"/>
  <c r="B1123" i="30"/>
  <c r="B1124" i="30"/>
  <c r="B1125" i="30"/>
  <c r="B1126" i="30"/>
  <c r="B1127" i="30"/>
  <c r="B1128" i="30"/>
  <c r="B1129" i="30"/>
  <c r="B1130" i="30"/>
  <c r="B1131" i="30"/>
  <c r="B1132" i="30"/>
  <c r="B1133" i="30"/>
  <c r="B1134" i="30"/>
  <c r="B1135" i="30"/>
  <c r="B1136" i="30"/>
  <c r="B1137" i="30"/>
  <c r="B1138" i="30"/>
  <c r="B1139" i="30"/>
  <c r="B1140" i="30"/>
  <c r="B1141" i="30"/>
  <c r="B1142" i="30"/>
  <c r="B1143" i="30"/>
  <c r="B1144" i="30"/>
  <c r="B1145" i="30"/>
  <c r="B1146" i="30"/>
  <c r="B1147" i="30"/>
  <c r="B1148" i="30"/>
  <c r="B1149" i="30"/>
  <c r="B1150" i="30"/>
  <c r="B1151" i="30"/>
  <c r="B1152" i="30"/>
  <c r="B1153" i="30"/>
  <c r="B1154" i="30"/>
  <c r="B1155" i="30"/>
  <c r="B1156" i="30"/>
  <c r="B1157" i="30"/>
  <c r="B1158" i="30"/>
  <c r="B1159" i="30"/>
  <c r="B1160" i="30"/>
  <c r="B1161" i="30"/>
  <c r="B1162" i="30"/>
  <c r="B1163" i="30"/>
  <c r="B1164" i="30"/>
  <c r="B1165" i="30"/>
  <c r="B1166" i="30"/>
  <c r="B1167" i="30"/>
  <c r="B1168" i="30"/>
  <c r="B1169" i="30"/>
  <c r="B1170" i="30"/>
  <c r="B1171" i="30"/>
  <c r="B1172" i="30"/>
  <c r="B1173" i="30"/>
  <c r="B1174" i="30"/>
  <c r="B1175" i="30"/>
  <c r="B1176" i="30"/>
  <c r="B1177" i="30"/>
  <c r="B1178" i="30"/>
  <c r="B1179" i="30"/>
  <c r="B1180" i="30"/>
  <c r="B1181" i="30"/>
  <c r="B1182" i="30"/>
  <c r="B1183" i="30"/>
  <c r="B1184" i="30"/>
  <c r="B1185" i="30"/>
  <c r="B1186" i="30"/>
  <c r="B1187" i="30"/>
  <c r="B1188" i="30"/>
  <c r="B1189" i="30"/>
  <c r="B1190" i="30"/>
  <c r="B1191" i="30"/>
  <c r="B1192" i="30"/>
  <c r="B1193" i="30"/>
  <c r="B1194" i="30"/>
  <c r="B1195" i="30"/>
  <c r="B1196" i="30"/>
  <c r="B1197" i="30"/>
  <c r="B1198" i="30"/>
  <c r="B1199" i="30"/>
  <c r="B1200" i="30"/>
  <c r="B1201" i="30"/>
  <c r="B1202" i="30"/>
  <c r="B1203" i="30"/>
  <c r="B1204" i="30"/>
  <c r="B1205" i="30"/>
  <c r="B1206" i="30"/>
  <c r="B1207" i="30"/>
  <c r="B1208" i="30"/>
  <c r="B1209" i="30"/>
  <c r="B1210" i="30"/>
  <c r="B1211" i="30"/>
  <c r="B1212" i="30"/>
  <c r="B1213" i="30"/>
  <c r="B1214" i="30"/>
  <c r="B1215" i="30"/>
  <c r="B1216" i="30"/>
  <c r="B1217" i="30"/>
  <c r="B1218" i="30"/>
  <c r="B1219" i="30"/>
  <c r="B1220" i="30"/>
  <c r="B1221" i="30"/>
  <c r="B1222" i="30"/>
  <c r="B1223" i="30"/>
  <c r="B1224" i="30"/>
  <c r="B1225" i="30"/>
  <c r="B1226" i="30"/>
  <c r="B1227" i="30"/>
  <c r="B1228" i="30"/>
  <c r="B1229" i="30"/>
  <c r="B1230" i="30"/>
  <c r="B1231" i="30"/>
  <c r="B1232" i="30"/>
  <c r="B1233" i="30"/>
  <c r="B1234" i="30"/>
  <c r="B1235" i="30"/>
  <c r="B1236" i="30"/>
  <c r="B1237" i="30"/>
  <c r="B1238" i="30"/>
  <c r="B1239" i="30"/>
  <c r="B1240" i="30"/>
  <c r="B1241" i="30"/>
  <c r="B1242" i="30"/>
  <c r="B1243" i="30"/>
  <c r="B1244" i="30"/>
  <c r="B1245" i="30"/>
  <c r="B1246" i="30"/>
  <c r="B1247" i="30"/>
  <c r="B1248" i="30"/>
  <c r="B1249" i="30"/>
  <c r="B1250" i="30"/>
  <c r="B1251" i="30"/>
  <c r="B1252" i="30"/>
  <c r="B1253" i="30"/>
  <c r="B1254" i="30"/>
  <c r="B1255" i="30"/>
  <c r="B1256" i="30"/>
  <c r="B1257" i="30"/>
  <c r="B1258" i="30"/>
  <c r="B1259" i="30"/>
  <c r="B1260" i="30"/>
  <c r="B1261" i="30"/>
  <c r="B1262" i="30"/>
  <c r="B1263" i="30"/>
  <c r="B1264" i="30"/>
  <c r="B1265" i="30"/>
  <c r="B1266" i="30"/>
  <c r="B1267" i="30"/>
  <c r="B1268" i="30"/>
  <c r="B1269" i="30"/>
  <c r="B1270" i="30"/>
  <c r="B1271" i="30"/>
  <c r="B1272" i="30"/>
  <c r="B1273" i="30"/>
  <c r="B1274" i="30"/>
  <c r="B1275" i="30"/>
  <c r="B1276" i="30"/>
  <c r="B1277" i="30"/>
  <c r="B1278" i="30"/>
  <c r="B1279" i="30"/>
  <c r="B1280" i="30"/>
  <c r="B1281" i="30"/>
  <c r="B1282" i="30"/>
  <c r="B1283" i="30"/>
  <c r="B1284" i="30"/>
  <c r="B1285" i="30"/>
  <c r="B1286" i="30"/>
  <c r="B1287" i="30"/>
  <c r="B1288" i="30"/>
  <c r="B1289" i="30"/>
  <c r="B1290" i="30"/>
  <c r="B1291" i="30"/>
  <c r="B1292" i="30"/>
  <c r="B1293" i="30"/>
  <c r="B1294" i="30"/>
  <c r="B1295" i="30"/>
  <c r="B1296" i="30"/>
  <c r="B1297" i="30"/>
  <c r="B1298" i="30"/>
  <c r="B1299" i="30"/>
  <c r="B1300" i="30"/>
  <c r="B1301" i="30"/>
  <c r="B1302" i="30"/>
  <c r="B1303" i="30"/>
  <c r="B1304" i="30"/>
  <c r="B1305" i="30"/>
  <c r="B1306" i="30"/>
  <c r="B1307" i="30"/>
  <c r="B1308" i="30"/>
  <c r="B1309" i="30"/>
  <c r="B1310" i="30"/>
  <c r="B1311" i="30"/>
  <c r="B1312" i="30"/>
  <c r="B1313" i="30"/>
  <c r="B1314" i="30"/>
  <c r="B1315" i="30"/>
  <c r="B1316" i="30"/>
  <c r="B1317" i="30"/>
  <c r="B1318" i="30"/>
  <c r="B1319" i="30"/>
  <c r="B1320" i="30"/>
  <c r="B1321" i="30"/>
  <c r="B1322" i="30"/>
  <c r="B1323" i="30"/>
  <c r="B1324" i="30"/>
  <c r="B1325" i="30"/>
  <c r="B1326" i="30"/>
  <c r="B1327" i="30"/>
  <c r="B1328" i="30"/>
  <c r="B1329" i="30"/>
  <c r="B1330" i="30"/>
  <c r="B1331" i="30"/>
  <c r="B1332" i="30"/>
  <c r="B1333" i="30"/>
  <c r="B1334" i="30"/>
  <c r="B1335" i="30"/>
  <c r="B1336" i="30"/>
  <c r="B1337" i="30"/>
  <c r="B1338" i="30"/>
  <c r="B1339" i="30"/>
  <c r="B1340" i="30"/>
  <c r="B1341" i="30"/>
  <c r="B1342" i="30"/>
  <c r="B1343" i="30"/>
  <c r="B1344" i="30"/>
  <c r="B1345" i="30"/>
  <c r="B1346" i="30"/>
  <c r="B1347" i="30"/>
  <c r="B1348" i="30"/>
  <c r="B1349" i="30"/>
  <c r="B1350" i="30"/>
  <c r="B1351" i="30"/>
  <c r="B1352" i="30"/>
  <c r="B1353" i="30"/>
  <c r="B1354" i="30"/>
  <c r="B1355" i="30"/>
  <c r="B1356" i="30"/>
  <c r="B1357" i="30"/>
  <c r="B1358" i="30"/>
  <c r="B1359" i="30"/>
  <c r="B1360" i="30"/>
  <c r="B1361" i="30"/>
  <c r="B1362" i="30"/>
  <c r="B1363" i="30"/>
  <c r="B1364" i="30"/>
  <c r="B1365" i="30"/>
  <c r="B1366" i="30"/>
  <c r="B1367" i="30"/>
  <c r="B1368" i="30"/>
  <c r="B1369" i="30"/>
  <c r="B1370" i="30"/>
  <c r="B1371" i="30"/>
  <c r="B1372" i="30"/>
  <c r="B1373" i="30"/>
  <c r="B1374" i="30"/>
  <c r="B1375" i="30"/>
  <c r="B1376" i="30"/>
  <c r="B1377" i="30"/>
  <c r="B1378" i="30"/>
  <c r="B1379" i="30"/>
  <c r="B1380" i="30"/>
  <c r="B1381" i="30"/>
  <c r="B1382" i="30"/>
  <c r="B1383" i="30"/>
  <c r="B1384" i="30"/>
  <c r="B1385" i="30"/>
  <c r="B1386" i="30"/>
  <c r="B1387" i="30"/>
  <c r="B1388" i="30"/>
  <c r="B1389" i="30"/>
  <c r="B1390" i="30"/>
  <c r="B1391" i="30"/>
  <c r="B1392" i="30"/>
  <c r="B1393" i="30"/>
  <c r="B1394" i="30"/>
  <c r="B1395" i="30"/>
  <c r="B1396" i="30"/>
  <c r="B1397" i="30"/>
  <c r="B1398" i="30"/>
  <c r="B1399" i="30"/>
  <c r="B1400" i="30"/>
  <c r="B1401" i="30"/>
  <c r="B1402" i="30"/>
  <c r="B1403" i="30"/>
  <c r="B1404" i="30"/>
  <c r="B1405" i="30"/>
  <c r="B1406" i="30"/>
  <c r="B1407" i="30"/>
  <c r="B1408" i="30"/>
  <c r="B1409" i="30"/>
  <c r="B1410" i="30"/>
  <c r="B1411" i="30"/>
  <c r="B1412" i="30"/>
  <c r="B1413" i="30"/>
  <c r="B1414" i="30"/>
  <c r="B1415" i="30"/>
  <c r="B1416" i="30"/>
  <c r="B1417" i="30"/>
  <c r="B1418" i="30"/>
  <c r="B1419" i="30"/>
  <c r="B1420" i="30"/>
  <c r="B1421" i="30"/>
  <c r="B1422" i="30"/>
  <c r="B1423" i="30"/>
  <c r="B1424" i="30"/>
  <c r="B1425" i="30"/>
  <c r="B1426" i="30"/>
  <c r="B1427" i="30"/>
  <c r="B1428" i="30"/>
  <c r="B1429" i="30"/>
  <c r="B1430" i="30"/>
  <c r="B1431" i="30"/>
  <c r="B1432" i="30"/>
  <c r="B1433" i="30"/>
  <c r="B1434" i="30"/>
  <c r="B1435" i="30"/>
  <c r="B1436" i="30"/>
  <c r="B1437" i="30"/>
  <c r="B1438" i="30"/>
  <c r="B1439" i="30"/>
  <c r="B1440" i="30"/>
  <c r="B1441" i="30"/>
  <c r="B1442" i="30"/>
  <c r="B1443" i="30"/>
  <c r="B1444" i="30"/>
  <c r="B1445" i="30"/>
  <c r="B1446" i="30"/>
  <c r="B1447" i="30"/>
  <c r="B1448" i="30"/>
  <c r="B1449" i="30"/>
  <c r="B1450" i="30"/>
  <c r="B1451" i="30"/>
  <c r="B1452" i="30"/>
  <c r="B1453" i="30"/>
  <c r="B1454" i="30"/>
  <c r="B1455" i="30"/>
  <c r="B1456" i="30"/>
  <c r="B1457" i="30"/>
  <c r="B1458" i="30"/>
  <c r="B1459" i="30"/>
  <c r="B1460" i="30"/>
  <c r="B1461" i="30"/>
  <c r="B1462" i="30"/>
  <c r="B1463" i="30"/>
  <c r="B1464" i="30"/>
  <c r="B1465" i="30"/>
  <c r="B1466" i="30"/>
  <c r="B1467" i="30"/>
  <c r="B1468" i="30"/>
  <c r="B1469" i="30"/>
  <c r="B1470" i="30"/>
  <c r="B1471" i="30"/>
  <c r="B1472" i="30"/>
  <c r="B1473" i="30"/>
  <c r="B1474" i="30"/>
  <c r="B1475" i="30"/>
  <c r="B1476" i="30"/>
  <c r="B1477" i="30"/>
  <c r="B1478" i="30"/>
  <c r="B1479" i="30"/>
  <c r="B1480" i="30"/>
  <c r="B1481" i="30"/>
  <c r="B1482" i="30"/>
  <c r="B1483" i="30"/>
  <c r="B1484" i="30"/>
  <c r="B1485" i="30"/>
  <c r="B1486" i="30"/>
  <c r="B1487" i="30"/>
  <c r="B1488" i="30"/>
  <c r="B1489" i="30"/>
  <c r="B1490" i="30"/>
  <c r="B1491" i="30"/>
  <c r="B1492" i="30"/>
  <c r="B1493" i="30"/>
  <c r="B1494" i="30"/>
  <c r="B1495" i="30"/>
  <c r="B1496" i="30"/>
  <c r="B1497" i="30"/>
  <c r="B1498" i="30"/>
  <c r="B1499" i="30"/>
  <c r="B1500" i="30"/>
  <c r="B1501" i="30"/>
  <c r="B1502" i="30"/>
  <c r="B1503" i="30"/>
  <c r="B1504" i="30"/>
  <c r="B1505" i="30"/>
  <c r="B1506" i="30"/>
  <c r="B1507" i="30"/>
  <c r="B1508" i="30"/>
  <c r="B1509" i="30"/>
  <c r="B1510" i="30"/>
  <c r="B1511" i="30"/>
  <c r="B1512" i="30"/>
  <c r="B1513" i="30"/>
  <c r="B1514" i="30"/>
  <c r="B1515" i="30"/>
  <c r="B1516" i="30"/>
  <c r="B1517" i="30"/>
  <c r="B1518" i="30"/>
  <c r="B1519" i="30"/>
  <c r="B1520" i="30"/>
  <c r="B1521" i="30"/>
  <c r="B1522" i="30"/>
  <c r="B1523" i="30"/>
  <c r="B1524" i="30"/>
  <c r="B1525" i="30"/>
  <c r="B1526" i="30"/>
  <c r="B1527" i="30"/>
  <c r="B1528" i="30"/>
  <c r="B1529" i="30"/>
  <c r="B1530" i="30"/>
  <c r="B1531" i="30"/>
  <c r="B1532" i="30"/>
  <c r="B1533" i="30"/>
  <c r="B1534" i="30"/>
  <c r="B1535" i="30"/>
  <c r="B1536" i="30"/>
  <c r="B1537" i="30"/>
  <c r="B1538" i="30"/>
  <c r="B1539" i="30"/>
  <c r="B1540" i="30"/>
  <c r="B1541" i="30"/>
  <c r="B1542" i="30"/>
  <c r="B1543" i="30"/>
  <c r="B1544" i="30"/>
  <c r="B1545" i="30"/>
  <c r="B1546" i="30"/>
  <c r="B1547" i="30"/>
  <c r="B1548" i="30"/>
  <c r="B1549" i="30"/>
  <c r="B1550" i="30"/>
  <c r="B1551" i="30"/>
  <c r="B1552" i="30"/>
  <c r="B1553" i="30"/>
  <c r="B1554" i="30"/>
  <c r="B1555" i="30"/>
  <c r="B1556" i="30"/>
  <c r="B1557" i="30"/>
  <c r="B1558" i="30"/>
  <c r="B1559" i="30"/>
  <c r="B1560" i="30"/>
  <c r="B1561" i="30"/>
  <c r="B1562" i="30"/>
  <c r="B1563" i="30"/>
  <c r="B1564" i="30"/>
  <c r="B1565" i="30"/>
  <c r="B1566" i="30"/>
  <c r="B1567" i="30"/>
  <c r="B1568" i="30"/>
  <c r="B1569" i="30"/>
  <c r="B1570" i="30"/>
  <c r="B1571" i="30"/>
  <c r="B1572" i="30"/>
  <c r="B1573" i="30"/>
  <c r="B1574" i="30"/>
  <c r="B1575" i="30"/>
  <c r="B1576" i="30"/>
  <c r="B1577" i="30"/>
  <c r="B1578" i="30"/>
  <c r="B1579" i="30"/>
  <c r="B1580" i="30"/>
  <c r="B1581" i="30"/>
  <c r="B1582" i="30"/>
  <c r="B1583" i="30"/>
  <c r="B1584" i="30"/>
  <c r="B1585" i="30"/>
  <c r="B1586" i="30"/>
  <c r="B1587" i="30"/>
  <c r="B1588" i="30"/>
  <c r="B1589" i="30"/>
  <c r="B1590" i="30"/>
  <c r="B1591" i="30"/>
  <c r="B1592" i="30"/>
  <c r="B1593" i="30"/>
  <c r="B1594" i="30"/>
  <c r="B1595" i="30"/>
  <c r="B1596" i="30"/>
  <c r="B1597" i="30"/>
  <c r="B1598" i="30"/>
  <c r="B1599" i="30"/>
  <c r="B1600" i="30"/>
  <c r="B1601" i="30"/>
  <c r="B1602" i="30"/>
  <c r="B1603" i="30"/>
  <c r="B1604" i="30"/>
  <c r="B1605" i="30"/>
  <c r="B1606" i="30"/>
  <c r="B1607" i="30"/>
  <c r="B1608" i="30"/>
  <c r="B1609" i="30"/>
  <c r="B1610" i="30"/>
  <c r="B1611" i="30"/>
  <c r="B1612" i="30"/>
  <c r="B1613" i="30"/>
  <c r="B1614" i="30"/>
  <c r="B1615" i="30"/>
  <c r="B1616" i="30"/>
  <c r="B1617" i="30"/>
  <c r="B1618" i="30"/>
  <c r="B1619" i="30"/>
  <c r="B1620" i="30"/>
  <c r="B1621" i="30"/>
  <c r="B1622" i="30"/>
  <c r="B1623" i="30"/>
  <c r="B1624" i="30"/>
  <c r="B1625" i="30"/>
  <c r="B1626" i="30"/>
  <c r="B1627" i="30"/>
  <c r="B1628" i="30"/>
  <c r="B1629" i="30"/>
  <c r="B1630" i="30"/>
  <c r="B1631" i="30"/>
  <c r="B1632" i="30"/>
  <c r="B1633" i="30"/>
  <c r="B1634" i="30"/>
  <c r="B1635" i="30"/>
  <c r="B1636" i="30"/>
  <c r="B1637" i="30"/>
  <c r="B1638" i="30"/>
  <c r="B1639" i="30"/>
  <c r="B1640" i="30"/>
  <c r="B1641" i="30"/>
  <c r="B1642" i="30"/>
  <c r="B1643" i="30"/>
  <c r="B1644" i="30"/>
  <c r="B1645" i="30"/>
  <c r="B1646" i="30"/>
  <c r="B1647" i="30"/>
  <c r="B1648" i="30"/>
  <c r="B1649" i="30"/>
  <c r="B1650" i="30"/>
  <c r="B1651" i="30"/>
  <c r="B1652" i="30"/>
  <c r="B1653" i="30"/>
  <c r="B1654" i="30"/>
  <c r="B1655" i="30"/>
  <c r="B1656" i="30"/>
  <c r="B1657" i="30"/>
  <c r="B1658" i="30"/>
  <c r="B1659" i="30"/>
  <c r="B1660" i="30"/>
  <c r="B1661" i="30"/>
  <c r="B1662" i="30"/>
  <c r="B1663" i="30"/>
  <c r="B1664" i="30"/>
  <c r="B1665" i="30"/>
  <c r="B1666" i="30"/>
  <c r="B1667" i="30"/>
  <c r="B1668" i="30"/>
  <c r="B1669" i="30"/>
  <c r="B1670" i="30"/>
  <c r="B1671" i="30"/>
  <c r="B1672" i="30"/>
  <c r="B1673" i="30"/>
  <c r="B1674" i="30"/>
  <c r="B1675" i="30"/>
  <c r="B1676" i="30"/>
  <c r="B1677" i="30"/>
  <c r="B1678" i="30"/>
  <c r="B1679" i="30"/>
  <c r="B1680" i="30"/>
  <c r="B1681" i="30"/>
  <c r="B1682" i="30"/>
  <c r="B1683" i="30"/>
  <c r="B1684" i="30"/>
  <c r="B1685" i="30"/>
  <c r="B1686" i="30"/>
  <c r="B1687" i="30"/>
  <c r="B1688" i="30"/>
  <c r="B1689" i="30"/>
  <c r="B1690" i="30"/>
  <c r="B1691" i="30"/>
  <c r="B1692" i="30"/>
  <c r="B1693" i="30"/>
  <c r="B1694" i="30"/>
  <c r="B1695" i="30"/>
  <c r="B1696" i="30"/>
  <c r="B1697" i="30"/>
  <c r="B1698" i="30"/>
  <c r="B1699" i="30"/>
  <c r="B1700" i="30"/>
  <c r="B1701" i="30"/>
  <c r="B1702" i="30"/>
  <c r="B1703" i="30"/>
  <c r="B1704" i="30"/>
  <c r="B1705" i="30"/>
  <c r="B1706" i="30"/>
  <c r="B1707" i="30"/>
  <c r="B1708" i="30"/>
  <c r="B1709" i="30"/>
  <c r="B1710" i="30"/>
  <c r="B1711" i="30"/>
  <c r="B1712" i="30"/>
  <c r="B1713" i="30"/>
  <c r="B1714" i="30"/>
  <c r="B1715" i="30"/>
  <c r="B1716" i="30"/>
  <c r="B1717" i="30"/>
  <c r="B1718" i="30"/>
  <c r="B1719" i="30"/>
  <c r="B1720" i="30"/>
  <c r="B1721" i="30"/>
  <c r="B1722" i="30"/>
  <c r="B1723" i="30"/>
  <c r="B1724" i="30"/>
  <c r="B1725" i="30"/>
  <c r="B1726" i="30"/>
  <c r="B1727" i="30"/>
  <c r="B1728" i="30"/>
  <c r="B1729" i="30"/>
  <c r="B1730" i="30"/>
  <c r="B1731" i="30"/>
  <c r="B1732" i="30"/>
  <c r="B1733" i="30"/>
  <c r="B1734" i="30"/>
  <c r="B1735" i="30"/>
  <c r="B1736" i="30"/>
  <c r="B1737" i="30"/>
  <c r="B1738" i="30"/>
  <c r="B1739" i="30"/>
  <c r="B1740" i="30"/>
  <c r="B1741" i="30"/>
  <c r="B1742" i="30"/>
  <c r="B1743" i="30"/>
  <c r="B1744" i="30"/>
  <c r="B1745" i="30"/>
  <c r="B1746" i="30"/>
  <c r="B1747" i="30"/>
  <c r="B1748" i="30"/>
  <c r="B1749" i="30"/>
  <c r="B1750" i="30"/>
  <c r="B1751" i="30"/>
  <c r="B1752" i="30"/>
  <c r="B1753" i="30"/>
  <c r="B1754" i="30"/>
  <c r="B1755" i="30"/>
  <c r="B1756" i="30"/>
  <c r="B1757" i="30"/>
  <c r="B1758" i="30"/>
  <c r="B1759" i="30"/>
  <c r="B1760" i="30"/>
  <c r="B1761" i="30"/>
  <c r="B1762" i="30"/>
  <c r="B1763" i="30"/>
  <c r="B1764" i="30"/>
  <c r="B1765" i="30"/>
  <c r="B1766" i="30"/>
  <c r="B1767" i="30"/>
  <c r="B1768" i="30"/>
  <c r="B1769" i="30"/>
  <c r="B1770" i="30"/>
  <c r="B1771" i="30"/>
  <c r="B1772" i="30"/>
  <c r="B1773" i="30"/>
  <c r="B1774" i="30"/>
  <c r="B1775" i="30"/>
  <c r="B1776" i="30"/>
  <c r="B1777" i="30"/>
  <c r="B1778" i="30"/>
  <c r="B1779" i="30"/>
  <c r="B1780" i="30"/>
  <c r="B1781" i="30"/>
  <c r="B1782" i="30"/>
  <c r="B1783" i="30"/>
  <c r="B1784" i="30"/>
  <c r="B1785" i="30"/>
  <c r="B1786" i="30"/>
  <c r="B1787" i="30"/>
  <c r="B1788" i="30"/>
  <c r="B1789" i="30"/>
  <c r="B1790" i="30"/>
  <c r="B1791" i="30"/>
  <c r="B1792" i="30"/>
  <c r="B1793" i="30"/>
  <c r="B1794" i="30"/>
  <c r="B1795" i="30"/>
  <c r="B1796" i="30"/>
  <c r="B1797" i="30"/>
  <c r="B1798" i="30"/>
  <c r="B1799" i="30"/>
  <c r="B1800" i="30"/>
  <c r="B1801" i="30"/>
  <c r="B1802" i="30"/>
  <c r="B1803" i="30"/>
  <c r="B1804" i="30"/>
  <c r="B1805" i="30"/>
  <c r="B1806" i="30"/>
  <c r="B1807" i="30"/>
  <c r="B1808" i="30"/>
  <c r="B1809" i="30"/>
  <c r="B1810" i="30"/>
  <c r="B1811" i="30"/>
  <c r="B1812" i="30"/>
  <c r="B1813" i="30"/>
  <c r="B1814" i="30"/>
  <c r="B1815" i="30"/>
  <c r="B1816" i="30"/>
  <c r="B1817" i="30"/>
  <c r="B1818" i="30"/>
  <c r="B1819" i="30"/>
  <c r="B1820" i="30"/>
  <c r="B1821" i="30"/>
  <c r="B1822" i="30"/>
  <c r="B1823" i="30"/>
  <c r="B1824" i="30"/>
  <c r="B1825" i="30"/>
  <c r="B1826" i="30"/>
  <c r="B1827" i="30"/>
  <c r="B1828" i="30"/>
  <c r="B1829" i="30"/>
  <c r="B1830" i="30"/>
  <c r="B1831" i="30"/>
  <c r="B1832" i="30"/>
  <c r="B1833" i="30"/>
  <c r="B1834" i="30"/>
  <c r="B1835" i="30"/>
  <c r="B1836" i="30"/>
  <c r="B1837" i="30"/>
  <c r="B1838" i="30"/>
  <c r="B1839" i="30"/>
  <c r="B1840" i="30"/>
  <c r="B1841" i="30"/>
  <c r="B1842" i="30"/>
  <c r="B1843" i="30"/>
  <c r="B1844" i="30"/>
  <c r="B1845" i="30"/>
  <c r="B1846" i="30"/>
  <c r="B1847" i="30"/>
  <c r="B1848" i="30"/>
  <c r="B1849" i="30"/>
  <c r="B1850" i="30"/>
  <c r="B1851" i="30"/>
  <c r="B1852" i="30"/>
  <c r="B1853" i="30"/>
  <c r="B1854" i="30"/>
  <c r="B1855" i="30"/>
  <c r="B1856" i="30"/>
  <c r="B1857" i="30"/>
  <c r="B1858" i="30"/>
  <c r="B1859" i="30"/>
  <c r="B1860" i="30"/>
  <c r="B1861" i="30"/>
  <c r="B1862" i="30"/>
  <c r="B1863" i="30"/>
  <c r="B1864" i="30"/>
  <c r="B1865" i="30"/>
  <c r="B1866" i="30"/>
  <c r="B1867" i="30"/>
  <c r="B1868" i="30"/>
  <c r="B1869" i="30"/>
  <c r="B1870" i="30"/>
  <c r="B1871" i="30"/>
  <c r="B1872" i="30"/>
  <c r="B1873" i="30"/>
  <c r="B1874" i="30"/>
  <c r="B1875" i="30"/>
  <c r="B1876" i="30"/>
  <c r="B1877" i="30"/>
  <c r="B1878" i="30"/>
  <c r="B1879" i="30"/>
  <c r="B1880" i="30"/>
  <c r="B1881" i="30"/>
  <c r="B1882" i="30"/>
  <c r="B1883" i="30"/>
  <c r="B1884" i="30"/>
  <c r="B1885" i="30"/>
  <c r="B1886" i="30"/>
  <c r="B1887" i="30"/>
  <c r="B1888" i="30"/>
  <c r="B1889" i="30"/>
  <c r="B1890" i="30"/>
  <c r="B1891" i="30"/>
  <c r="B1892" i="30"/>
  <c r="B1893" i="30"/>
  <c r="B1894" i="30"/>
  <c r="B1895" i="30"/>
  <c r="B1896" i="30"/>
  <c r="B1897" i="30"/>
  <c r="B1898" i="30"/>
  <c r="B1899" i="30"/>
  <c r="B1900" i="30"/>
  <c r="B1901" i="30"/>
  <c r="B1902" i="30"/>
  <c r="B1903" i="30"/>
  <c r="B1904" i="30"/>
  <c r="B1905" i="30"/>
  <c r="B1906" i="30"/>
  <c r="B1907" i="30"/>
  <c r="B1908" i="30"/>
  <c r="B1909" i="30"/>
  <c r="B1910" i="30"/>
  <c r="B1911" i="30"/>
  <c r="B1912" i="30"/>
  <c r="B1913" i="30"/>
  <c r="B1914" i="30"/>
  <c r="B1915" i="30"/>
  <c r="B1916" i="30"/>
  <c r="B1917" i="30"/>
  <c r="B1918" i="30"/>
  <c r="B1919" i="30"/>
  <c r="B1920" i="30"/>
  <c r="B1921" i="30"/>
  <c r="B1922" i="30"/>
  <c r="B1923" i="30"/>
  <c r="B1924" i="30"/>
  <c r="B1925" i="30"/>
  <c r="B1926" i="30"/>
  <c r="B1927" i="30"/>
  <c r="B1928" i="30"/>
  <c r="B1929" i="30"/>
  <c r="B1930" i="30"/>
  <c r="B1931" i="30"/>
  <c r="B1932" i="30"/>
  <c r="B1933" i="30"/>
  <c r="B1934" i="30"/>
  <c r="B1935" i="30"/>
  <c r="B1936" i="30"/>
  <c r="B1937" i="30"/>
  <c r="B1938" i="30"/>
  <c r="B1939" i="30"/>
  <c r="B1940" i="30"/>
  <c r="B1941" i="30"/>
  <c r="B1942" i="30"/>
  <c r="B1943" i="30"/>
  <c r="B1944" i="30"/>
  <c r="B1945" i="30"/>
  <c r="B1946" i="30"/>
  <c r="B1947" i="30"/>
  <c r="B1948" i="30"/>
  <c r="B1949" i="30"/>
  <c r="B1950" i="30"/>
  <c r="B1951" i="30"/>
  <c r="B1952" i="30"/>
  <c r="B1953" i="30"/>
  <c r="B1954" i="30"/>
  <c r="B1955" i="30"/>
  <c r="B1956" i="30"/>
  <c r="B1957" i="30"/>
  <c r="B1958" i="30"/>
  <c r="B1959" i="30"/>
  <c r="B1960" i="30"/>
  <c r="B1961" i="30"/>
  <c r="B1962" i="30"/>
  <c r="B1963" i="30"/>
  <c r="B1964" i="30"/>
  <c r="B1965" i="30"/>
  <c r="B1966" i="30"/>
  <c r="B1967" i="30"/>
  <c r="B1968" i="30"/>
  <c r="B1969" i="30"/>
  <c r="B1970" i="30"/>
  <c r="B1971" i="30"/>
  <c r="B1972" i="30"/>
  <c r="B1973" i="30"/>
  <c r="B1974" i="30"/>
  <c r="B1975" i="30"/>
  <c r="B1976" i="30"/>
  <c r="B1977" i="30"/>
  <c r="B1978" i="30"/>
  <c r="B1979" i="30"/>
  <c r="B1980" i="30"/>
  <c r="B1981" i="30"/>
  <c r="B1982" i="30"/>
  <c r="B1983" i="30"/>
  <c r="B1984" i="30"/>
  <c r="B1985" i="30"/>
  <c r="B1986" i="30"/>
  <c r="B1987" i="30"/>
  <c r="B1988" i="30"/>
  <c r="B1989" i="30"/>
  <c r="B1990" i="30"/>
  <c r="B1991" i="30"/>
  <c r="B1992" i="30"/>
  <c r="B1993" i="30"/>
  <c r="B1994" i="30"/>
  <c r="B1995" i="30"/>
  <c r="B1996" i="30"/>
  <c r="B1997" i="30"/>
  <c r="B1998" i="30"/>
  <c r="B1999" i="30"/>
  <c r="B3" i="30"/>
  <c r="B4" i="30"/>
  <c r="B5" i="30"/>
  <c r="B6" i="30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B111" i="30"/>
  <c r="B112" i="30"/>
  <c r="B113" i="30"/>
  <c r="B114" i="30"/>
  <c r="B115" i="30"/>
  <c r="B116" i="30"/>
  <c r="B117" i="30"/>
  <c r="B118" i="30"/>
  <c r="B119" i="30"/>
  <c r="B120" i="30"/>
  <c r="B121" i="30"/>
  <c r="B122" i="30"/>
  <c r="B123" i="30"/>
  <c r="B124" i="30"/>
  <c r="B125" i="30"/>
  <c r="B126" i="30"/>
  <c r="B127" i="30"/>
  <c r="B128" i="30"/>
  <c r="B129" i="30"/>
  <c r="B130" i="30"/>
  <c r="B131" i="30"/>
  <c r="B132" i="30"/>
  <c r="B133" i="30"/>
  <c r="B134" i="30"/>
  <c r="B135" i="30"/>
  <c r="B136" i="30"/>
  <c r="B137" i="30"/>
  <c r="B138" i="30"/>
  <c r="B139" i="30"/>
  <c r="B140" i="30"/>
  <c r="B141" i="30"/>
  <c r="B142" i="30"/>
  <c r="B143" i="30"/>
  <c r="B144" i="30"/>
  <c r="B145" i="30"/>
  <c r="B146" i="30"/>
  <c r="B147" i="30"/>
  <c r="B148" i="30"/>
  <c r="B149" i="30"/>
  <c r="B150" i="30"/>
  <c r="B151" i="30"/>
  <c r="B152" i="30"/>
  <c r="B153" i="30"/>
  <c r="B154" i="30"/>
  <c r="B155" i="30"/>
  <c r="B156" i="30"/>
  <c r="B157" i="30"/>
  <c r="B158" i="30"/>
  <c r="B159" i="30"/>
  <c r="B160" i="30"/>
  <c r="B161" i="30"/>
  <c r="B162" i="30"/>
  <c r="B163" i="30"/>
  <c r="B164" i="30"/>
  <c r="B165" i="30"/>
  <c r="B166" i="30"/>
  <c r="B167" i="30"/>
  <c r="B168" i="30"/>
  <c r="B169" i="30"/>
  <c r="B170" i="30"/>
  <c r="B171" i="30"/>
  <c r="B172" i="30"/>
  <c r="B173" i="30"/>
  <c r="B174" i="30"/>
  <c r="B175" i="30"/>
  <c r="B176" i="30"/>
  <c r="B177" i="30"/>
  <c r="B178" i="30"/>
  <c r="B179" i="30"/>
  <c r="B180" i="30"/>
  <c r="B181" i="30"/>
  <c r="B182" i="30"/>
  <c r="B183" i="30"/>
  <c r="B184" i="30"/>
  <c r="B185" i="30"/>
  <c r="B186" i="30"/>
  <c r="B187" i="30"/>
  <c r="B188" i="30"/>
  <c r="B189" i="30"/>
  <c r="B190" i="30"/>
  <c r="B191" i="30"/>
  <c r="B192" i="30"/>
  <c r="B193" i="30"/>
  <c r="B194" i="30"/>
  <c r="B195" i="30"/>
  <c r="B196" i="30"/>
  <c r="B197" i="30"/>
  <c r="B198" i="30"/>
  <c r="B199" i="30"/>
  <c r="B200" i="30"/>
  <c r="B201" i="30"/>
  <c r="B202" i="30"/>
  <c r="B203" i="30"/>
  <c r="B204" i="30"/>
  <c r="B205" i="30"/>
  <c r="B206" i="30"/>
  <c r="B207" i="30"/>
  <c r="B208" i="30"/>
  <c r="B209" i="30"/>
  <c r="B210" i="30"/>
  <c r="B211" i="30"/>
  <c r="B212" i="30"/>
  <c r="B213" i="30"/>
  <c r="B214" i="30"/>
  <c r="B215" i="30"/>
  <c r="B216" i="30"/>
  <c r="B217" i="30"/>
  <c r="B218" i="30"/>
  <c r="B219" i="30"/>
  <c r="B220" i="30"/>
  <c r="B221" i="30"/>
  <c r="B222" i="30"/>
  <c r="B223" i="30"/>
  <c r="B224" i="30"/>
  <c r="B225" i="30"/>
  <c r="B226" i="30"/>
  <c r="B227" i="30"/>
  <c r="B228" i="30"/>
  <c r="B229" i="30"/>
  <c r="B230" i="30"/>
  <c r="B231" i="30"/>
  <c r="B232" i="30"/>
  <c r="B233" i="30"/>
  <c r="B234" i="30"/>
  <c r="B235" i="30"/>
  <c r="B236" i="30"/>
  <c r="B237" i="30"/>
  <c r="B238" i="30"/>
  <c r="B239" i="30"/>
  <c r="B240" i="30"/>
  <c r="B241" i="30"/>
  <c r="B242" i="30"/>
  <c r="B243" i="30"/>
  <c r="B244" i="30"/>
  <c r="B245" i="30"/>
  <c r="B246" i="30"/>
  <c r="B247" i="30"/>
  <c r="B248" i="30"/>
  <c r="B249" i="30"/>
  <c r="B250" i="30"/>
  <c r="B251" i="30"/>
  <c r="B252" i="30"/>
  <c r="B253" i="30"/>
  <c r="B254" i="30"/>
  <c r="B255" i="30"/>
  <c r="B256" i="30"/>
  <c r="B257" i="30"/>
  <c r="B258" i="30"/>
  <c r="B259" i="30"/>
  <c r="B260" i="30"/>
  <c r="B261" i="30"/>
  <c r="B262" i="30"/>
  <c r="B263" i="30"/>
  <c r="B264" i="30"/>
  <c r="B265" i="30"/>
  <c r="B266" i="30"/>
  <c r="B267" i="30"/>
  <c r="B268" i="30"/>
  <c r="B269" i="30"/>
  <c r="B270" i="30"/>
  <c r="B271" i="30"/>
  <c r="B272" i="30"/>
  <c r="B273" i="30"/>
  <c r="B274" i="30"/>
  <c r="B275" i="30"/>
  <c r="B276" i="30"/>
  <c r="B277" i="30"/>
  <c r="B278" i="30"/>
  <c r="B279" i="30"/>
  <c r="B280" i="30"/>
  <c r="B281" i="30"/>
  <c r="B282" i="30"/>
  <c r="B283" i="30"/>
  <c r="B284" i="30"/>
  <c r="B285" i="30"/>
  <c r="B286" i="30"/>
  <c r="B287" i="30"/>
  <c r="B288" i="30"/>
  <c r="B289" i="30"/>
  <c r="B290" i="30"/>
  <c r="B291" i="30"/>
  <c r="B292" i="30"/>
  <c r="B293" i="30"/>
  <c r="B294" i="30"/>
  <c r="B295" i="30"/>
  <c r="B296" i="30"/>
  <c r="B297" i="30"/>
  <c r="B298" i="30"/>
  <c r="B299" i="30"/>
  <c r="B300" i="30"/>
  <c r="B301" i="30"/>
  <c r="B302" i="30"/>
  <c r="B303" i="30"/>
  <c r="B304" i="30"/>
  <c r="B305" i="30"/>
  <c r="B306" i="30"/>
  <c r="B307" i="30"/>
  <c r="B308" i="30"/>
  <c r="B309" i="30"/>
  <c r="B310" i="30"/>
  <c r="B2" i="30"/>
  <c r="I1999" i="30"/>
  <c r="J1999" i="30"/>
  <c r="K1999" i="30"/>
  <c r="L1999" i="30"/>
  <c r="M1999" i="30"/>
  <c r="O1999" i="30"/>
  <c r="M1993" i="30"/>
  <c r="O1993" i="30"/>
  <c r="M1994" i="30"/>
  <c r="O1994" i="30"/>
  <c r="M1995" i="30"/>
  <c r="O1995" i="30"/>
  <c r="M1996" i="30"/>
  <c r="O1996" i="30"/>
  <c r="M1997" i="30"/>
  <c r="O1997" i="30"/>
  <c r="M1998" i="30"/>
  <c r="O1998" i="30"/>
  <c r="I300" i="30"/>
  <c r="J300" i="30"/>
  <c r="K300" i="30"/>
  <c r="L300" i="30"/>
  <c r="M300" i="30"/>
  <c r="I301" i="30"/>
  <c r="J301" i="30"/>
  <c r="K301" i="30"/>
  <c r="L301" i="30"/>
  <c r="M301" i="30"/>
  <c r="I302" i="30"/>
  <c r="J302" i="30"/>
  <c r="K302" i="30"/>
  <c r="L302" i="30"/>
  <c r="M302" i="30"/>
  <c r="I303" i="30"/>
  <c r="J303" i="30"/>
  <c r="K303" i="30"/>
  <c r="L303" i="30"/>
  <c r="M303" i="30"/>
  <c r="I304" i="30"/>
  <c r="J304" i="30"/>
  <c r="K304" i="30"/>
  <c r="L304" i="30"/>
  <c r="M304" i="30"/>
  <c r="I305" i="30"/>
  <c r="J305" i="30"/>
  <c r="K305" i="30"/>
  <c r="L305" i="30"/>
  <c r="M305" i="30"/>
  <c r="I306" i="30"/>
  <c r="J306" i="30"/>
  <c r="K306" i="30"/>
  <c r="L306" i="30"/>
  <c r="M306" i="30"/>
  <c r="I307" i="30"/>
  <c r="J307" i="30"/>
  <c r="K307" i="30"/>
  <c r="L307" i="30"/>
  <c r="M307" i="30"/>
  <c r="I308" i="30"/>
  <c r="J308" i="30"/>
  <c r="K308" i="30"/>
  <c r="L308" i="30"/>
  <c r="M308" i="30"/>
  <c r="I309" i="30"/>
  <c r="J309" i="30"/>
  <c r="K309" i="30"/>
  <c r="L309" i="30"/>
  <c r="M309" i="30"/>
  <c r="I310" i="30"/>
  <c r="J310" i="30"/>
  <c r="K310" i="30"/>
  <c r="L310" i="30"/>
  <c r="M310" i="30"/>
  <c r="I311" i="30"/>
  <c r="J311" i="30"/>
  <c r="K311" i="30"/>
  <c r="L311" i="30"/>
  <c r="M311" i="30"/>
  <c r="I312" i="30"/>
  <c r="J312" i="30"/>
  <c r="K312" i="30"/>
  <c r="L312" i="30"/>
  <c r="M312" i="30"/>
  <c r="I313" i="30"/>
  <c r="J313" i="30"/>
  <c r="K313" i="30"/>
  <c r="L313" i="30"/>
  <c r="M313" i="30"/>
  <c r="I314" i="30"/>
  <c r="J314" i="30"/>
  <c r="K314" i="30"/>
  <c r="L314" i="30"/>
  <c r="M314" i="30"/>
  <c r="I315" i="30"/>
  <c r="J315" i="30"/>
  <c r="K315" i="30"/>
  <c r="L315" i="30"/>
  <c r="M315" i="30"/>
  <c r="I316" i="30"/>
  <c r="J316" i="30"/>
  <c r="K316" i="30"/>
  <c r="L316" i="30"/>
  <c r="M316" i="30"/>
  <c r="I317" i="30"/>
  <c r="J317" i="30"/>
  <c r="K317" i="30"/>
  <c r="L317" i="30"/>
  <c r="M317" i="30"/>
  <c r="I318" i="30"/>
  <c r="J318" i="30"/>
  <c r="K318" i="30"/>
  <c r="L318" i="30"/>
  <c r="M318" i="30"/>
  <c r="I319" i="30"/>
  <c r="J319" i="30"/>
  <c r="K319" i="30"/>
  <c r="L319" i="30"/>
  <c r="M319" i="30"/>
  <c r="I320" i="30"/>
  <c r="J320" i="30"/>
  <c r="K320" i="30"/>
  <c r="L320" i="30"/>
  <c r="M320" i="30"/>
  <c r="I321" i="30"/>
  <c r="J321" i="30"/>
  <c r="K321" i="30"/>
  <c r="L321" i="30"/>
  <c r="M321" i="30"/>
  <c r="I322" i="30"/>
  <c r="J322" i="30"/>
  <c r="K322" i="30"/>
  <c r="L322" i="30"/>
  <c r="M322" i="30"/>
  <c r="I323" i="30"/>
  <c r="J323" i="30"/>
  <c r="K323" i="30"/>
  <c r="L323" i="30"/>
  <c r="M323" i="30"/>
  <c r="I324" i="30"/>
  <c r="J324" i="30"/>
  <c r="K324" i="30"/>
  <c r="L324" i="30"/>
  <c r="M324" i="30"/>
  <c r="I325" i="30"/>
  <c r="J325" i="30"/>
  <c r="K325" i="30"/>
  <c r="L325" i="30"/>
  <c r="M325" i="30"/>
  <c r="I326" i="30"/>
  <c r="J326" i="30"/>
  <c r="K326" i="30"/>
  <c r="L326" i="30"/>
  <c r="M326" i="30"/>
  <c r="I327" i="30"/>
  <c r="J327" i="30"/>
  <c r="K327" i="30"/>
  <c r="L327" i="30"/>
  <c r="M327" i="30"/>
  <c r="I328" i="30"/>
  <c r="J328" i="30"/>
  <c r="K328" i="30"/>
  <c r="L328" i="30"/>
  <c r="M328" i="30"/>
  <c r="I329" i="30"/>
  <c r="J329" i="30"/>
  <c r="K329" i="30"/>
  <c r="L329" i="30"/>
  <c r="M329" i="30"/>
  <c r="I330" i="30"/>
  <c r="J330" i="30"/>
  <c r="K330" i="30"/>
  <c r="L330" i="30"/>
  <c r="M330" i="30"/>
  <c r="I331" i="30"/>
  <c r="J331" i="30"/>
  <c r="K331" i="30"/>
  <c r="L331" i="30"/>
  <c r="M331" i="30"/>
  <c r="I332" i="30"/>
  <c r="J332" i="30"/>
  <c r="K332" i="30"/>
  <c r="L332" i="30"/>
  <c r="M332" i="30"/>
  <c r="I333" i="30"/>
  <c r="J333" i="30"/>
  <c r="K333" i="30"/>
  <c r="L333" i="30"/>
  <c r="M333" i="30"/>
  <c r="I334" i="30"/>
  <c r="J334" i="30"/>
  <c r="K334" i="30"/>
  <c r="L334" i="30"/>
  <c r="M334" i="30"/>
  <c r="I335" i="30"/>
  <c r="J335" i="30"/>
  <c r="K335" i="30"/>
  <c r="L335" i="30"/>
  <c r="M335" i="30"/>
  <c r="I336" i="30"/>
  <c r="J336" i="30"/>
  <c r="K336" i="30"/>
  <c r="L336" i="30"/>
  <c r="M336" i="30"/>
  <c r="I337" i="30"/>
  <c r="J337" i="30"/>
  <c r="K337" i="30"/>
  <c r="L337" i="30"/>
  <c r="M337" i="30"/>
  <c r="I338" i="30"/>
  <c r="J338" i="30"/>
  <c r="K338" i="30"/>
  <c r="L338" i="30"/>
  <c r="M338" i="30"/>
  <c r="I339" i="30"/>
  <c r="J339" i="30"/>
  <c r="K339" i="30"/>
  <c r="L339" i="30"/>
  <c r="M339" i="30"/>
  <c r="I340" i="30"/>
  <c r="J340" i="30"/>
  <c r="K340" i="30"/>
  <c r="L340" i="30"/>
  <c r="M340" i="30"/>
  <c r="I341" i="30"/>
  <c r="J341" i="30"/>
  <c r="K341" i="30"/>
  <c r="L341" i="30"/>
  <c r="M341" i="30"/>
  <c r="I342" i="30"/>
  <c r="J342" i="30"/>
  <c r="K342" i="30"/>
  <c r="L342" i="30"/>
  <c r="M342" i="30"/>
  <c r="I343" i="30"/>
  <c r="J343" i="30"/>
  <c r="K343" i="30"/>
  <c r="L343" i="30"/>
  <c r="M343" i="30"/>
  <c r="I344" i="30"/>
  <c r="J344" i="30"/>
  <c r="K344" i="30"/>
  <c r="L344" i="30"/>
  <c r="M344" i="30"/>
  <c r="I345" i="30"/>
  <c r="J345" i="30"/>
  <c r="K345" i="30"/>
  <c r="L345" i="30"/>
  <c r="M345" i="30"/>
  <c r="I346" i="30"/>
  <c r="J346" i="30"/>
  <c r="K346" i="30"/>
  <c r="L346" i="30"/>
  <c r="M346" i="30"/>
  <c r="I347" i="30"/>
  <c r="J347" i="30"/>
  <c r="K347" i="30"/>
  <c r="L347" i="30"/>
  <c r="M347" i="30"/>
  <c r="I348" i="30"/>
  <c r="J348" i="30"/>
  <c r="K348" i="30"/>
  <c r="L348" i="30"/>
  <c r="M348" i="30"/>
  <c r="I349" i="30"/>
  <c r="J349" i="30"/>
  <c r="K349" i="30"/>
  <c r="L349" i="30"/>
  <c r="M349" i="30"/>
  <c r="I350" i="30"/>
  <c r="J350" i="30"/>
  <c r="K350" i="30"/>
  <c r="L350" i="30"/>
  <c r="M350" i="30"/>
  <c r="I351" i="30"/>
  <c r="J351" i="30"/>
  <c r="K351" i="30"/>
  <c r="L351" i="30"/>
  <c r="M351" i="30"/>
  <c r="I352" i="30"/>
  <c r="J352" i="30"/>
  <c r="K352" i="30"/>
  <c r="L352" i="30"/>
  <c r="M352" i="30"/>
  <c r="I353" i="30"/>
  <c r="J353" i="30"/>
  <c r="K353" i="30"/>
  <c r="L353" i="30"/>
  <c r="M353" i="30"/>
  <c r="I354" i="30"/>
  <c r="J354" i="30"/>
  <c r="K354" i="30"/>
  <c r="L354" i="30"/>
  <c r="M354" i="30"/>
  <c r="I355" i="30"/>
  <c r="J355" i="30"/>
  <c r="K355" i="30"/>
  <c r="L355" i="30"/>
  <c r="M355" i="30"/>
  <c r="I356" i="30"/>
  <c r="J356" i="30"/>
  <c r="K356" i="30"/>
  <c r="L356" i="30"/>
  <c r="M356" i="30"/>
  <c r="I357" i="30"/>
  <c r="J357" i="30"/>
  <c r="K357" i="30"/>
  <c r="L357" i="30"/>
  <c r="M357" i="30"/>
  <c r="I358" i="30"/>
  <c r="J358" i="30"/>
  <c r="K358" i="30"/>
  <c r="L358" i="30"/>
  <c r="M358" i="30"/>
  <c r="I359" i="30"/>
  <c r="J359" i="30"/>
  <c r="K359" i="30"/>
  <c r="L359" i="30"/>
  <c r="M359" i="30"/>
  <c r="I360" i="30"/>
  <c r="J360" i="30"/>
  <c r="K360" i="30"/>
  <c r="L360" i="30"/>
  <c r="M360" i="30"/>
  <c r="I361" i="30"/>
  <c r="J361" i="30"/>
  <c r="K361" i="30"/>
  <c r="L361" i="30"/>
  <c r="M361" i="30"/>
  <c r="I362" i="30"/>
  <c r="J362" i="30"/>
  <c r="K362" i="30"/>
  <c r="L362" i="30"/>
  <c r="M362" i="30"/>
  <c r="I363" i="30"/>
  <c r="J363" i="30"/>
  <c r="K363" i="30"/>
  <c r="L363" i="30"/>
  <c r="M363" i="30"/>
  <c r="I364" i="30"/>
  <c r="J364" i="30"/>
  <c r="K364" i="30"/>
  <c r="L364" i="30"/>
  <c r="M364" i="30"/>
  <c r="I365" i="30"/>
  <c r="J365" i="30"/>
  <c r="K365" i="30"/>
  <c r="L365" i="30"/>
  <c r="M365" i="30"/>
  <c r="I366" i="30"/>
  <c r="J366" i="30"/>
  <c r="K366" i="30"/>
  <c r="L366" i="30"/>
  <c r="M366" i="30"/>
  <c r="I367" i="30"/>
  <c r="J367" i="30"/>
  <c r="K367" i="30"/>
  <c r="L367" i="30"/>
  <c r="M367" i="30"/>
  <c r="I368" i="30"/>
  <c r="J368" i="30"/>
  <c r="K368" i="30"/>
  <c r="L368" i="30"/>
  <c r="M368" i="30"/>
  <c r="I369" i="30"/>
  <c r="J369" i="30"/>
  <c r="K369" i="30"/>
  <c r="L369" i="30"/>
  <c r="M369" i="30"/>
  <c r="I370" i="30"/>
  <c r="J370" i="30"/>
  <c r="K370" i="30"/>
  <c r="L370" i="30"/>
  <c r="M370" i="30"/>
  <c r="I371" i="30"/>
  <c r="J371" i="30"/>
  <c r="K371" i="30"/>
  <c r="L371" i="30"/>
  <c r="M371" i="30"/>
  <c r="I372" i="30"/>
  <c r="J372" i="30"/>
  <c r="K372" i="30"/>
  <c r="L372" i="30"/>
  <c r="M372" i="30"/>
  <c r="I373" i="30"/>
  <c r="J373" i="30"/>
  <c r="K373" i="30"/>
  <c r="L373" i="30"/>
  <c r="M373" i="30"/>
  <c r="I374" i="30"/>
  <c r="J374" i="30"/>
  <c r="K374" i="30"/>
  <c r="L374" i="30"/>
  <c r="M374" i="30"/>
  <c r="I375" i="30"/>
  <c r="J375" i="30"/>
  <c r="K375" i="30"/>
  <c r="L375" i="30"/>
  <c r="M375" i="30"/>
  <c r="I376" i="30"/>
  <c r="J376" i="30"/>
  <c r="K376" i="30"/>
  <c r="L376" i="30"/>
  <c r="M376" i="30"/>
  <c r="I377" i="30"/>
  <c r="J377" i="30"/>
  <c r="K377" i="30"/>
  <c r="L377" i="30"/>
  <c r="M377" i="30"/>
  <c r="I378" i="30"/>
  <c r="J378" i="30"/>
  <c r="K378" i="30"/>
  <c r="L378" i="30"/>
  <c r="M378" i="30"/>
  <c r="I379" i="30"/>
  <c r="J379" i="30"/>
  <c r="K379" i="30"/>
  <c r="L379" i="30"/>
  <c r="M379" i="30"/>
  <c r="I380" i="30"/>
  <c r="J380" i="30"/>
  <c r="K380" i="30"/>
  <c r="L380" i="30"/>
  <c r="M380" i="30"/>
  <c r="I381" i="30"/>
  <c r="J381" i="30"/>
  <c r="K381" i="30"/>
  <c r="L381" i="30"/>
  <c r="M381" i="30"/>
  <c r="I382" i="30"/>
  <c r="J382" i="30"/>
  <c r="K382" i="30"/>
  <c r="L382" i="30"/>
  <c r="M382" i="30"/>
  <c r="I383" i="30"/>
  <c r="J383" i="30"/>
  <c r="K383" i="30"/>
  <c r="L383" i="30"/>
  <c r="M383" i="30"/>
  <c r="I384" i="30"/>
  <c r="J384" i="30"/>
  <c r="K384" i="30"/>
  <c r="L384" i="30"/>
  <c r="M384" i="30"/>
  <c r="I385" i="30"/>
  <c r="J385" i="30"/>
  <c r="K385" i="30"/>
  <c r="L385" i="30"/>
  <c r="M385" i="30"/>
  <c r="I386" i="30"/>
  <c r="J386" i="30"/>
  <c r="K386" i="30"/>
  <c r="L386" i="30"/>
  <c r="M386" i="30"/>
  <c r="I387" i="30"/>
  <c r="J387" i="30"/>
  <c r="K387" i="30"/>
  <c r="L387" i="30"/>
  <c r="M387" i="30"/>
  <c r="I388" i="30"/>
  <c r="J388" i="30"/>
  <c r="K388" i="30"/>
  <c r="L388" i="30"/>
  <c r="M388" i="30"/>
  <c r="I389" i="30"/>
  <c r="J389" i="30"/>
  <c r="K389" i="30"/>
  <c r="L389" i="30"/>
  <c r="M389" i="30"/>
  <c r="I390" i="30"/>
  <c r="J390" i="30"/>
  <c r="K390" i="30"/>
  <c r="L390" i="30"/>
  <c r="M390" i="30"/>
  <c r="I391" i="30"/>
  <c r="J391" i="30"/>
  <c r="K391" i="30"/>
  <c r="L391" i="30"/>
  <c r="M391" i="30"/>
  <c r="I392" i="30"/>
  <c r="J392" i="30"/>
  <c r="K392" i="30"/>
  <c r="L392" i="30"/>
  <c r="M392" i="30"/>
  <c r="I393" i="30"/>
  <c r="J393" i="30"/>
  <c r="K393" i="30"/>
  <c r="L393" i="30"/>
  <c r="M393" i="30"/>
  <c r="I394" i="30"/>
  <c r="J394" i="30"/>
  <c r="K394" i="30"/>
  <c r="L394" i="30"/>
  <c r="M394" i="30"/>
  <c r="I395" i="30"/>
  <c r="J395" i="30"/>
  <c r="K395" i="30"/>
  <c r="L395" i="30"/>
  <c r="M395" i="30"/>
  <c r="I396" i="30"/>
  <c r="J396" i="30"/>
  <c r="K396" i="30"/>
  <c r="L396" i="30"/>
  <c r="M396" i="30"/>
  <c r="I397" i="30"/>
  <c r="J397" i="30"/>
  <c r="K397" i="30"/>
  <c r="L397" i="30"/>
  <c r="M397" i="30"/>
  <c r="I398" i="30"/>
  <c r="J398" i="30"/>
  <c r="K398" i="30"/>
  <c r="L398" i="30"/>
  <c r="M398" i="30"/>
  <c r="I399" i="30"/>
  <c r="J399" i="30"/>
  <c r="K399" i="30"/>
  <c r="L399" i="30"/>
  <c r="M399" i="30"/>
  <c r="I400" i="30"/>
  <c r="J400" i="30"/>
  <c r="K400" i="30"/>
  <c r="L400" i="30"/>
  <c r="M400" i="30"/>
  <c r="I401" i="30"/>
  <c r="J401" i="30"/>
  <c r="K401" i="30"/>
  <c r="L401" i="30"/>
  <c r="M401" i="30"/>
  <c r="I402" i="30"/>
  <c r="J402" i="30"/>
  <c r="K402" i="30"/>
  <c r="L402" i="30"/>
  <c r="M402" i="30"/>
  <c r="I403" i="30"/>
  <c r="J403" i="30"/>
  <c r="K403" i="30"/>
  <c r="L403" i="30"/>
  <c r="M403" i="30"/>
  <c r="I404" i="30"/>
  <c r="J404" i="30"/>
  <c r="K404" i="30"/>
  <c r="L404" i="30"/>
  <c r="M404" i="30"/>
  <c r="I405" i="30"/>
  <c r="J405" i="30"/>
  <c r="K405" i="30"/>
  <c r="L405" i="30"/>
  <c r="M405" i="30"/>
  <c r="I406" i="30"/>
  <c r="J406" i="30"/>
  <c r="K406" i="30"/>
  <c r="L406" i="30"/>
  <c r="M406" i="30"/>
  <c r="I407" i="30"/>
  <c r="J407" i="30"/>
  <c r="K407" i="30"/>
  <c r="L407" i="30"/>
  <c r="M407" i="30"/>
  <c r="I408" i="30"/>
  <c r="J408" i="30"/>
  <c r="K408" i="30"/>
  <c r="L408" i="30"/>
  <c r="M408" i="30"/>
  <c r="I409" i="30"/>
  <c r="J409" i="30"/>
  <c r="K409" i="30"/>
  <c r="L409" i="30"/>
  <c r="M409" i="30"/>
  <c r="I410" i="30"/>
  <c r="J410" i="30"/>
  <c r="K410" i="30"/>
  <c r="L410" i="30"/>
  <c r="M410" i="30"/>
  <c r="I411" i="30"/>
  <c r="J411" i="30"/>
  <c r="K411" i="30"/>
  <c r="L411" i="30"/>
  <c r="M411" i="30"/>
  <c r="I412" i="30"/>
  <c r="J412" i="30"/>
  <c r="K412" i="30"/>
  <c r="L412" i="30"/>
  <c r="M412" i="30"/>
  <c r="I413" i="30"/>
  <c r="J413" i="30"/>
  <c r="K413" i="30"/>
  <c r="L413" i="30"/>
  <c r="M413" i="30"/>
  <c r="I414" i="30"/>
  <c r="J414" i="30"/>
  <c r="K414" i="30"/>
  <c r="L414" i="30"/>
  <c r="M414" i="30"/>
  <c r="I415" i="30"/>
  <c r="J415" i="30"/>
  <c r="K415" i="30"/>
  <c r="L415" i="30"/>
  <c r="M415" i="30"/>
  <c r="I416" i="30"/>
  <c r="J416" i="30"/>
  <c r="K416" i="30"/>
  <c r="L416" i="30"/>
  <c r="M416" i="30"/>
  <c r="I417" i="30"/>
  <c r="J417" i="30"/>
  <c r="K417" i="30"/>
  <c r="L417" i="30"/>
  <c r="M417" i="30"/>
  <c r="I418" i="30"/>
  <c r="J418" i="30"/>
  <c r="K418" i="30"/>
  <c r="L418" i="30"/>
  <c r="M418" i="30"/>
  <c r="I419" i="30"/>
  <c r="J419" i="30"/>
  <c r="K419" i="30"/>
  <c r="L419" i="30"/>
  <c r="M419" i="30"/>
  <c r="I420" i="30"/>
  <c r="J420" i="30"/>
  <c r="K420" i="30"/>
  <c r="L420" i="30"/>
  <c r="M420" i="30"/>
  <c r="I421" i="30"/>
  <c r="J421" i="30"/>
  <c r="K421" i="30"/>
  <c r="L421" i="30"/>
  <c r="M421" i="30"/>
  <c r="I422" i="30"/>
  <c r="J422" i="30"/>
  <c r="K422" i="30"/>
  <c r="L422" i="30"/>
  <c r="M422" i="30"/>
  <c r="I423" i="30"/>
  <c r="J423" i="30"/>
  <c r="K423" i="30"/>
  <c r="L423" i="30"/>
  <c r="M423" i="30"/>
  <c r="I424" i="30"/>
  <c r="J424" i="30"/>
  <c r="K424" i="30"/>
  <c r="L424" i="30"/>
  <c r="M424" i="30"/>
  <c r="I425" i="30"/>
  <c r="J425" i="30"/>
  <c r="K425" i="30"/>
  <c r="L425" i="30"/>
  <c r="M425" i="30"/>
  <c r="I426" i="30"/>
  <c r="J426" i="30"/>
  <c r="K426" i="30"/>
  <c r="L426" i="30"/>
  <c r="M426" i="30"/>
  <c r="I427" i="30"/>
  <c r="J427" i="30"/>
  <c r="K427" i="30"/>
  <c r="L427" i="30"/>
  <c r="M427" i="30"/>
  <c r="I428" i="30"/>
  <c r="J428" i="30"/>
  <c r="K428" i="30"/>
  <c r="L428" i="30"/>
  <c r="M428" i="30"/>
  <c r="I429" i="30"/>
  <c r="J429" i="30"/>
  <c r="K429" i="30"/>
  <c r="L429" i="30"/>
  <c r="M429" i="30"/>
  <c r="I430" i="30"/>
  <c r="J430" i="30"/>
  <c r="K430" i="30"/>
  <c r="L430" i="30"/>
  <c r="M430" i="30"/>
  <c r="I431" i="30"/>
  <c r="J431" i="30"/>
  <c r="K431" i="30"/>
  <c r="L431" i="30"/>
  <c r="M431" i="30"/>
  <c r="I432" i="30"/>
  <c r="J432" i="30"/>
  <c r="K432" i="30"/>
  <c r="L432" i="30"/>
  <c r="M432" i="30"/>
  <c r="I433" i="30"/>
  <c r="J433" i="30"/>
  <c r="K433" i="30"/>
  <c r="L433" i="30"/>
  <c r="M433" i="30"/>
  <c r="I434" i="30"/>
  <c r="J434" i="30"/>
  <c r="K434" i="30"/>
  <c r="L434" i="30"/>
  <c r="M434" i="30"/>
  <c r="I435" i="30"/>
  <c r="J435" i="30"/>
  <c r="K435" i="30"/>
  <c r="L435" i="30"/>
  <c r="M435" i="30"/>
  <c r="I436" i="30"/>
  <c r="J436" i="30"/>
  <c r="K436" i="30"/>
  <c r="L436" i="30"/>
  <c r="M436" i="30"/>
  <c r="I437" i="30"/>
  <c r="J437" i="30"/>
  <c r="K437" i="30"/>
  <c r="L437" i="30"/>
  <c r="M437" i="30"/>
  <c r="I438" i="30"/>
  <c r="J438" i="30"/>
  <c r="K438" i="30"/>
  <c r="L438" i="30"/>
  <c r="M438" i="30"/>
  <c r="I439" i="30"/>
  <c r="J439" i="30"/>
  <c r="K439" i="30"/>
  <c r="L439" i="30"/>
  <c r="M439" i="30"/>
  <c r="I440" i="30"/>
  <c r="J440" i="30"/>
  <c r="K440" i="30"/>
  <c r="L440" i="30"/>
  <c r="M440" i="30"/>
  <c r="I441" i="30"/>
  <c r="J441" i="30"/>
  <c r="K441" i="30"/>
  <c r="L441" i="30"/>
  <c r="M441" i="30"/>
  <c r="I442" i="30"/>
  <c r="J442" i="30"/>
  <c r="K442" i="30"/>
  <c r="L442" i="30"/>
  <c r="M442" i="30"/>
  <c r="I443" i="30"/>
  <c r="J443" i="30"/>
  <c r="K443" i="30"/>
  <c r="L443" i="30"/>
  <c r="M443" i="30"/>
  <c r="I444" i="30"/>
  <c r="J444" i="30"/>
  <c r="K444" i="30"/>
  <c r="L444" i="30"/>
  <c r="M444" i="30"/>
  <c r="I445" i="30"/>
  <c r="J445" i="30"/>
  <c r="K445" i="30"/>
  <c r="L445" i="30"/>
  <c r="M445" i="30"/>
  <c r="I446" i="30"/>
  <c r="J446" i="30"/>
  <c r="K446" i="30"/>
  <c r="L446" i="30"/>
  <c r="M446" i="30"/>
  <c r="I447" i="30"/>
  <c r="J447" i="30"/>
  <c r="K447" i="30"/>
  <c r="L447" i="30"/>
  <c r="M447" i="30"/>
  <c r="I448" i="30"/>
  <c r="J448" i="30"/>
  <c r="K448" i="30"/>
  <c r="L448" i="30"/>
  <c r="M448" i="30"/>
  <c r="I449" i="30"/>
  <c r="J449" i="30"/>
  <c r="K449" i="30"/>
  <c r="L449" i="30"/>
  <c r="M449" i="30"/>
  <c r="I450" i="30"/>
  <c r="J450" i="30"/>
  <c r="K450" i="30"/>
  <c r="L450" i="30"/>
  <c r="M450" i="30"/>
  <c r="I451" i="30"/>
  <c r="J451" i="30"/>
  <c r="K451" i="30"/>
  <c r="L451" i="30"/>
  <c r="M451" i="30"/>
  <c r="I452" i="30"/>
  <c r="J452" i="30"/>
  <c r="K452" i="30"/>
  <c r="L452" i="30"/>
  <c r="M452" i="30"/>
  <c r="I453" i="30"/>
  <c r="J453" i="30"/>
  <c r="K453" i="30"/>
  <c r="L453" i="30"/>
  <c r="M453" i="30"/>
  <c r="I454" i="30"/>
  <c r="J454" i="30"/>
  <c r="K454" i="30"/>
  <c r="L454" i="30"/>
  <c r="M454" i="30"/>
  <c r="I455" i="30"/>
  <c r="J455" i="30"/>
  <c r="K455" i="30"/>
  <c r="L455" i="30"/>
  <c r="M455" i="30"/>
  <c r="I456" i="30"/>
  <c r="J456" i="30"/>
  <c r="K456" i="30"/>
  <c r="L456" i="30"/>
  <c r="M456" i="30"/>
  <c r="I457" i="30"/>
  <c r="J457" i="30"/>
  <c r="K457" i="30"/>
  <c r="L457" i="30"/>
  <c r="M457" i="30"/>
  <c r="I458" i="30"/>
  <c r="J458" i="30"/>
  <c r="K458" i="30"/>
  <c r="L458" i="30"/>
  <c r="M458" i="30"/>
  <c r="I459" i="30"/>
  <c r="J459" i="30"/>
  <c r="K459" i="30"/>
  <c r="L459" i="30"/>
  <c r="M459" i="30"/>
  <c r="I460" i="30"/>
  <c r="J460" i="30"/>
  <c r="K460" i="30"/>
  <c r="L460" i="30"/>
  <c r="M460" i="30"/>
  <c r="I461" i="30"/>
  <c r="J461" i="30"/>
  <c r="K461" i="30"/>
  <c r="L461" i="30"/>
  <c r="M461" i="30"/>
  <c r="I462" i="30"/>
  <c r="J462" i="30"/>
  <c r="K462" i="30"/>
  <c r="L462" i="30"/>
  <c r="M462" i="30"/>
  <c r="I463" i="30"/>
  <c r="J463" i="30"/>
  <c r="K463" i="30"/>
  <c r="L463" i="30"/>
  <c r="M463" i="30"/>
  <c r="I464" i="30"/>
  <c r="J464" i="30"/>
  <c r="K464" i="30"/>
  <c r="L464" i="30"/>
  <c r="M464" i="30"/>
  <c r="I465" i="30"/>
  <c r="J465" i="30"/>
  <c r="K465" i="30"/>
  <c r="L465" i="30"/>
  <c r="M465" i="30"/>
  <c r="I466" i="30"/>
  <c r="J466" i="30"/>
  <c r="K466" i="30"/>
  <c r="L466" i="30"/>
  <c r="M466" i="30"/>
  <c r="I467" i="30"/>
  <c r="J467" i="30"/>
  <c r="K467" i="30"/>
  <c r="L467" i="30"/>
  <c r="M467" i="30"/>
  <c r="I468" i="30"/>
  <c r="J468" i="30"/>
  <c r="K468" i="30"/>
  <c r="L468" i="30"/>
  <c r="M468" i="30"/>
  <c r="I469" i="30"/>
  <c r="J469" i="30"/>
  <c r="K469" i="30"/>
  <c r="L469" i="30"/>
  <c r="M469" i="30"/>
  <c r="I470" i="30"/>
  <c r="J470" i="30"/>
  <c r="K470" i="30"/>
  <c r="L470" i="30"/>
  <c r="M470" i="30"/>
  <c r="I471" i="30"/>
  <c r="J471" i="30"/>
  <c r="K471" i="30"/>
  <c r="L471" i="30"/>
  <c r="M471" i="30"/>
  <c r="I472" i="30"/>
  <c r="J472" i="30"/>
  <c r="K472" i="30"/>
  <c r="L472" i="30"/>
  <c r="M472" i="30"/>
  <c r="I473" i="30"/>
  <c r="J473" i="30"/>
  <c r="K473" i="30"/>
  <c r="L473" i="30"/>
  <c r="M473" i="30"/>
  <c r="I474" i="30"/>
  <c r="J474" i="30"/>
  <c r="K474" i="30"/>
  <c r="L474" i="30"/>
  <c r="M474" i="30"/>
  <c r="I475" i="30"/>
  <c r="J475" i="30"/>
  <c r="K475" i="30"/>
  <c r="L475" i="30"/>
  <c r="M475" i="30"/>
  <c r="I476" i="30"/>
  <c r="J476" i="30"/>
  <c r="K476" i="30"/>
  <c r="L476" i="30"/>
  <c r="M476" i="30"/>
  <c r="I477" i="30"/>
  <c r="J477" i="30"/>
  <c r="K477" i="30"/>
  <c r="L477" i="30"/>
  <c r="M477" i="30"/>
  <c r="I478" i="30"/>
  <c r="J478" i="30"/>
  <c r="K478" i="30"/>
  <c r="L478" i="30"/>
  <c r="M478" i="30"/>
  <c r="I479" i="30"/>
  <c r="J479" i="30"/>
  <c r="K479" i="30"/>
  <c r="L479" i="30"/>
  <c r="M479" i="30"/>
  <c r="I480" i="30"/>
  <c r="J480" i="30"/>
  <c r="K480" i="30"/>
  <c r="L480" i="30"/>
  <c r="M480" i="30"/>
  <c r="I481" i="30"/>
  <c r="J481" i="30"/>
  <c r="K481" i="30"/>
  <c r="L481" i="30"/>
  <c r="M481" i="30"/>
  <c r="I482" i="30"/>
  <c r="J482" i="30"/>
  <c r="K482" i="30"/>
  <c r="L482" i="30"/>
  <c r="M482" i="30"/>
  <c r="I483" i="30"/>
  <c r="J483" i="30"/>
  <c r="K483" i="30"/>
  <c r="L483" i="30"/>
  <c r="M483" i="30"/>
  <c r="I484" i="30"/>
  <c r="J484" i="30"/>
  <c r="K484" i="30"/>
  <c r="L484" i="30"/>
  <c r="M484" i="30"/>
  <c r="I485" i="30"/>
  <c r="J485" i="30"/>
  <c r="K485" i="30"/>
  <c r="L485" i="30"/>
  <c r="M485" i="30"/>
  <c r="I486" i="30"/>
  <c r="J486" i="30"/>
  <c r="K486" i="30"/>
  <c r="L486" i="30"/>
  <c r="M486" i="30"/>
  <c r="I487" i="30"/>
  <c r="J487" i="30"/>
  <c r="K487" i="30"/>
  <c r="L487" i="30"/>
  <c r="M487" i="30"/>
  <c r="I488" i="30"/>
  <c r="J488" i="30"/>
  <c r="K488" i="30"/>
  <c r="L488" i="30"/>
  <c r="M488" i="30"/>
  <c r="I489" i="30"/>
  <c r="J489" i="30"/>
  <c r="K489" i="30"/>
  <c r="L489" i="30"/>
  <c r="M489" i="30"/>
  <c r="I490" i="30"/>
  <c r="J490" i="30"/>
  <c r="K490" i="30"/>
  <c r="L490" i="30"/>
  <c r="M490" i="30"/>
  <c r="I491" i="30"/>
  <c r="J491" i="30"/>
  <c r="K491" i="30"/>
  <c r="L491" i="30"/>
  <c r="M491" i="30"/>
  <c r="I492" i="30"/>
  <c r="J492" i="30"/>
  <c r="K492" i="30"/>
  <c r="L492" i="30"/>
  <c r="M492" i="30"/>
  <c r="I493" i="30"/>
  <c r="J493" i="30"/>
  <c r="K493" i="30"/>
  <c r="L493" i="30"/>
  <c r="M493" i="30"/>
  <c r="I494" i="30"/>
  <c r="J494" i="30"/>
  <c r="K494" i="30"/>
  <c r="L494" i="30"/>
  <c r="M494" i="30"/>
  <c r="I495" i="30"/>
  <c r="J495" i="30"/>
  <c r="K495" i="30"/>
  <c r="L495" i="30"/>
  <c r="M495" i="30"/>
  <c r="I496" i="30"/>
  <c r="J496" i="30"/>
  <c r="K496" i="30"/>
  <c r="L496" i="30"/>
  <c r="M496" i="30"/>
  <c r="I497" i="30"/>
  <c r="J497" i="30"/>
  <c r="K497" i="30"/>
  <c r="L497" i="30"/>
  <c r="M497" i="30"/>
  <c r="I498" i="30"/>
  <c r="J498" i="30"/>
  <c r="K498" i="30"/>
  <c r="L498" i="30"/>
  <c r="M498" i="30"/>
  <c r="I499" i="30"/>
  <c r="J499" i="30"/>
  <c r="K499" i="30"/>
  <c r="L499" i="30"/>
  <c r="M499" i="30"/>
  <c r="I500" i="30"/>
  <c r="J500" i="30"/>
  <c r="K500" i="30"/>
  <c r="L500" i="30"/>
  <c r="M500" i="30"/>
  <c r="I501" i="30"/>
  <c r="J501" i="30"/>
  <c r="K501" i="30"/>
  <c r="L501" i="30"/>
  <c r="M501" i="30"/>
  <c r="I502" i="30"/>
  <c r="J502" i="30"/>
  <c r="K502" i="30"/>
  <c r="L502" i="30"/>
  <c r="M502" i="30"/>
  <c r="I503" i="30"/>
  <c r="J503" i="30"/>
  <c r="K503" i="30"/>
  <c r="L503" i="30"/>
  <c r="M503" i="30"/>
  <c r="I504" i="30"/>
  <c r="J504" i="30"/>
  <c r="K504" i="30"/>
  <c r="L504" i="30"/>
  <c r="M504" i="30"/>
  <c r="I505" i="30"/>
  <c r="J505" i="30"/>
  <c r="K505" i="30"/>
  <c r="L505" i="30"/>
  <c r="M505" i="30"/>
  <c r="I506" i="30"/>
  <c r="J506" i="30"/>
  <c r="K506" i="30"/>
  <c r="L506" i="30"/>
  <c r="M506" i="30"/>
  <c r="I507" i="30"/>
  <c r="J507" i="30"/>
  <c r="K507" i="30"/>
  <c r="L507" i="30"/>
  <c r="M507" i="30"/>
  <c r="I508" i="30"/>
  <c r="J508" i="30"/>
  <c r="K508" i="30"/>
  <c r="L508" i="30"/>
  <c r="M508" i="30"/>
  <c r="I509" i="30"/>
  <c r="J509" i="30"/>
  <c r="K509" i="30"/>
  <c r="L509" i="30"/>
  <c r="M509" i="30"/>
  <c r="I510" i="30"/>
  <c r="J510" i="30"/>
  <c r="K510" i="30"/>
  <c r="L510" i="30"/>
  <c r="M510" i="30"/>
  <c r="I511" i="30"/>
  <c r="J511" i="30"/>
  <c r="K511" i="30"/>
  <c r="L511" i="30"/>
  <c r="M511" i="30"/>
  <c r="I512" i="30"/>
  <c r="J512" i="30"/>
  <c r="K512" i="30"/>
  <c r="L512" i="30"/>
  <c r="M512" i="30"/>
  <c r="I513" i="30"/>
  <c r="J513" i="30"/>
  <c r="K513" i="30"/>
  <c r="L513" i="30"/>
  <c r="M513" i="30"/>
  <c r="I514" i="30"/>
  <c r="J514" i="30"/>
  <c r="K514" i="30"/>
  <c r="L514" i="30"/>
  <c r="M514" i="30"/>
  <c r="I515" i="30"/>
  <c r="J515" i="30"/>
  <c r="K515" i="30"/>
  <c r="L515" i="30"/>
  <c r="M515" i="30"/>
  <c r="I516" i="30"/>
  <c r="J516" i="30"/>
  <c r="K516" i="30"/>
  <c r="L516" i="30"/>
  <c r="M516" i="30"/>
  <c r="I517" i="30"/>
  <c r="J517" i="30"/>
  <c r="K517" i="30"/>
  <c r="L517" i="30"/>
  <c r="M517" i="30"/>
  <c r="I518" i="30"/>
  <c r="J518" i="30"/>
  <c r="K518" i="30"/>
  <c r="L518" i="30"/>
  <c r="M518" i="30"/>
  <c r="I519" i="30"/>
  <c r="J519" i="30"/>
  <c r="K519" i="30"/>
  <c r="L519" i="30"/>
  <c r="M519" i="30"/>
  <c r="I520" i="30"/>
  <c r="J520" i="30"/>
  <c r="K520" i="30"/>
  <c r="L520" i="30"/>
  <c r="M520" i="30"/>
  <c r="I521" i="30"/>
  <c r="J521" i="30"/>
  <c r="K521" i="30"/>
  <c r="L521" i="30"/>
  <c r="M521" i="30"/>
  <c r="I522" i="30"/>
  <c r="J522" i="30"/>
  <c r="K522" i="30"/>
  <c r="L522" i="30"/>
  <c r="M522" i="30"/>
  <c r="I523" i="30"/>
  <c r="J523" i="30"/>
  <c r="K523" i="30"/>
  <c r="L523" i="30"/>
  <c r="M523" i="30"/>
  <c r="I524" i="30"/>
  <c r="J524" i="30"/>
  <c r="K524" i="30"/>
  <c r="L524" i="30"/>
  <c r="M524" i="30"/>
  <c r="I525" i="30"/>
  <c r="J525" i="30"/>
  <c r="K525" i="30"/>
  <c r="L525" i="30"/>
  <c r="M525" i="30"/>
  <c r="I526" i="30"/>
  <c r="J526" i="30"/>
  <c r="K526" i="30"/>
  <c r="L526" i="30"/>
  <c r="M526" i="30"/>
  <c r="I527" i="30"/>
  <c r="J527" i="30"/>
  <c r="K527" i="30"/>
  <c r="L527" i="30"/>
  <c r="M527" i="30"/>
  <c r="I528" i="30"/>
  <c r="J528" i="30"/>
  <c r="K528" i="30"/>
  <c r="L528" i="30"/>
  <c r="M528" i="30"/>
  <c r="I529" i="30"/>
  <c r="J529" i="30"/>
  <c r="K529" i="30"/>
  <c r="L529" i="30"/>
  <c r="M529" i="30"/>
  <c r="I530" i="30"/>
  <c r="J530" i="30"/>
  <c r="K530" i="30"/>
  <c r="L530" i="30"/>
  <c r="M530" i="30"/>
  <c r="I531" i="30"/>
  <c r="J531" i="30"/>
  <c r="K531" i="30"/>
  <c r="L531" i="30"/>
  <c r="M531" i="30"/>
  <c r="I532" i="30"/>
  <c r="J532" i="30"/>
  <c r="K532" i="30"/>
  <c r="L532" i="30"/>
  <c r="M532" i="30"/>
  <c r="I533" i="30"/>
  <c r="J533" i="30"/>
  <c r="K533" i="30"/>
  <c r="L533" i="30"/>
  <c r="M533" i="30"/>
  <c r="I534" i="30"/>
  <c r="J534" i="30"/>
  <c r="K534" i="30"/>
  <c r="L534" i="30"/>
  <c r="M534" i="30"/>
  <c r="I535" i="30"/>
  <c r="J535" i="30"/>
  <c r="K535" i="30"/>
  <c r="L535" i="30"/>
  <c r="M535" i="30"/>
  <c r="I536" i="30"/>
  <c r="J536" i="30"/>
  <c r="K536" i="30"/>
  <c r="L536" i="30"/>
  <c r="M536" i="30"/>
  <c r="I537" i="30"/>
  <c r="J537" i="30"/>
  <c r="K537" i="30"/>
  <c r="L537" i="30"/>
  <c r="M537" i="30"/>
  <c r="I538" i="30"/>
  <c r="J538" i="30"/>
  <c r="K538" i="30"/>
  <c r="L538" i="30"/>
  <c r="M538" i="30"/>
  <c r="I539" i="30"/>
  <c r="J539" i="30"/>
  <c r="K539" i="30"/>
  <c r="L539" i="30"/>
  <c r="M539" i="30"/>
  <c r="I540" i="30"/>
  <c r="J540" i="30"/>
  <c r="K540" i="30"/>
  <c r="L540" i="30"/>
  <c r="M540" i="30"/>
  <c r="I541" i="30"/>
  <c r="J541" i="30"/>
  <c r="K541" i="30"/>
  <c r="L541" i="30"/>
  <c r="M541" i="30"/>
  <c r="I542" i="30"/>
  <c r="J542" i="30"/>
  <c r="K542" i="30"/>
  <c r="L542" i="30"/>
  <c r="M542" i="30"/>
  <c r="I543" i="30"/>
  <c r="J543" i="30"/>
  <c r="K543" i="30"/>
  <c r="L543" i="30"/>
  <c r="M543" i="30"/>
  <c r="I544" i="30"/>
  <c r="J544" i="30"/>
  <c r="K544" i="30"/>
  <c r="L544" i="30"/>
  <c r="M544" i="30"/>
  <c r="I545" i="30"/>
  <c r="J545" i="30"/>
  <c r="K545" i="30"/>
  <c r="L545" i="30"/>
  <c r="M545" i="30"/>
  <c r="I546" i="30"/>
  <c r="J546" i="30"/>
  <c r="K546" i="30"/>
  <c r="L546" i="30"/>
  <c r="M546" i="30"/>
  <c r="I547" i="30"/>
  <c r="J547" i="30"/>
  <c r="K547" i="30"/>
  <c r="L547" i="30"/>
  <c r="M547" i="30"/>
  <c r="I548" i="30"/>
  <c r="J548" i="30"/>
  <c r="K548" i="30"/>
  <c r="L548" i="30"/>
  <c r="M548" i="30"/>
  <c r="I549" i="30"/>
  <c r="J549" i="30"/>
  <c r="K549" i="30"/>
  <c r="L549" i="30"/>
  <c r="M549" i="30"/>
  <c r="I550" i="30"/>
  <c r="J550" i="30"/>
  <c r="K550" i="30"/>
  <c r="L550" i="30"/>
  <c r="M550" i="30"/>
  <c r="I551" i="30"/>
  <c r="J551" i="30"/>
  <c r="K551" i="30"/>
  <c r="L551" i="30"/>
  <c r="M551" i="30"/>
  <c r="I552" i="30"/>
  <c r="J552" i="30"/>
  <c r="K552" i="30"/>
  <c r="L552" i="30"/>
  <c r="M552" i="30"/>
  <c r="I553" i="30"/>
  <c r="J553" i="30"/>
  <c r="K553" i="30"/>
  <c r="L553" i="30"/>
  <c r="M553" i="30"/>
  <c r="I554" i="30"/>
  <c r="J554" i="30"/>
  <c r="K554" i="30"/>
  <c r="L554" i="30"/>
  <c r="M554" i="30"/>
  <c r="I555" i="30"/>
  <c r="J555" i="30"/>
  <c r="K555" i="30"/>
  <c r="L555" i="30"/>
  <c r="M555" i="30"/>
  <c r="I556" i="30"/>
  <c r="J556" i="30"/>
  <c r="K556" i="30"/>
  <c r="L556" i="30"/>
  <c r="M556" i="30"/>
  <c r="I557" i="30"/>
  <c r="J557" i="30"/>
  <c r="K557" i="30"/>
  <c r="L557" i="30"/>
  <c r="M557" i="30"/>
  <c r="I558" i="30"/>
  <c r="J558" i="30"/>
  <c r="K558" i="30"/>
  <c r="L558" i="30"/>
  <c r="M558" i="30"/>
  <c r="I559" i="30"/>
  <c r="J559" i="30"/>
  <c r="K559" i="30"/>
  <c r="L559" i="30"/>
  <c r="M559" i="30"/>
  <c r="I560" i="30"/>
  <c r="J560" i="30"/>
  <c r="K560" i="30"/>
  <c r="L560" i="30"/>
  <c r="M560" i="30"/>
  <c r="I561" i="30"/>
  <c r="J561" i="30"/>
  <c r="K561" i="30"/>
  <c r="L561" i="30"/>
  <c r="M561" i="30"/>
  <c r="I562" i="30"/>
  <c r="J562" i="30"/>
  <c r="K562" i="30"/>
  <c r="L562" i="30"/>
  <c r="M562" i="30"/>
  <c r="I563" i="30"/>
  <c r="J563" i="30"/>
  <c r="K563" i="30"/>
  <c r="L563" i="30"/>
  <c r="M563" i="30"/>
  <c r="I564" i="30"/>
  <c r="J564" i="30"/>
  <c r="K564" i="30"/>
  <c r="L564" i="30"/>
  <c r="M564" i="30"/>
  <c r="I565" i="30"/>
  <c r="J565" i="30"/>
  <c r="K565" i="30"/>
  <c r="L565" i="30"/>
  <c r="M565" i="30"/>
  <c r="I566" i="30"/>
  <c r="J566" i="30"/>
  <c r="K566" i="30"/>
  <c r="L566" i="30"/>
  <c r="M566" i="30"/>
  <c r="I567" i="30"/>
  <c r="J567" i="30"/>
  <c r="K567" i="30"/>
  <c r="L567" i="30"/>
  <c r="M567" i="30"/>
  <c r="I568" i="30"/>
  <c r="J568" i="30"/>
  <c r="K568" i="30"/>
  <c r="L568" i="30"/>
  <c r="M568" i="30"/>
  <c r="I569" i="30"/>
  <c r="J569" i="30"/>
  <c r="K569" i="30"/>
  <c r="L569" i="30"/>
  <c r="M569" i="30"/>
  <c r="I570" i="30"/>
  <c r="J570" i="30"/>
  <c r="K570" i="30"/>
  <c r="L570" i="30"/>
  <c r="M570" i="30"/>
  <c r="I571" i="30"/>
  <c r="J571" i="30"/>
  <c r="K571" i="30"/>
  <c r="L571" i="30"/>
  <c r="M571" i="30"/>
  <c r="I572" i="30"/>
  <c r="J572" i="30"/>
  <c r="K572" i="30"/>
  <c r="L572" i="30"/>
  <c r="M572" i="30"/>
  <c r="I573" i="30"/>
  <c r="J573" i="30"/>
  <c r="K573" i="30"/>
  <c r="L573" i="30"/>
  <c r="M573" i="30"/>
  <c r="I574" i="30"/>
  <c r="J574" i="30"/>
  <c r="K574" i="30"/>
  <c r="L574" i="30"/>
  <c r="M574" i="30"/>
  <c r="I575" i="30"/>
  <c r="J575" i="30"/>
  <c r="K575" i="30"/>
  <c r="L575" i="30"/>
  <c r="M575" i="30"/>
  <c r="I576" i="30"/>
  <c r="J576" i="30"/>
  <c r="K576" i="30"/>
  <c r="L576" i="30"/>
  <c r="M576" i="30"/>
  <c r="I577" i="30"/>
  <c r="J577" i="30"/>
  <c r="K577" i="30"/>
  <c r="L577" i="30"/>
  <c r="M577" i="30"/>
  <c r="I578" i="30"/>
  <c r="J578" i="30"/>
  <c r="K578" i="30"/>
  <c r="L578" i="30"/>
  <c r="M578" i="30"/>
  <c r="I579" i="30"/>
  <c r="J579" i="30"/>
  <c r="K579" i="30"/>
  <c r="L579" i="30"/>
  <c r="M579" i="30"/>
  <c r="I580" i="30"/>
  <c r="J580" i="30"/>
  <c r="K580" i="30"/>
  <c r="L580" i="30"/>
  <c r="M580" i="30"/>
  <c r="I581" i="30"/>
  <c r="J581" i="30"/>
  <c r="K581" i="30"/>
  <c r="L581" i="30"/>
  <c r="M581" i="30"/>
  <c r="I582" i="30"/>
  <c r="J582" i="30"/>
  <c r="K582" i="30"/>
  <c r="L582" i="30"/>
  <c r="M582" i="30"/>
  <c r="I583" i="30"/>
  <c r="J583" i="30"/>
  <c r="K583" i="30"/>
  <c r="L583" i="30"/>
  <c r="M583" i="30"/>
  <c r="I584" i="30"/>
  <c r="J584" i="30"/>
  <c r="K584" i="30"/>
  <c r="L584" i="30"/>
  <c r="M584" i="30"/>
  <c r="I585" i="30"/>
  <c r="J585" i="30"/>
  <c r="K585" i="30"/>
  <c r="L585" i="30"/>
  <c r="M585" i="30"/>
  <c r="I586" i="30"/>
  <c r="J586" i="30"/>
  <c r="K586" i="30"/>
  <c r="L586" i="30"/>
  <c r="M586" i="30"/>
  <c r="I587" i="30"/>
  <c r="J587" i="30"/>
  <c r="K587" i="30"/>
  <c r="L587" i="30"/>
  <c r="M587" i="30"/>
  <c r="I588" i="30"/>
  <c r="J588" i="30"/>
  <c r="K588" i="30"/>
  <c r="L588" i="30"/>
  <c r="M588" i="30"/>
  <c r="I589" i="30"/>
  <c r="J589" i="30"/>
  <c r="K589" i="30"/>
  <c r="L589" i="30"/>
  <c r="M589" i="30"/>
  <c r="I590" i="30"/>
  <c r="J590" i="30"/>
  <c r="K590" i="30"/>
  <c r="L590" i="30"/>
  <c r="M590" i="30"/>
  <c r="I591" i="30"/>
  <c r="J591" i="30"/>
  <c r="K591" i="30"/>
  <c r="L591" i="30"/>
  <c r="M591" i="30"/>
  <c r="I592" i="30"/>
  <c r="J592" i="30"/>
  <c r="K592" i="30"/>
  <c r="L592" i="30"/>
  <c r="M592" i="30"/>
  <c r="I593" i="30"/>
  <c r="J593" i="30"/>
  <c r="K593" i="30"/>
  <c r="L593" i="30"/>
  <c r="M593" i="30"/>
  <c r="I594" i="30"/>
  <c r="J594" i="30"/>
  <c r="K594" i="30"/>
  <c r="L594" i="30"/>
  <c r="M594" i="30"/>
  <c r="I595" i="30"/>
  <c r="J595" i="30"/>
  <c r="K595" i="30"/>
  <c r="L595" i="30"/>
  <c r="M595" i="30"/>
  <c r="I596" i="30"/>
  <c r="J596" i="30"/>
  <c r="K596" i="30"/>
  <c r="L596" i="30"/>
  <c r="M596" i="30"/>
  <c r="I597" i="30"/>
  <c r="J597" i="30"/>
  <c r="K597" i="30"/>
  <c r="L597" i="30"/>
  <c r="M597" i="30"/>
  <c r="I598" i="30"/>
  <c r="J598" i="30"/>
  <c r="K598" i="30"/>
  <c r="L598" i="30"/>
  <c r="M598" i="30"/>
  <c r="I599" i="30"/>
  <c r="J599" i="30"/>
  <c r="K599" i="30"/>
  <c r="L599" i="30"/>
  <c r="M599" i="30"/>
  <c r="I600" i="30"/>
  <c r="J600" i="30"/>
  <c r="K600" i="30"/>
  <c r="L600" i="30"/>
  <c r="M600" i="30"/>
  <c r="I601" i="30"/>
  <c r="J601" i="30"/>
  <c r="K601" i="30"/>
  <c r="L601" i="30"/>
  <c r="M601" i="30"/>
  <c r="I602" i="30"/>
  <c r="J602" i="30"/>
  <c r="K602" i="30"/>
  <c r="L602" i="30"/>
  <c r="M602" i="30"/>
  <c r="I603" i="30"/>
  <c r="J603" i="30"/>
  <c r="K603" i="30"/>
  <c r="L603" i="30"/>
  <c r="M603" i="30"/>
  <c r="I604" i="30"/>
  <c r="J604" i="30"/>
  <c r="K604" i="30"/>
  <c r="L604" i="30"/>
  <c r="M604" i="30"/>
  <c r="I605" i="30"/>
  <c r="J605" i="30"/>
  <c r="K605" i="30"/>
  <c r="L605" i="30"/>
  <c r="M605" i="30"/>
  <c r="I606" i="30"/>
  <c r="J606" i="30"/>
  <c r="K606" i="30"/>
  <c r="L606" i="30"/>
  <c r="M606" i="30"/>
  <c r="I607" i="30"/>
  <c r="J607" i="30"/>
  <c r="K607" i="30"/>
  <c r="L607" i="30"/>
  <c r="M607" i="30"/>
  <c r="I608" i="30"/>
  <c r="J608" i="30"/>
  <c r="K608" i="30"/>
  <c r="L608" i="30"/>
  <c r="M608" i="30"/>
  <c r="I609" i="30"/>
  <c r="J609" i="30"/>
  <c r="K609" i="30"/>
  <c r="L609" i="30"/>
  <c r="M609" i="30"/>
  <c r="I610" i="30"/>
  <c r="J610" i="30"/>
  <c r="K610" i="30"/>
  <c r="L610" i="30"/>
  <c r="M610" i="30"/>
  <c r="I611" i="30"/>
  <c r="J611" i="30"/>
  <c r="K611" i="30"/>
  <c r="L611" i="30"/>
  <c r="M611" i="30"/>
  <c r="I612" i="30"/>
  <c r="J612" i="30"/>
  <c r="K612" i="30"/>
  <c r="L612" i="30"/>
  <c r="M612" i="30"/>
  <c r="I613" i="30"/>
  <c r="J613" i="30"/>
  <c r="K613" i="30"/>
  <c r="L613" i="30"/>
  <c r="M613" i="30"/>
  <c r="I614" i="30"/>
  <c r="J614" i="30"/>
  <c r="K614" i="30"/>
  <c r="L614" i="30"/>
  <c r="M614" i="30"/>
  <c r="I615" i="30"/>
  <c r="J615" i="30"/>
  <c r="K615" i="30"/>
  <c r="L615" i="30"/>
  <c r="M615" i="30"/>
  <c r="I616" i="30"/>
  <c r="J616" i="30"/>
  <c r="K616" i="30"/>
  <c r="L616" i="30"/>
  <c r="M616" i="30"/>
  <c r="I617" i="30"/>
  <c r="J617" i="30"/>
  <c r="K617" i="30"/>
  <c r="L617" i="30"/>
  <c r="M617" i="30"/>
  <c r="I618" i="30"/>
  <c r="J618" i="30"/>
  <c r="K618" i="30"/>
  <c r="L618" i="30"/>
  <c r="M618" i="30"/>
  <c r="I619" i="30"/>
  <c r="J619" i="30"/>
  <c r="K619" i="30"/>
  <c r="L619" i="30"/>
  <c r="M619" i="30"/>
  <c r="I620" i="30"/>
  <c r="J620" i="30"/>
  <c r="K620" i="30"/>
  <c r="L620" i="30"/>
  <c r="M620" i="30"/>
  <c r="I621" i="30"/>
  <c r="J621" i="30"/>
  <c r="K621" i="30"/>
  <c r="L621" i="30"/>
  <c r="M621" i="30"/>
  <c r="I622" i="30"/>
  <c r="J622" i="30"/>
  <c r="K622" i="30"/>
  <c r="L622" i="30"/>
  <c r="M622" i="30"/>
  <c r="I623" i="30"/>
  <c r="J623" i="30"/>
  <c r="K623" i="30"/>
  <c r="L623" i="30"/>
  <c r="M623" i="30"/>
  <c r="I624" i="30"/>
  <c r="J624" i="30"/>
  <c r="K624" i="30"/>
  <c r="L624" i="30"/>
  <c r="M624" i="30"/>
  <c r="I625" i="30"/>
  <c r="J625" i="30"/>
  <c r="K625" i="30"/>
  <c r="L625" i="30"/>
  <c r="M625" i="30"/>
  <c r="I626" i="30"/>
  <c r="J626" i="30"/>
  <c r="K626" i="30"/>
  <c r="L626" i="30"/>
  <c r="M626" i="30"/>
  <c r="I627" i="30"/>
  <c r="J627" i="30"/>
  <c r="K627" i="30"/>
  <c r="L627" i="30"/>
  <c r="M627" i="30"/>
  <c r="I628" i="30"/>
  <c r="J628" i="30"/>
  <c r="K628" i="30"/>
  <c r="L628" i="30"/>
  <c r="M628" i="30"/>
  <c r="I629" i="30"/>
  <c r="J629" i="30"/>
  <c r="K629" i="30"/>
  <c r="L629" i="30"/>
  <c r="M629" i="30"/>
  <c r="I630" i="30"/>
  <c r="J630" i="30"/>
  <c r="K630" i="30"/>
  <c r="L630" i="30"/>
  <c r="M630" i="30"/>
  <c r="I631" i="30"/>
  <c r="J631" i="30"/>
  <c r="K631" i="30"/>
  <c r="L631" i="30"/>
  <c r="M631" i="30"/>
  <c r="I632" i="30"/>
  <c r="J632" i="30"/>
  <c r="K632" i="30"/>
  <c r="L632" i="30"/>
  <c r="M632" i="30"/>
  <c r="I633" i="30"/>
  <c r="J633" i="30"/>
  <c r="K633" i="30"/>
  <c r="L633" i="30"/>
  <c r="M633" i="30"/>
  <c r="I634" i="30"/>
  <c r="J634" i="30"/>
  <c r="K634" i="30"/>
  <c r="L634" i="30"/>
  <c r="M634" i="30"/>
  <c r="I635" i="30"/>
  <c r="J635" i="30"/>
  <c r="K635" i="30"/>
  <c r="L635" i="30"/>
  <c r="M635" i="30"/>
  <c r="I636" i="30"/>
  <c r="J636" i="30"/>
  <c r="K636" i="30"/>
  <c r="L636" i="30"/>
  <c r="M636" i="30"/>
  <c r="I637" i="30"/>
  <c r="J637" i="30"/>
  <c r="K637" i="30"/>
  <c r="L637" i="30"/>
  <c r="M637" i="30"/>
  <c r="I638" i="30"/>
  <c r="J638" i="30"/>
  <c r="K638" i="30"/>
  <c r="L638" i="30"/>
  <c r="M638" i="30"/>
  <c r="I639" i="30"/>
  <c r="J639" i="30"/>
  <c r="K639" i="30"/>
  <c r="L639" i="30"/>
  <c r="M639" i="30"/>
  <c r="I640" i="30"/>
  <c r="J640" i="30"/>
  <c r="K640" i="30"/>
  <c r="L640" i="30"/>
  <c r="M640" i="30"/>
  <c r="I641" i="30"/>
  <c r="J641" i="30"/>
  <c r="K641" i="30"/>
  <c r="L641" i="30"/>
  <c r="M641" i="30"/>
  <c r="I642" i="30"/>
  <c r="J642" i="30"/>
  <c r="K642" i="30"/>
  <c r="L642" i="30"/>
  <c r="M642" i="30"/>
  <c r="I643" i="30"/>
  <c r="J643" i="30"/>
  <c r="K643" i="30"/>
  <c r="L643" i="30"/>
  <c r="M643" i="30"/>
  <c r="I644" i="30"/>
  <c r="J644" i="30"/>
  <c r="K644" i="30"/>
  <c r="L644" i="30"/>
  <c r="M644" i="30"/>
  <c r="I645" i="30"/>
  <c r="J645" i="30"/>
  <c r="K645" i="30"/>
  <c r="L645" i="30"/>
  <c r="M645" i="30"/>
  <c r="I646" i="30"/>
  <c r="J646" i="30"/>
  <c r="K646" i="30"/>
  <c r="L646" i="30"/>
  <c r="M646" i="30"/>
  <c r="I647" i="30"/>
  <c r="J647" i="30"/>
  <c r="K647" i="30"/>
  <c r="L647" i="30"/>
  <c r="M647" i="30"/>
  <c r="I648" i="30"/>
  <c r="J648" i="30"/>
  <c r="K648" i="30"/>
  <c r="L648" i="30"/>
  <c r="M648" i="30"/>
  <c r="I649" i="30"/>
  <c r="J649" i="30"/>
  <c r="K649" i="30"/>
  <c r="L649" i="30"/>
  <c r="M649" i="30"/>
  <c r="I650" i="30"/>
  <c r="J650" i="30"/>
  <c r="K650" i="30"/>
  <c r="L650" i="30"/>
  <c r="M650" i="30"/>
  <c r="I651" i="30"/>
  <c r="J651" i="30"/>
  <c r="K651" i="30"/>
  <c r="L651" i="30"/>
  <c r="M651" i="30"/>
  <c r="I652" i="30"/>
  <c r="J652" i="30"/>
  <c r="K652" i="30"/>
  <c r="L652" i="30"/>
  <c r="M652" i="30"/>
  <c r="I653" i="30"/>
  <c r="J653" i="30"/>
  <c r="K653" i="30"/>
  <c r="L653" i="30"/>
  <c r="M653" i="30"/>
  <c r="I654" i="30"/>
  <c r="J654" i="30"/>
  <c r="K654" i="30"/>
  <c r="L654" i="30"/>
  <c r="M654" i="30"/>
  <c r="I655" i="30"/>
  <c r="J655" i="30"/>
  <c r="K655" i="30"/>
  <c r="L655" i="30"/>
  <c r="M655" i="30"/>
  <c r="I656" i="30"/>
  <c r="J656" i="30"/>
  <c r="K656" i="30"/>
  <c r="L656" i="30"/>
  <c r="M656" i="30"/>
  <c r="I657" i="30"/>
  <c r="J657" i="30"/>
  <c r="K657" i="30"/>
  <c r="L657" i="30"/>
  <c r="M657" i="30"/>
  <c r="I658" i="30"/>
  <c r="J658" i="30"/>
  <c r="K658" i="30"/>
  <c r="L658" i="30"/>
  <c r="M658" i="30"/>
  <c r="I659" i="30"/>
  <c r="J659" i="30"/>
  <c r="K659" i="30"/>
  <c r="L659" i="30"/>
  <c r="M659" i="30"/>
  <c r="I660" i="30"/>
  <c r="J660" i="30"/>
  <c r="K660" i="30"/>
  <c r="L660" i="30"/>
  <c r="M660" i="30"/>
  <c r="I661" i="30"/>
  <c r="J661" i="30"/>
  <c r="K661" i="30"/>
  <c r="L661" i="30"/>
  <c r="M661" i="30"/>
  <c r="I662" i="30"/>
  <c r="J662" i="30"/>
  <c r="K662" i="30"/>
  <c r="L662" i="30"/>
  <c r="M662" i="30"/>
  <c r="I663" i="30"/>
  <c r="J663" i="30"/>
  <c r="K663" i="30"/>
  <c r="L663" i="30"/>
  <c r="M663" i="30"/>
  <c r="I664" i="30"/>
  <c r="J664" i="30"/>
  <c r="K664" i="30"/>
  <c r="L664" i="30"/>
  <c r="M664" i="30"/>
  <c r="I665" i="30"/>
  <c r="J665" i="30"/>
  <c r="K665" i="30"/>
  <c r="L665" i="30"/>
  <c r="M665" i="30"/>
  <c r="I666" i="30"/>
  <c r="J666" i="30"/>
  <c r="K666" i="30"/>
  <c r="L666" i="30"/>
  <c r="M666" i="30"/>
  <c r="I667" i="30"/>
  <c r="J667" i="30"/>
  <c r="K667" i="30"/>
  <c r="L667" i="30"/>
  <c r="M667" i="30"/>
  <c r="I668" i="30"/>
  <c r="J668" i="30"/>
  <c r="K668" i="30"/>
  <c r="L668" i="30"/>
  <c r="M668" i="30"/>
  <c r="I669" i="30"/>
  <c r="J669" i="30"/>
  <c r="K669" i="30"/>
  <c r="L669" i="30"/>
  <c r="M669" i="30"/>
  <c r="I670" i="30"/>
  <c r="J670" i="30"/>
  <c r="K670" i="30"/>
  <c r="L670" i="30"/>
  <c r="M670" i="30"/>
  <c r="I671" i="30"/>
  <c r="J671" i="30"/>
  <c r="K671" i="30"/>
  <c r="L671" i="30"/>
  <c r="M671" i="30"/>
  <c r="I672" i="30"/>
  <c r="J672" i="30"/>
  <c r="K672" i="30"/>
  <c r="L672" i="30"/>
  <c r="M672" i="30"/>
  <c r="I673" i="30"/>
  <c r="J673" i="30"/>
  <c r="K673" i="30"/>
  <c r="L673" i="30"/>
  <c r="M673" i="30"/>
  <c r="I674" i="30"/>
  <c r="J674" i="30"/>
  <c r="K674" i="30"/>
  <c r="L674" i="30"/>
  <c r="M674" i="30"/>
  <c r="I675" i="30"/>
  <c r="J675" i="30"/>
  <c r="K675" i="30"/>
  <c r="L675" i="30"/>
  <c r="M675" i="30"/>
  <c r="I676" i="30"/>
  <c r="J676" i="30"/>
  <c r="K676" i="30"/>
  <c r="L676" i="30"/>
  <c r="M676" i="30"/>
  <c r="I677" i="30"/>
  <c r="J677" i="30"/>
  <c r="K677" i="30"/>
  <c r="L677" i="30"/>
  <c r="M677" i="30"/>
  <c r="I678" i="30"/>
  <c r="J678" i="30"/>
  <c r="K678" i="30"/>
  <c r="L678" i="30"/>
  <c r="M678" i="30"/>
  <c r="I679" i="30"/>
  <c r="J679" i="30"/>
  <c r="K679" i="30"/>
  <c r="L679" i="30"/>
  <c r="M679" i="30"/>
  <c r="I680" i="30"/>
  <c r="J680" i="30"/>
  <c r="K680" i="30"/>
  <c r="L680" i="30"/>
  <c r="M680" i="30"/>
  <c r="I681" i="30"/>
  <c r="J681" i="30"/>
  <c r="K681" i="30"/>
  <c r="L681" i="30"/>
  <c r="M681" i="30"/>
  <c r="I682" i="30"/>
  <c r="J682" i="30"/>
  <c r="K682" i="30"/>
  <c r="L682" i="30"/>
  <c r="M682" i="30"/>
  <c r="I683" i="30"/>
  <c r="J683" i="30"/>
  <c r="K683" i="30"/>
  <c r="L683" i="30"/>
  <c r="M683" i="30"/>
  <c r="I684" i="30"/>
  <c r="J684" i="30"/>
  <c r="K684" i="30"/>
  <c r="L684" i="30"/>
  <c r="M684" i="30"/>
  <c r="I685" i="30"/>
  <c r="J685" i="30"/>
  <c r="K685" i="30"/>
  <c r="L685" i="30"/>
  <c r="M685" i="30"/>
  <c r="I686" i="30"/>
  <c r="J686" i="30"/>
  <c r="K686" i="30"/>
  <c r="L686" i="30"/>
  <c r="M686" i="30"/>
  <c r="I687" i="30"/>
  <c r="J687" i="30"/>
  <c r="K687" i="30"/>
  <c r="L687" i="30"/>
  <c r="M687" i="30"/>
  <c r="I688" i="30"/>
  <c r="J688" i="30"/>
  <c r="K688" i="30"/>
  <c r="L688" i="30"/>
  <c r="M688" i="30"/>
  <c r="I689" i="30"/>
  <c r="J689" i="30"/>
  <c r="K689" i="30"/>
  <c r="L689" i="30"/>
  <c r="M689" i="30"/>
  <c r="I690" i="30"/>
  <c r="J690" i="30"/>
  <c r="K690" i="30"/>
  <c r="L690" i="30"/>
  <c r="M690" i="30"/>
  <c r="I691" i="30"/>
  <c r="J691" i="30"/>
  <c r="K691" i="30"/>
  <c r="L691" i="30"/>
  <c r="M691" i="30"/>
  <c r="I692" i="30"/>
  <c r="J692" i="30"/>
  <c r="K692" i="30"/>
  <c r="L692" i="30"/>
  <c r="M692" i="30"/>
  <c r="I693" i="30"/>
  <c r="J693" i="30"/>
  <c r="K693" i="30"/>
  <c r="L693" i="30"/>
  <c r="M693" i="30"/>
  <c r="I694" i="30"/>
  <c r="J694" i="30"/>
  <c r="K694" i="30"/>
  <c r="L694" i="30"/>
  <c r="M694" i="30"/>
  <c r="I695" i="30"/>
  <c r="J695" i="30"/>
  <c r="K695" i="30"/>
  <c r="L695" i="30"/>
  <c r="M695" i="30"/>
  <c r="I696" i="30"/>
  <c r="J696" i="30"/>
  <c r="K696" i="30"/>
  <c r="L696" i="30"/>
  <c r="M696" i="30"/>
  <c r="I697" i="30"/>
  <c r="J697" i="30"/>
  <c r="K697" i="30"/>
  <c r="L697" i="30"/>
  <c r="M697" i="30"/>
  <c r="I698" i="30"/>
  <c r="J698" i="30"/>
  <c r="K698" i="30"/>
  <c r="L698" i="30"/>
  <c r="M698" i="30"/>
  <c r="I699" i="30"/>
  <c r="J699" i="30"/>
  <c r="K699" i="30"/>
  <c r="L699" i="30"/>
  <c r="M699" i="30"/>
  <c r="I700" i="30"/>
  <c r="J700" i="30"/>
  <c r="K700" i="30"/>
  <c r="L700" i="30"/>
  <c r="M700" i="30"/>
  <c r="I701" i="30"/>
  <c r="J701" i="30"/>
  <c r="K701" i="30"/>
  <c r="L701" i="30"/>
  <c r="M701" i="30"/>
  <c r="I702" i="30"/>
  <c r="J702" i="30"/>
  <c r="K702" i="30"/>
  <c r="L702" i="30"/>
  <c r="M702" i="30"/>
  <c r="I703" i="30"/>
  <c r="J703" i="30"/>
  <c r="K703" i="30"/>
  <c r="L703" i="30"/>
  <c r="M703" i="30"/>
  <c r="I704" i="30"/>
  <c r="J704" i="30"/>
  <c r="K704" i="30"/>
  <c r="L704" i="30"/>
  <c r="M704" i="30"/>
  <c r="I705" i="30"/>
  <c r="J705" i="30"/>
  <c r="K705" i="30"/>
  <c r="L705" i="30"/>
  <c r="M705" i="30"/>
  <c r="I706" i="30"/>
  <c r="J706" i="30"/>
  <c r="K706" i="30"/>
  <c r="L706" i="30"/>
  <c r="M706" i="30"/>
  <c r="I707" i="30"/>
  <c r="J707" i="30"/>
  <c r="K707" i="30"/>
  <c r="L707" i="30"/>
  <c r="M707" i="30"/>
  <c r="I708" i="30"/>
  <c r="J708" i="30"/>
  <c r="K708" i="30"/>
  <c r="L708" i="30"/>
  <c r="M708" i="30"/>
  <c r="I709" i="30"/>
  <c r="J709" i="30"/>
  <c r="K709" i="30"/>
  <c r="L709" i="30"/>
  <c r="M709" i="30"/>
  <c r="I710" i="30"/>
  <c r="J710" i="30"/>
  <c r="K710" i="30"/>
  <c r="L710" i="30"/>
  <c r="M710" i="30"/>
  <c r="I711" i="30"/>
  <c r="J711" i="30"/>
  <c r="K711" i="30"/>
  <c r="L711" i="30"/>
  <c r="M711" i="30"/>
  <c r="I712" i="30"/>
  <c r="J712" i="30"/>
  <c r="K712" i="30"/>
  <c r="L712" i="30"/>
  <c r="M712" i="30"/>
  <c r="I713" i="30"/>
  <c r="J713" i="30"/>
  <c r="K713" i="30"/>
  <c r="L713" i="30"/>
  <c r="M713" i="30"/>
  <c r="I714" i="30"/>
  <c r="J714" i="30"/>
  <c r="K714" i="30"/>
  <c r="L714" i="30"/>
  <c r="M714" i="30"/>
  <c r="I715" i="30"/>
  <c r="J715" i="30"/>
  <c r="K715" i="30"/>
  <c r="L715" i="30"/>
  <c r="M715" i="30"/>
  <c r="I716" i="30"/>
  <c r="J716" i="30"/>
  <c r="K716" i="30"/>
  <c r="L716" i="30"/>
  <c r="M716" i="30"/>
  <c r="I717" i="30"/>
  <c r="J717" i="30"/>
  <c r="K717" i="30"/>
  <c r="L717" i="30"/>
  <c r="M717" i="30"/>
  <c r="I718" i="30"/>
  <c r="J718" i="30"/>
  <c r="K718" i="30"/>
  <c r="L718" i="30"/>
  <c r="M718" i="30"/>
  <c r="I719" i="30"/>
  <c r="J719" i="30"/>
  <c r="K719" i="30"/>
  <c r="L719" i="30"/>
  <c r="M719" i="30"/>
  <c r="I720" i="30"/>
  <c r="J720" i="30"/>
  <c r="K720" i="30"/>
  <c r="L720" i="30"/>
  <c r="M720" i="30"/>
  <c r="I721" i="30"/>
  <c r="J721" i="30"/>
  <c r="K721" i="30"/>
  <c r="L721" i="30"/>
  <c r="M721" i="30"/>
  <c r="I722" i="30"/>
  <c r="J722" i="30"/>
  <c r="K722" i="30"/>
  <c r="L722" i="30"/>
  <c r="M722" i="30"/>
  <c r="I723" i="30"/>
  <c r="J723" i="30"/>
  <c r="K723" i="30"/>
  <c r="L723" i="30"/>
  <c r="M723" i="30"/>
  <c r="I724" i="30"/>
  <c r="J724" i="30"/>
  <c r="K724" i="30"/>
  <c r="L724" i="30"/>
  <c r="M724" i="30"/>
  <c r="I725" i="30"/>
  <c r="J725" i="30"/>
  <c r="K725" i="30"/>
  <c r="L725" i="30"/>
  <c r="M725" i="30"/>
  <c r="I726" i="30"/>
  <c r="J726" i="30"/>
  <c r="K726" i="30"/>
  <c r="L726" i="30"/>
  <c r="M726" i="30"/>
  <c r="I727" i="30"/>
  <c r="J727" i="30"/>
  <c r="K727" i="30"/>
  <c r="L727" i="30"/>
  <c r="M727" i="30"/>
  <c r="I728" i="30"/>
  <c r="J728" i="30"/>
  <c r="K728" i="30"/>
  <c r="L728" i="30"/>
  <c r="M728" i="30"/>
  <c r="I729" i="30"/>
  <c r="J729" i="30"/>
  <c r="K729" i="30"/>
  <c r="L729" i="30"/>
  <c r="M729" i="30"/>
  <c r="I730" i="30"/>
  <c r="J730" i="30"/>
  <c r="K730" i="30"/>
  <c r="L730" i="30"/>
  <c r="M730" i="30"/>
  <c r="I731" i="30"/>
  <c r="J731" i="30"/>
  <c r="K731" i="30"/>
  <c r="L731" i="30"/>
  <c r="M731" i="30"/>
  <c r="I732" i="30"/>
  <c r="J732" i="30"/>
  <c r="K732" i="30"/>
  <c r="L732" i="30"/>
  <c r="M732" i="30"/>
  <c r="I733" i="30"/>
  <c r="J733" i="30"/>
  <c r="K733" i="30"/>
  <c r="L733" i="30"/>
  <c r="M733" i="30"/>
  <c r="I734" i="30"/>
  <c r="J734" i="30"/>
  <c r="K734" i="30"/>
  <c r="L734" i="30"/>
  <c r="M734" i="30"/>
  <c r="I735" i="30"/>
  <c r="J735" i="30"/>
  <c r="K735" i="30"/>
  <c r="L735" i="30"/>
  <c r="M735" i="30"/>
  <c r="I736" i="30"/>
  <c r="J736" i="30"/>
  <c r="K736" i="30"/>
  <c r="L736" i="30"/>
  <c r="M736" i="30"/>
  <c r="I737" i="30"/>
  <c r="J737" i="30"/>
  <c r="K737" i="30"/>
  <c r="L737" i="30"/>
  <c r="M737" i="30"/>
  <c r="I738" i="30"/>
  <c r="J738" i="30"/>
  <c r="K738" i="30"/>
  <c r="L738" i="30"/>
  <c r="M738" i="30"/>
  <c r="I739" i="30"/>
  <c r="J739" i="30"/>
  <c r="K739" i="30"/>
  <c r="L739" i="30"/>
  <c r="M739" i="30"/>
  <c r="I740" i="30"/>
  <c r="J740" i="30"/>
  <c r="K740" i="30"/>
  <c r="L740" i="30"/>
  <c r="M740" i="30"/>
  <c r="I741" i="30"/>
  <c r="J741" i="30"/>
  <c r="K741" i="30"/>
  <c r="L741" i="30"/>
  <c r="M741" i="30"/>
  <c r="I742" i="30"/>
  <c r="J742" i="30"/>
  <c r="K742" i="30"/>
  <c r="L742" i="30"/>
  <c r="M742" i="30"/>
  <c r="I743" i="30"/>
  <c r="J743" i="30"/>
  <c r="K743" i="30"/>
  <c r="L743" i="30"/>
  <c r="M743" i="30"/>
  <c r="I744" i="30"/>
  <c r="J744" i="30"/>
  <c r="K744" i="30"/>
  <c r="L744" i="30"/>
  <c r="M744" i="30"/>
  <c r="I745" i="30"/>
  <c r="J745" i="30"/>
  <c r="K745" i="30"/>
  <c r="L745" i="30"/>
  <c r="M745" i="30"/>
  <c r="I746" i="30"/>
  <c r="J746" i="30"/>
  <c r="K746" i="30"/>
  <c r="L746" i="30"/>
  <c r="M746" i="30"/>
  <c r="I747" i="30"/>
  <c r="J747" i="30"/>
  <c r="K747" i="30"/>
  <c r="L747" i="30"/>
  <c r="M747" i="30"/>
  <c r="I748" i="30"/>
  <c r="J748" i="30"/>
  <c r="K748" i="30"/>
  <c r="L748" i="30"/>
  <c r="M748" i="30"/>
  <c r="I749" i="30"/>
  <c r="J749" i="30"/>
  <c r="K749" i="30"/>
  <c r="L749" i="30"/>
  <c r="M749" i="30"/>
  <c r="I750" i="30"/>
  <c r="J750" i="30"/>
  <c r="K750" i="30"/>
  <c r="L750" i="30"/>
  <c r="M750" i="30"/>
  <c r="I751" i="30"/>
  <c r="J751" i="30"/>
  <c r="K751" i="30"/>
  <c r="L751" i="30"/>
  <c r="M751" i="30"/>
  <c r="I752" i="30"/>
  <c r="J752" i="30"/>
  <c r="K752" i="30"/>
  <c r="L752" i="30"/>
  <c r="M752" i="30"/>
  <c r="I753" i="30"/>
  <c r="J753" i="30"/>
  <c r="K753" i="30"/>
  <c r="L753" i="30"/>
  <c r="M753" i="30"/>
  <c r="I754" i="30"/>
  <c r="J754" i="30"/>
  <c r="K754" i="30"/>
  <c r="L754" i="30"/>
  <c r="M754" i="30"/>
  <c r="I755" i="30"/>
  <c r="J755" i="30"/>
  <c r="K755" i="30"/>
  <c r="L755" i="30"/>
  <c r="M755" i="30"/>
  <c r="I756" i="30"/>
  <c r="J756" i="30"/>
  <c r="K756" i="30"/>
  <c r="L756" i="30"/>
  <c r="M756" i="30"/>
  <c r="I757" i="30"/>
  <c r="J757" i="30"/>
  <c r="K757" i="30"/>
  <c r="L757" i="30"/>
  <c r="M757" i="30"/>
  <c r="I758" i="30"/>
  <c r="J758" i="30"/>
  <c r="K758" i="30"/>
  <c r="L758" i="30"/>
  <c r="M758" i="30"/>
  <c r="I759" i="30"/>
  <c r="J759" i="30"/>
  <c r="K759" i="30"/>
  <c r="L759" i="30"/>
  <c r="M759" i="30"/>
  <c r="I760" i="30"/>
  <c r="J760" i="30"/>
  <c r="K760" i="30"/>
  <c r="L760" i="30"/>
  <c r="M760" i="30"/>
  <c r="I761" i="30"/>
  <c r="J761" i="30"/>
  <c r="K761" i="30"/>
  <c r="L761" i="30"/>
  <c r="M761" i="30"/>
  <c r="I762" i="30"/>
  <c r="J762" i="30"/>
  <c r="K762" i="30"/>
  <c r="L762" i="30"/>
  <c r="M762" i="30"/>
  <c r="I763" i="30"/>
  <c r="J763" i="30"/>
  <c r="K763" i="30"/>
  <c r="L763" i="30"/>
  <c r="M763" i="30"/>
  <c r="I764" i="30"/>
  <c r="J764" i="30"/>
  <c r="K764" i="30"/>
  <c r="L764" i="30"/>
  <c r="M764" i="30"/>
  <c r="I765" i="30"/>
  <c r="J765" i="30"/>
  <c r="K765" i="30"/>
  <c r="L765" i="30"/>
  <c r="M765" i="30"/>
  <c r="I766" i="30"/>
  <c r="J766" i="30"/>
  <c r="K766" i="30"/>
  <c r="L766" i="30"/>
  <c r="M766" i="30"/>
  <c r="I767" i="30"/>
  <c r="J767" i="30"/>
  <c r="K767" i="30"/>
  <c r="L767" i="30"/>
  <c r="M767" i="30"/>
  <c r="I768" i="30"/>
  <c r="J768" i="30"/>
  <c r="K768" i="30"/>
  <c r="L768" i="30"/>
  <c r="M768" i="30"/>
  <c r="I769" i="30"/>
  <c r="J769" i="30"/>
  <c r="K769" i="30"/>
  <c r="L769" i="30"/>
  <c r="M769" i="30"/>
  <c r="I770" i="30"/>
  <c r="J770" i="30"/>
  <c r="K770" i="30"/>
  <c r="L770" i="30"/>
  <c r="M770" i="30"/>
  <c r="I771" i="30"/>
  <c r="J771" i="30"/>
  <c r="K771" i="30"/>
  <c r="L771" i="30"/>
  <c r="M771" i="30"/>
  <c r="I772" i="30"/>
  <c r="J772" i="30"/>
  <c r="K772" i="30"/>
  <c r="L772" i="30"/>
  <c r="M772" i="30"/>
  <c r="I773" i="30"/>
  <c r="J773" i="30"/>
  <c r="K773" i="30"/>
  <c r="L773" i="30"/>
  <c r="M773" i="30"/>
  <c r="I774" i="30"/>
  <c r="J774" i="30"/>
  <c r="K774" i="30"/>
  <c r="L774" i="30"/>
  <c r="M774" i="30"/>
  <c r="I775" i="30"/>
  <c r="J775" i="30"/>
  <c r="K775" i="30"/>
  <c r="L775" i="30"/>
  <c r="M775" i="30"/>
  <c r="I776" i="30"/>
  <c r="J776" i="30"/>
  <c r="K776" i="30"/>
  <c r="L776" i="30"/>
  <c r="M776" i="30"/>
  <c r="I777" i="30"/>
  <c r="J777" i="30"/>
  <c r="K777" i="30"/>
  <c r="L777" i="30"/>
  <c r="M777" i="30"/>
  <c r="I778" i="30"/>
  <c r="J778" i="30"/>
  <c r="K778" i="30"/>
  <c r="L778" i="30"/>
  <c r="M778" i="30"/>
  <c r="I779" i="30"/>
  <c r="J779" i="30"/>
  <c r="K779" i="30"/>
  <c r="L779" i="30"/>
  <c r="M779" i="30"/>
  <c r="I780" i="30"/>
  <c r="J780" i="30"/>
  <c r="K780" i="30"/>
  <c r="L780" i="30"/>
  <c r="M780" i="30"/>
  <c r="I781" i="30"/>
  <c r="J781" i="30"/>
  <c r="K781" i="30"/>
  <c r="L781" i="30"/>
  <c r="M781" i="30"/>
  <c r="I782" i="30"/>
  <c r="J782" i="30"/>
  <c r="K782" i="30"/>
  <c r="L782" i="30"/>
  <c r="M782" i="30"/>
  <c r="I783" i="30"/>
  <c r="J783" i="30"/>
  <c r="K783" i="30"/>
  <c r="L783" i="30"/>
  <c r="M783" i="30"/>
  <c r="I784" i="30"/>
  <c r="J784" i="30"/>
  <c r="K784" i="30"/>
  <c r="L784" i="30"/>
  <c r="M784" i="30"/>
  <c r="I785" i="30"/>
  <c r="J785" i="30"/>
  <c r="K785" i="30"/>
  <c r="L785" i="30"/>
  <c r="M785" i="30"/>
  <c r="I786" i="30"/>
  <c r="J786" i="30"/>
  <c r="K786" i="30"/>
  <c r="L786" i="30"/>
  <c r="M786" i="30"/>
  <c r="I787" i="30"/>
  <c r="J787" i="30"/>
  <c r="K787" i="30"/>
  <c r="L787" i="30"/>
  <c r="M787" i="30"/>
  <c r="I788" i="30"/>
  <c r="J788" i="30"/>
  <c r="K788" i="30"/>
  <c r="L788" i="30"/>
  <c r="M788" i="30"/>
  <c r="I789" i="30"/>
  <c r="J789" i="30"/>
  <c r="K789" i="30"/>
  <c r="L789" i="30"/>
  <c r="M789" i="30"/>
  <c r="I790" i="30"/>
  <c r="J790" i="30"/>
  <c r="K790" i="30"/>
  <c r="L790" i="30"/>
  <c r="M790" i="30"/>
  <c r="I791" i="30"/>
  <c r="J791" i="30"/>
  <c r="K791" i="30"/>
  <c r="L791" i="30"/>
  <c r="M791" i="30"/>
  <c r="I792" i="30"/>
  <c r="J792" i="30"/>
  <c r="K792" i="30"/>
  <c r="L792" i="30"/>
  <c r="M792" i="30"/>
  <c r="I793" i="30"/>
  <c r="J793" i="30"/>
  <c r="K793" i="30"/>
  <c r="L793" i="30"/>
  <c r="M793" i="30"/>
  <c r="I794" i="30"/>
  <c r="J794" i="30"/>
  <c r="K794" i="30"/>
  <c r="L794" i="30"/>
  <c r="M794" i="30"/>
  <c r="I795" i="30"/>
  <c r="J795" i="30"/>
  <c r="K795" i="30"/>
  <c r="L795" i="30"/>
  <c r="M795" i="30"/>
  <c r="I796" i="30"/>
  <c r="J796" i="30"/>
  <c r="K796" i="30"/>
  <c r="L796" i="30"/>
  <c r="M796" i="30"/>
  <c r="I797" i="30"/>
  <c r="J797" i="30"/>
  <c r="K797" i="30"/>
  <c r="L797" i="30"/>
  <c r="M797" i="30"/>
  <c r="I798" i="30"/>
  <c r="J798" i="30"/>
  <c r="K798" i="30"/>
  <c r="L798" i="30"/>
  <c r="M798" i="30"/>
  <c r="I799" i="30"/>
  <c r="J799" i="30"/>
  <c r="K799" i="30"/>
  <c r="L799" i="30"/>
  <c r="M799" i="30"/>
  <c r="I800" i="30"/>
  <c r="J800" i="30"/>
  <c r="K800" i="30"/>
  <c r="L800" i="30"/>
  <c r="M800" i="30"/>
  <c r="I801" i="30"/>
  <c r="J801" i="30"/>
  <c r="K801" i="30"/>
  <c r="L801" i="30"/>
  <c r="M801" i="30"/>
  <c r="I802" i="30"/>
  <c r="J802" i="30"/>
  <c r="K802" i="30"/>
  <c r="L802" i="30"/>
  <c r="M802" i="30"/>
  <c r="I803" i="30"/>
  <c r="J803" i="30"/>
  <c r="K803" i="30"/>
  <c r="L803" i="30"/>
  <c r="M803" i="30"/>
  <c r="I804" i="30"/>
  <c r="J804" i="30"/>
  <c r="K804" i="30"/>
  <c r="L804" i="30"/>
  <c r="M804" i="30"/>
  <c r="I805" i="30"/>
  <c r="J805" i="30"/>
  <c r="K805" i="30"/>
  <c r="L805" i="30"/>
  <c r="M805" i="30"/>
  <c r="I806" i="30"/>
  <c r="J806" i="30"/>
  <c r="K806" i="30"/>
  <c r="L806" i="30"/>
  <c r="M806" i="30"/>
  <c r="I807" i="30"/>
  <c r="J807" i="30"/>
  <c r="K807" i="30"/>
  <c r="L807" i="30"/>
  <c r="M807" i="30"/>
  <c r="I808" i="30"/>
  <c r="J808" i="30"/>
  <c r="K808" i="30"/>
  <c r="L808" i="30"/>
  <c r="M808" i="30"/>
  <c r="I809" i="30"/>
  <c r="J809" i="30"/>
  <c r="K809" i="30"/>
  <c r="L809" i="30"/>
  <c r="M809" i="30"/>
  <c r="I810" i="30"/>
  <c r="J810" i="30"/>
  <c r="K810" i="30"/>
  <c r="L810" i="30"/>
  <c r="M810" i="30"/>
  <c r="I811" i="30"/>
  <c r="J811" i="30"/>
  <c r="K811" i="30"/>
  <c r="L811" i="30"/>
  <c r="M811" i="30"/>
  <c r="I812" i="30"/>
  <c r="J812" i="30"/>
  <c r="K812" i="30"/>
  <c r="L812" i="30"/>
  <c r="M812" i="30"/>
  <c r="I813" i="30"/>
  <c r="J813" i="30"/>
  <c r="K813" i="30"/>
  <c r="L813" i="30"/>
  <c r="M813" i="30"/>
  <c r="I814" i="30"/>
  <c r="J814" i="30"/>
  <c r="K814" i="30"/>
  <c r="L814" i="30"/>
  <c r="M814" i="30"/>
  <c r="I815" i="30"/>
  <c r="J815" i="30"/>
  <c r="K815" i="30"/>
  <c r="L815" i="30"/>
  <c r="M815" i="30"/>
  <c r="I816" i="30"/>
  <c r="J816" i="30"/>
  <c r="K816" i="30"/>
  <c r="L816" i="30"/>
  <c r="M816" i="30"/>
  <c r="I817" i="30"/>
  <c r="J817" i="30"/>
  <c r="K817" i="30"/>
  <c r="L817" i="30"/>
  <c r="M817" i="30"/>
  <c r="I818" i="30"/>
  <c r="J818" i="30"/>
  <c r="K818" i="30"/>
  <c r="L818" i="30"/>
  <c r="M818" i="30"/>
  <c r="I819" i="30"/>
  <c r="J819" i="30"/>
  <c r="K819" i="30"/>
  <c r="L819" i="30"/>
  <c r="M819" i="30"/>
  <c r="I820" i="30"/>
  <c r="J820" i="30"/>
  <c r="K820" i="30"/>
  <c r="L820" i="30"/>
  <c r="M820" i="30"/>
  <c r="I821" i="30"/>
  <c r="J821" i="30"/>
  <c r="K821" i="30"/>
  <c r="L821" i="30"/>
  <c r="M821" i="30"/>
  <c r="I822" i="30"/>
  <c r="J822" i="30"/>
  <c r="K822" i="30"/>
  <c r="L822" i="30"/>
  <c r="M822" i="30"/>
  <c r="I823" i="30"/>
  <c r="J823" i="30"/>
  <c r="K823" i="30"/>
  <c r="L823" i="30"/>
  <c r="M823" i="30"/>
  <c r="I824" i="30"/>
  <c r="J824" i="30"/>
  <c r="K824" i="30"/>
  <c r="L824" i="30"/>
  <c r="M824" i="30"/>
  <c r="I825" i="30"/>
  <c r="J825" i="30"/>
  <c r="K825" i="30"/>
  <c r="L825" i="30"/>
  <c r="M825" i="30"/>
  <c r="I826" i="30"/>
  <c r="J826" i="30"/>
  <c r="K826" i="30"/>
  <c r="L826" i="30"/>
  <c r="M826" i="30"/>
  <c r="I827" i="30"/>
  <c r="J827" i="30"/>
  <c r="K827" i="30"/>
  <c r="L827" i="30"/>
  <c r="M827" i="30"/>
  <c r="I828" i="30"/>
  <c r="J828" i="30"/>
  <c r="K828" i="30"/>
  <c r="L828" i="30"/>
  <c r="M828" i="30"/>
  <c r="I829" i="30"/>
  <c r="J829" i="30"/>
  <c r="K829" i="30"/>
  <c r="L829" i="30"/>
  <c r="M829" i="30"/>
  <c r="I830" i="30"/>
  <c r="J830" i="30"/>
  <c r="K830" i="30"/>
  <c r="L830" i="30"/>
  <c r="M830" i="30"/>
  <c r="I831" i="30"/>
  <c r="J831" i="30"/>
  <c r="K831" i="30"/>
  <c r="L831" i="30"/>
  <c r="M831" i="30"/>
  <c r="I832" i="30"/>
  <c r="J832" i="30"/>
  <c r="K832" i="30"/>
  <c r="L832" i="30"/>
  <c r="M832" i="30"/>
  <c r="I833" i="30"/>
  <c r="J833" i="30"/>
  <c r="K833" i="30"/>
  <c r="L833" i="30"/>
  <c r="M833" i="30"/>
  <c r="I834" i="30"/>
  <c r="J834" i="30"/>
  <c r="K834" i="30"/>
  <c r="L834" i="30"/>
  <c r="M834" i="30"/>
  <c r="I835" i="30"/>
  <c r="J835" i="30"/>
  <c r="K835" i="30"/>
  <c r="L835" i="30"/>
  <c r="M835" i="30"/>
  <c r="I836" i="30"/>
  <c r="J836" i="30"/>
  <c r="K836" i="30"/>
  <c r="L836" i="30"/>
  <c r="M836" i="30"/>
  <c r="I837" i="30"/>
  <c r="J837" i="30"/>
  <c r="K837" i="30"/>
  <c r="L837" i="30"/>
  <c r="M837" i="30"/>
  <c r="I838" i="30"/>
  <c r="J838" i="30"/>
  <c r="K838" i="30"/>
  <c r="L838" i="30"/>
  <c r="M838" i="30"/>
  <c r="I839" i="30"/>
  <c r="J839" i="30"/>
  <c r="K839" i="30"/>
  <c r="L839" i="30"/>
  <c r="M839" i="30"/>
  <c r="I840" i="30"/>
  <c r="J840" i="30"/>
  <c r="K840" i="30"/>
  <c r="L840" i="30"/>
  <c r="M840" i="30"/>
  <c r="I841" i="30"/>
  <c r="J841" i="30"/>
  <c r="K841" i="30"/>
  <c r="L841" i="30"/>
  <c r="M841" i="30"/>
  <c r="I842" i="30"/>
  <c r="J842" i="30"/>
  <c r="K842" i="30"/>
  <c r="L842" i="30"/>
  <c r="M842" i="30"/>
  <c r="I843" i="30"/>
  <c r="J843" i="30"/>
  <c r="K843" i="30"/>
  <c r="L843" i="30"/>
  <c r="M843" i="30"/>
  <c r="I844" i="30"/>
  <c r="J844" i="30"/>
  <c r="K844" i="30"/>
  <c r="L844" i="30"/>
  <c r="M844" i="30"/>
  <c r="I845" i="30"/>
  <c r="J845" i="30"/>
  <c r="K845" i="30"/>
  <c r="L845" i="30"/>
  <c r="M845" i="30"/>
  <c r="I846" i="30"/>
  <c r="J846" i="30"/>
  <c r="K846" i="30"/>
  <c r="L846" i="30"/>
  <c r="M846" i="30"/>
  <c r="I847" i="30"/>
  <c r="J847" i="30"/>
  <c r="K847" i="30"/>
  <c r="L847" i="30"/>
  <c r="M847" i="30"/>
  <c r="I848" i="30"/>
  <c r="J848" i="30"/>
  <c r="K848" i="30"/>
  <c r="L848" i="30"/>
  <c r="M848" i="30"/>
  <c r="I849" i="30"/>
  <c r="J849" i="30"/>
  <c r="K849" i="30"/>
  <c r="L849" i="30"/>
  <c r="M849" i="30"/>
  <c r="I850" i="30"/>
  <c r="J850" i="30"/>
  <c r="K850" i="30"/>
  <c r="L850" i="30"/>
  <c r="M850" i="30"/>
  <c r="I851" i="30"/>
  <c r="J851" i="30"/>
  <c r="K851" i="30"/>
  <c r="L851" i="30"/>
  <c r="M851" i="30"/>
  <c r="I852" i="30"/>
  <c r="J852" i="30"/>
  <c r="K852" i="30"/>
  <c r="L852" i="30"/>
  <c r="M852" i="30"/>
  <c r="I853" i="30"/>
  <c r="J853" i="30"/>
  <c r="K853" i="30"/>
  <c r="L853" i="30"/>
  <c r="M853" i="30"/>
  <c r="I854" i="30"/>
  <c r="J854" i="30"/>
  <c r="K854" i="30"/>
  <c r="L854" i="30"/>
  <c r="M854" i="30"/>
  <c r="I855" i="30"/>
  <c r="J855" i="30"/>
  <c r="K855" i="30"/>
  <c r="L855" i="30"/>
  <c r="M855" i="30"/>
  <c r="I856" i="30"/>
  <c r="J856" i="30"/>
  <c r="K856" i="30"/>
  <c r="L856" i="30"/>
  <c r="M856" i="30"/>
  <c r="I857" i="30"/>
  <c r="J857" i="30"/>
  <c r="K857" i="30"/>
  <c r="L857" i="30"/>
  <c r="M857" i="30"/>
  <c r="I858" i="30"/>
  <c r="J858" i="30"/>
  <c r="K858" i="30"/>
  <c r="L858" i="30"/>
  <c r="M858" i="30"/>
  <c r="I859" i="30"/>
  <c r="J859" i="30"/>
  <c r="K859" i="30"/>
  <c r="L859" i="30"/>
  <c r="M859" i="30"/>
  <c r="I860" i="30"/>
  <c r="J860" i="30"/>
  <c r="K860" i="30"/>
  <c r="L860" i="30"/>
  <c r="M860" i="30"/>
  <c r="I861" i="30"/>
  <c r="J861" i="30"/>
  <c r="K861" i="30"/>
  <c r="L861" i="30"/>
  <c r="M861" i="30"/>
  <c r="I862" i="30"/>
  <c r="J862" i="30"/>
  <c r="K862" i="30"/>
  <c r="L862" i="30"/>
  <c r="M862" i="30"/>
  <c r="I863" i="30"/>
  <c r="J863" i="30"/>
  <c r="K863" i="30"/>
  <c r="L863" i="30"/>
  <c r="M863" i="30"/>
  <c r="I864" i="30"/>
  <c r="J864" i="30"/>
  <c r="K864" i="30"/>
  <c r="L864" i="30"/>
  <c r="M864" i="30"/>
  <c r="I865" i="30"/>
  <c r="J865" i="30"/>
  <c r="K865" i="30"/>
  <c r="L865" i="30"/>
  <c r="M865" i="30"/>
  <c r="I866" i="30"/>
  <c r="J866" i="30"/>
  <c r="K866" i="30"/>
  <c r="L866" i="30"/>
  <c r="M866" i="30"/>
  <c r="I867" i="30"/>
  <c r="J867" i="30"/>
  <c r="K867" i="30"/>
  <c r="L867" i="30"/>
  <c r="M867" i="30"/>
  <c r="I868" i="30"/>
  <c r="J868" i="30"/>
  <c r="K868" i="30"/>
  <c r="L868" i="30"/>
  <c r="M868" i="30"/>
  <c r="I869" i="30"/>
  <c r="J869" i="30"/>
  <c r="K869" i="30"/>
  <c r="L869" i="30"/>
  <c r="M869" i="30"/>
  <c r="I870" i="30"/>
  <c r="J870" i="30"/>
  <c r="K870" i="30"/>
  <c r="L870" i="30"/>
  <c r="M870" i="30"/>
  <c r="I871" i="30"/>
  <c r="J871" i="30"/>
  <c r="K871" i="30"/>
  <c r="L871" i="30"/>
  <c r="M871" i="30"/>
  <c r="I872" i="30"/>
  <c r="J872" i="30"/>
  <c r="K872" i="30"/>
  <c r="L872" i="30"/>
  <c r="M872" i="30"/>
  <c r="I873" i="30"/>
  <c r="J873" i="30"/>
  <c r="K873" i="30"/>
  <c r="L873" i="30"/>
  <c r="M873" i="30"/>
  <c r="I874" i="30"/>
  <c r="J874" i="30"/>
  <c r="K874" i="30"/>
  <c r="L874" i="30"/>
  <c r="M874" i="30"/>
  <c r="I875" i="30"/>
  <c r="J875" i="30"/>
  <c r="K875" i="30"/>
  <c r="L875" i="30"/>
  <c r="M875" i="30"/>
  <c r="I876" i="30"/>
  <c r="J876" i="30"/>
  <c r="K876" i="30"/>
  <c r="L876" i="30"/>
  <c r="M876" i="30"/>
  <c r="I877" i="30"/>
  <c r="J877" i="30"/>
  <c r="K877" i="30"/>
  <c r="L877" i="30"/>
  <c r="M877" i="30"/>
  <c r="I878" i="30"/>
  <c r="J878" i="30"/>
  <c r="K878" i="30"/>
  <c r="L878" i="30"/>
  <c r="M878" i="30"/>
  <c r="I879" i="30"/>
  <c r="J879" i="30"/>
  <c r="K879" i="30"/>
  <c r="L879" i="30"/>
  <c r="M879" i="30"/>
  <c r="I880" i="30"/>
  <c r="J880" i="30"/>
  <c r="K880" i="30"/>
  <c r="L880" i="30"/>
  <c r="M880" i="30"/>
  <c r="I881" i="30"/>
  <c r="J881" i="30"/>
  <c r="K881" i="30"/>
  <c r="L881" i="30"/>
  <c r="M881" i="30"/>
  <c r="I882" i="30"/>
  <c r="J882" i="30"/>
  <c r="K882" i="30"/>
  <c r="L882" i="30"/>
  <c r="M882" i="30"/>
  <c r="I883" i="30"/>
  <c r="J883" i="30"/>
  <c r="K883" i="30"/>
  <c r="L883" i="30"/>
  <c r="M883" i="30"/>
  <c r="I884" i="30"/>
  <c r="J884" i="30"/>
  <c r="K884" i="30"/>
  <c r="L884" i="30"/>
  <c r="M884" i="30"/>
  <c r="I885" i="30"/>
  <c r="J885" i="30"/>
  <c r="K885" i="30"/>
  <c r="L885" i="30"/>
  <c r="M885" i="30"/>
  <c r="I886" i="30"/>
  <c r="J886" i="30"/>
  <c r="K886" i="30"/>
  <c r="L886" i="30"/>
  <c r="M886" i="30"/>
  <c r="I887" i="30"/>
  <c r="J887" i="30"/>
  <c r="K887" i="30"/>
  <c r="L887" i="30"/>
  <c r="M887" i="30"/>
  <c r="I888" i="30"/>
  <c r="J888" i="30"/>
  <c r="K888" i="30"/>
  <c r="L888" i="30"/>
  <c r="M888" i="30"/>
  <c r="I889" i="30"/>
  <c r="J889" i="30"/>
  <c r="K889" i="30"/>
  <c r="L889" i="30"/>
  <c r="M889" i="30"/>
  <c r="I890" i="30"/>
  <c r="J890" i="30"/>
  <c r="K890" i="30"/>
  <c r="L890" i="30"/>
  <c r="M890" i="30"/>
  <c r="I891" i="30"/>
  <c r="J891" i="30"/>
  <c r="K891" i="30"/>
  <c r="L891" i="30"/>
  <c r="M891" i="30"/>
  <c r="I892" i="30"/>
  <c r="J892" i="30"/>
  <c r="K892" i="30"/>
  <c r="L892" i="30"/>
  <c r="M892" i="30"/>
  <c r="I893" i="30"/>
  <c r="J893" i="30"/>
  <c r="K893" i="30"/>
  <c r="L893" i="30"/>
  <c r="M893" i="30"/>
  <c r="I894" i="30"/>
  <c r="J894" i="30"/>
  <c r="K894" i="30"/>
  <c r="L894" i="30"/>
  <c r="M894" i="30"/>
  <c r="I895" i="30"/>
  <c r="J895" i="30"/>
  <c r="K895" i="30"/>
  <c r="L895" i="30"/>
  <c r="M895" i="30"/>
  <c r="I896" i="30"/>
  <c r="J896" i="30"/>
  <c r="K896" i="30"/>
  <c r="L896" i="30"/>
  <c r="M896" i="30"/>
  <c r="I897" i="30"/>
  <c r="J897" i="30"/>
  <c r="K897" i="30"/>
  <c r="L897" i="30"/>
  <c r="M897" i="30"/>
  <c r="I898" i="30"/>
  <c r="J898" i="30"/>
  <c r="K898" i="30"/>
  <c r="L898" i="30"/>
  <c r="M898" i="30"/>
  <c r="I899" i="30"/>
  <c r="J899" i="30"/>
  <c r="K899" i="30"/>
  <c r="L899" i="30"/>
  <c r="M899" i="30"/>
  <c r="I900" i="30"/>
  <c r="J900" i="30"/>
  <c r="K900" i="30"/>
  <c r="L900" i="30"/>
  <c r="M900" i="30"/>
  <c r="I901" i="30"/>
  <c r="J901" i="30"/>
  <c r="K901" i="30"/>
  <c r="L901" i="30"/>
  <c r="M901" i="30"/>
  <c r="I902" i="30"/>
  <c r="J902" i="30"/>
  <c r="K902" i="30"/>
  <c r="L902" i="30"/>
  <c r="M902" i="30"/>
  <c r="I903" i="30"/>
  <c r="J903" i="30"/>
  <c r="K903" i="30"/>
  <c r="L903" i="30"/>
  <c r="M903" i="30"/>
  <c r="I904" i="30"/>
  <c r="J904" i="30"/>
  <c r="K904" i="30"/>
  <c r="L904" i="30"/>
  <c r="M904" i="30"/>
  <c r="I905" i="30"/>
  <c r="J905" i="30"/>
  <c r="K905" i="30"/>
  <c r="L905" i="30"/>
  <c r="M905" i="30"/>
  <c r="I906" i="30"/>
  <c r="J906" i="30"/>
  <c r="K906" i="30"/>
  <c r="L906" i="30"/>
  <c r="M906" i="30"/>
  <c r="I907" i="30"/>
  <c r="J907" i="30"/>
  <c r="K907" i="30"/>
  <c r="L907" i="30"/>
  <c r="M907" i="30"/>
  <c r="I908" i="30"/>
  <c r="J908" i="30"/>
  <c r="K908" i="30"/>
  <c r="L908" i="30"/>
  <c r="M908" i="30"/>
  <c r="I909" i="30"/>
  <c r="J909" i="30"/>
  <c r="K909" i="30"/>
  <c r="L909" i="30"/>
  <c r="M909" i="30"/>
  <c r="I910" i="30"/>
  <c r="J910" i="30"/>
  <c r="K910" i="30"/>
  <c r="L910" i="30"/>
  <c r="M910" i="30"/>
  <c r="I911" i="30"/>
  <c r="J911" i="30"/>
  <c r="K911" i="30"/>
  <c r="L911" i="30"/>
  <c r="M911" i="30"/>
  <c r="I912" i="30"/>
  <c r="J912" i="30"/>
  <c r="K912" i="30"/>
  <c r="L912" i="30"/>
  <c r="M912" i="30"/>
  <c r="I913" i="30"/>
  <c r="J913" i="30"/>
  <c r="K913" i="30"/>
  <c r="L913" i="30"/>
  <c r="M913" i="30"/>
  <c r="I914" i="30"/>
  <c r="J914" i="30"/>
  <c r="K914" i="30"/>
  <c r="L914" i="30"/>
  <c r="M914" i="30"/>
  <c r="I915" i="30"/>
  <c r="J915" i="30"/>
  <c r="K915" i="30"/>
  <c r="L915" i="30"/>
  <c r="M915" i="30"/>
  <c r="I916" i="30"/>
  <c r="J916" i="30"/>
  <c r="K916" i="30"/>
  <c r="L916" i="30"/>
  <c r="M916" i="30"/>
  <c r="I917" i="30"/>
  <c r="J917" i="30"/>
  <c r="K917" i="30"/>
  <c r="L917" i="30"/>
  <c r="M917" i="30"/>
  <c r="I918" i="30"/>
  <c r="J918" i="30"/>
  <c r="K918" i="30"/>
  <c r="L918" i="30"/>
  <c r="M918" i="30"/>
  <c r="I919" i="30"/>
  <c r="J919" i="30"/>
  <c r="K919" i="30"/>
  <c r="L919" i="30"/>
  <c r="M919" i="30"/>
  <c r="I920" i="30"/>
  <c r="J920" i="30"/>
  <c r="K920" i="30"/>
  <c r="L920" i="30"/>
  <c r="M920" i="30"/>
  <c r="I921" i="30"/>
  <c r="J921" i="30"/>
  <c r="K921" i="30"/>
  <c r="L921" i="30"/>
  <c r="M921" i="30"/>
  <c r="I922" i="30"/>
  <c r="J922" i="30"/>
  <c r="K922" i="30"/>
  <c r="L922" i="30"/>
  <c r="M922" i="30"/>
  <c r="I923" i="30"/>
  <c r="J923" i="30"/>
  <c r="K923" i="30"/>
  <c r="L923" i="30"/>
  <c r="M923" i="30"/>
  <c r="I924" i="30"/>
  <c r="J924" i="30"/>
  <c r="K924" i="30"/>
  <c r="L924" i="30"/>
  <c r="M924" i="30"/>
  <c r="I925" i="30"/>
  <c r="J925" i="30"/>
  <c r="K925" i="30"/>
  <c r="L925" i="30"/>
  <c r="M925" i="30"/>
  <c r="I926" i="30"/>
  <c r="J926" i="30"/>
  <c r="K926" i="30"/>
  <c r="L926" i="30"/>
  <c r="M926" i="30"/>
  <c r="I927" i="30"/>
  <c r="J927" i="30"/>
  <c r="K927" i="30"/>
  <c r="L927" i="30"/>
  <c r="M927" i="30"/>
  <c r="I928" i="30"/>
  <c r="J928" i="30"/>
  <c r="K928" i="30"/>
  <c r="L928" i="30"/>
  <c r="M928" i="30"/>
  <c r="I929" i="30"/>
  <c r="J929" i="30"/>
  <c r="K929" i="30"/>
  <c r="L929" i="30"/>
  <c r="M929" i="30"/>
  <c r="I930" i="30"/>
  <c r="J930" i="30"/>
  <c r="K930" i="30"/>
  <c r="L930" i="30"/>
  <c r="M930" i="30"/>
  <c r="I931" i="30"/>
  <c r="J931" i="30"/>
  <c r="K931" i="30"/>
  <c r="L931" i="30"/>
  <c r="M931" i="30"/>
  <c r="I932" i="30"/>
  <c r="J932" i="30"/>
  <c r="K932" i="30"/>
  <c r="L932" i="30"/>
  <c r="M932" i="30"/>
  <c r="I933" i="30"/>
  <c r="J933" i="30"/>
  <c r="K933" i="30"/>
  <c r="L933" i="30"/>
  <c r="M933" i="30"/>
  <c r="I934" i="30"/>
  <c r="J934" i="30"/>
  <c r="K934" i="30"/>
  <c r="L934" i="30"/>
  <c r="M934" i="30"/>
  <c r="I935" i="30"/>
  <c r="J935" i="30"/>
  <c r="K935" i="30"/>
  <c r="L935" i="30"/>
  <c r="M935" i="30"/>
  <c r="I936" i="30"/>
  <c r="J936" i="30"/>
  <c r="K936" i="30"/>
  <c r="L936" i="30"/>
  <c r="M936" i="30"/>
  <c r="I937" i="30"/>
  <c r="J937" i="30"/>
  <c r="K937" i="30"/>
  <c r="L937" i="30"/>
  <c r="M937" i="30"/>
  <c r="I938" i="30"/>
  <c r="J938" i="30"/>
  <c r="K938" i="30"/>
  <c r="L938" i="30"/>
  <c r="M938" i="30"/>
  <c r="I939" i="30"/>
  <c r="J939" i="30"/>
  <c r="K939" i="30"/>
  <c r="L939" i="30"/>
  <c r="M939" i="30"/>
  <c r="I940" i="30"/>
  <c r="J940" i="30"/>
  <c r="K940" i="30"/>
  <c r="L940" i="30"/>
  <c r="M940" i="30"/>
  <c r="I941" i="30"/>
  <c r="J941" i="30"/>
  <c r="K941" i="30"/>
  <c r="L941" i="30"/>
  <c r="M941" i="30"/>
  <c r="I942" i="30"/>
  <c r="J942" i="30"/>
  <c r="K942" i="30"/>
  <c r="L942" i="30"/>
  <c r="M942" i="30"/>
  <c r="I943" i="30"/>
  <c r="J943" i="30"/>
  <c r="K943" i="30"/>
  <c r="L943" i="30"/>
  <c r="M943" i="30"/>
  <c r="I944" i="30"/>
  <c r="J944" i="30"/>
  <c r="K944" i="30"/>
  <c r="L944" i="30"/>
  <c r="M944" i="30"/>
  <c r="I945" i="30"/>
  <c r="J945" i="30"/>
  <c r="K945" i="30"/>
  <c r="L945" i="30"/>
  <c r="M945" i="30"/>
  <c r="I946" i="30"/>
  <c r="J946" i="30"/>
  <c r="K946" i="30"/>
  <c r="L946" i="30"/>
  <c r="M946" i="30"/>
  <c r="I947" i="30"/>
  <c r="J947" i="30"/>
  <c r="K947" i="30"/>
  <c r="L947" i="30"/>
  <c r="M947" i="30"/>
  <c r="I948" i="30"/>
  <c r="J948" i="30"/>
  <c r="K948" i="30"/>
  <c r="L948" i="30"/>
  <c r="M948" i="30"/>
  <c r="I949" i="30"/>
  <c r="J949" i="30"/>
  <c r="K949" i="30"/>
  <c r="L949" i="30"/>
  <c r="M949" i="30"/>
  <c r="I950" i="30"/>
  <c r="J950" i="30"/>
  <c r="K950" i="30"/>
  <c r="L950" i="30"/>
  <c r="M950" i="30"/>
  <c r="I951" i="30"/>
  <c r="J951" i="30"/>
  <c r="K951" i="30"/>
  <c r="L951" i="30"/>
  <c r="M951" i="30"/>
  <c r="I952" i="30"/>
  <c r="J952" i="30"/>
  <c r="K952" i="30"/>
  <c r="L952" i="30"/>
  <c r="M952" i="30"/>
  <c r="I953" i="30"/>
  <c r="J953" i="30"/>
  <c r="K953" i="30"/>
  <c r="L953" i="30"/>
  <c r="M953" i="30"/>
  <c r="I954" i="30"/>
  <c r="J954" i="30"/>
  <c r="K954" i="30"/>
  <c r="L954" i="30"/>
  <c r="M954" i="30"/>
  <c r="I955" i="30"/>
  <c r="J955" i="30"/>
  <c r="K955" i="30"/>
  <c r="L955" i="30"/>
  <c r="M955" i="30"/>
  <c r="I956" i="30"/>
  <c r="J956" i="30"/>
  <c r="K956" i="30"/>
  <c r="L956" i="30"/>
  <c r="M956" i="30"/>
  <c r="I957" i="30"/>
  <c r="J957" i="30"/>
  <c r="K957" i="30"/>
  <c r="L957" i="30"/>
  <c r="M957" i="30"/>
  <c r="I958" i="30"/>
  <c r="J958" i="30"/>
  <c r="K958" i="30"/>
  <c r="L958" i="30"/>
  <c r="M958" i="30"/>
  <c r="I959" i="30"/>
  <c r="J959" i="30"/>
  <c r="K959" i="30"/>
  <c r="L959" i="30"/>
  <c r="M959" i="30"/>
  <c r="I960" i="30"/>
  <c r="J960" i="30"/>
  <c r="K960" i="30"/>
  <c r="L960" i="30"/>
  <c r="M960" i="30"/>
  <c r="I961" i="30"/>
  <c r="J961" i="30"/>
  <c r="K961" i="30"/>
  <c r="L961" i="30"/>
  <c r="M961" i="30"/>
  <c r="I962" i="30"/>
  <c r="J962" i="30"/>
  <c r="K962" i="30"/>
  <c r="L962" i="30"/>
  <c r="M962" i="30"/>
  <c r="I963" i="30"/>
  <c r="J963" i="30"/>
  <c r="K963" i="30"/>
  <c r="L963" i="30"/>
  <c r="M963" i="30"/>
  <c r="I964" i="30"/>
  <c r="J964" i="30"/>
  <c r="K964" i="30"/>
  <c r="L964" i="30"/>
  <c r="M964" i="30"/>
  <c r="I965" i="30"/>
  <c r="J965" i="30"/>
  <c r="K965" i="30"/>
  <c r="L965" i="30"/>
  <c r="M965" i="30"/>
  <c r="I966" i="30"/>
  <c r="J966" i="30"/>
  <c r="K966" i="30"/>
  <c r="L966" i="30"/>
  <c r="M966" i="30"/>
  <c r="I967" i="30"/>
  <c r="J967" i="30"/>
  <c r="K967" i="30"/>
  <c r="L967" i="30"/>
  <c r="M967" i="30"/>
  <c r="I968" i="30"/>
  <c r="J968" i="30"/>
  <c r="K968" i="30"/>
  <c r="L968" i="30"/>
  <c r="M968" i="30"/>
  <c r="I969" i="30"/>
  <c r="J969" i="30"/>
  <c r="K969" i="30"/>
  <c r="L969" i="30"/>
  <c r="M969" i="30"/>
  <c r="I970" i="30"/>
  <c r="J970" i="30"/>
  <c r="K970" i="30"/>
  <c r="L970" i="30"/>
  <c r="M970" i="30"/>
  <c r="I971" i="30"/>
  <c r="J971" i="30"/>
  <c r="K971" i="30"/>
  <c r="L971" i="30"/>
  <c r="M971" i="30"/>
  <c r="I972" i="30"/>
  <c r="J972" i="30"/>
  <c r="K972" i="30"/>
  <c r="L972" i="30"/>
  <c r="M972" i="30"/>
  <c r="I973" i="30"/>
  <c r="J973" i="30"/>
  <c r="K973" i="30"/>
  <c r="L973" i="30"/>
  <c r="M973" i="30"/>
  <c r="I974" i="30"/>
  <c r="J974" i="30"/>
  <c r="K974" i="30"/>
  <c r="L974" i="30"/>
  <c r="M974" i="30"/>
  <c r="I975" i="30"/>
  <c r="J975" i="30"/>
  <c r="K975" i="30"/>
  <c r="L975" i="30"/>
  <c r="M975" i="30"/>
  <c r="I976" i="30"/>
  <c r="J976" i="30"/>
  <c r="K976" i="30"/>
  <c r="L976" i="30"/>
  <c r="M976" i="30"/>
  <c r="I977" i="30"/>
  <c r="J977" i="30"/>
  <c r="K977" i="30"/>
  <c r="L977" i="30"/>
  <c r="M977" i="30"/>
  <c r="I978" i="30"/>
  <c r="J978" i="30"/>
  <c r="K978" i="30"/>
  <c r="L978" i="30"/>
  <c r="M978" i="30"/>
  <c r="I979" i="30"/>
  <c r="J979" i="30"/>
  <c r="K979" i="30"/>
  <c r="L979" i="30"/>
  <c r="M979" i="30"/>
  <c r="I980" i="30"/>
  <c r="J980" i="30"/>
  <c r="K980" i="30"/>
  <c r="L980" i="30"/>
  <c r="M980" i="30"/>
  <c r="I981" i="30"/>
  <c r="J981" i="30"/>
  <c r="K981" i="30"/>
  <c r="L981" i="30"/>
  <c r="M981" i="30"/>
  <c r="I982" i="30"/>
  <c r="J982" i="30"/>
  <c r="K982" i="30"/>
  <c r="L982" i="30"/>
  <c r="M982" i="30"/>
  <c r="I983" i="30"/>
  <c r="J983" i="30"/>
  <c r="K983" i="30"/>
  <c r="L983" i="30"/>
  <c r="M983" i="30"/>
  <c r="I984" i="30"/>
  <c r="J984" i="30"/>
  <c r="K984" i="30"/>
  <c r="L984" i="30"/>
  <c r="M984" i="30"/>
  <c r="I985" i="30"/>
  <c r="J985" i="30"/>
  <c r="K985" i="30"/>
  <c r="L985" i="30"/>
  <c r="M985" i="30"/>
  <c r="I986" i="30"/>
  <c r="J986" i="30"/>
  <c r="K986" i="30"/>
  <c r="L986" i="30"/>
  <c r="M986" i="30"/>
  <c r="I987" i="30"/>
  <c r="J987" i="30"/>
  <c r="K987" i="30"/>
  <c r="L987" i="30"/>
  <c r="M987" i="30"/>
  <c r="I988" i="30"/>
  <c r="J988" i="30"/>
  <c r="K988" i="30"/>
  <c r="L988" i="30"/>
  <c r="M988" i="30"/>
  <c r="I989" i="30"/>
  <c r="J989" i="30"/>
  <c r="K989" i="30"/>
  <c r="L989" i="30"/>
  <c r="M989" i="30"/>
  <c r="I990" i="30"/>
  <c r="J990" i="30"/>
  <c r="K990" i="30"/>
  <c r="L990" i="30"/>
  <c r="M990" i="30"/>
  <c r="I991" i="30"/>
  <c r="J991" i="30"/>
  <c r="K991" i="30"/>
  <c r="L991" i="30"/>
  <c r="M991" i="30"/>
  <c r="I992" i="30"/>
  <c r="J992" i="30"/>
  <c r="K992" i="30"/>
  <c r="L992" i="30"/>
  <c r="M992" i="30"/>
  <c r="I993" i="30"/>
  <c r="J993" i="30"/>
  <c r="K993" i="30"/>
  <c r="L993" i="30"/>
  <c r="M993" i="30"/>
  <c r="I994" i="30"/>
  <c r="J994" i="30"/>
  <c r="K994" i="30"/>
  <c r="L994" i="30"/>
  <c r="M994" i="30"/>
  <c r="I995" i="30"/>
  <c r="J995" i="30"/>
  <c r="K995" i="30"/>
  <c r="L995" i="30"/>
  <c r="M995" i="30"/>
  <c r="I996" i="30"/>
  <c r="J996" i="30"/>
  <c r="K996" i="30"/>
  <c r="L996" i="30"/>
  <c r="M996" i="30"/>
  <c r="I997" i="30"/>
  <c r="J997" i="30"/>
  <c r="K997" i="30"/>
  <c r="L997" i="30"/>
  <c r="M997" i="30"/>
  <c r="I998" i="30"/>
  <c r="J998" i="30"/>
  <c r="K998" i="30"/>
  <c r="L998" i="30"/>
  <c r="M998" i="30"/>
  <c r="I999" i="30"/>
  <c r="J999" i="30"/>
  <c r="K999" i="30"/>
  <c r="L999" i="30"/>
  <c r="M999" i="30"/>
  <c r="I1000" i="30"/>
  <c r="J1000" i="30"/>
  <c r="K1000" i="30"/>
  <c r="L1000" i="30"/>
  <c r="M1000" i="30"/>
  <c r="I1001" i="30"/>
  <c r="J1001" i="30"/>
  <c r="K1001" i="30"/>
  <c r="L1001" i="30"/>
  <c r="M1001" i="30"/>
  <c r="I1002" i="30"/>
  <c r="J1002" i="30"/>
  <c r="K1002" i="30"/>
  <c r="L1002" i="30"/>
  <c r="M1002" i="30"/>
  <c r="I1003" i="30"/>
  <c r="J1003" i="30"/>
  <c r="K1003" i="30"/>
  <c r="L1003" i="30"/>
  <c r="M1003" i="30"/>
  <c r="I1004" i="30"/>
  <c r="J1004" i="30"/>
  <c r="K1004" i="30"/>
  <c r="L1004" i="30"/>
  <c r="M1004" i="30"/>
  <c r="I1005" i="30"/>
  <c r="J1005" i="30"/>
  <c r="K1005" i="30"/>
  <c r="L1005" i="30"/>
  <c r="M1005" i="30"/>
  <c r="I1006" i="30"/>
  <c r="J1006" i="30"/>
  <c r="K1006" i="30"/>
  <c r="L1006" i="30"/>
  <c r="M1006" i="30"/>
  <c r="I1007" i="30"/>
  <c r="J1007" i="30"/>
  <c r="K1007" i="30"/>
  <c r="L1007" i="30"/>
  <c r="M1007" i="30"/>
  <c r="I1008" i="30"/>
  <c r="J1008" i="30"/>
  <c r="K1008" i="30"/>
  <c r="L1008" i="30"/>
  <c r="M1008" i="30"/>
  <c r="I1009" i="30"/>
  <c r="J1009" i="30"/>
  <c r="K1009" i="30"/>
  <c r="L1009" i="30"/>
  <c r="M1009" i="30"/>
  <c r="I1010" i="30"/>
  <c r="J1010" i="30"/>
  <c r="K1010" i="30"/>
  <c r="L1010" i="30"/>
  <c r="M1010" i="30"/>
  <c r="I1011" i="30"/>
  <c r="J1011" i="30"/>
  <c r="K1011" i="30"/>
  <c r="L1011" i="30"/>
  <c r="M1011" i="30"/>
  <c r="I1012" i="30"/>
  <c r="J1012" i="30"/>
  <c r="K1012" i="30"/>
  <c r="L1012" i="30"/>
  <c r="M1012" i="30"/>
  <c r="I1013" i="30"/>
  <c r="J1013" i="30"/>
  <c r="K1013" i="30"/>
  <c r="L1013" i="30"/>
  <c r="M1013" i="30"/>
  <c r="I1014" i="30"/>
  <c r="J1014" i="30"/>
  <c r="K1014" i="30"/>
  <c r="L1014" i="30"/>
  <c r="M1014" i="30"/>
  <c r="I1015" i="30"/>
  <c r="J1015" i="30"/>
  <c r="K1015" i="30"/>
  <c r="L1015" i="30"/>
  <c r="M1015" i="30"/>
  <c r="I1016" i="30"/>
  <c r="J1016" i="30"/>
  <c r="K1016" i="30"/>
  <c r="L1016" i="30"/>
  <c r="M1016" i="30"/>
  <c r="I1017" i="30"/>
  <c r="J1017" i="30"/>
  <c r="K1017" i="30"/>
  <c r="L1017" i="30"/>
  <c r="M1017" i="30"/>
  <c r="I1018" i="30"/>
  <c r="J1018" i="30"/>
  <c r="K1018" i="30"/>
  <c r="L1018" i="30"/>
  <c r="M1018" i="30"/>
  <c r="I1019" i="30"/>
  <c r="J1019" i="30"/>
  <c r="K1019" i="30"/>
  <c r="L1019" i="30"/>
  <c r="M1019" i="30"/>
  <c r="I1020" i="30"/>
  <c r="J1020" i="30"/>
  <c r="K1020" i="30"/>
  <c r="L1020" i="30"/>
  <c r="M1020" i="30"/>
  <c r="I1021" i="30"/>
  <c r="J1021" i="30"/>
  <c r="K1021" i="30"/>
  <c r="L1021" i="30"/>
  <c r="M1021" i="30"/>
  <c r="I1022" i="30"/>
  <c r="J1022" i="30"/>
  <c r="K1022" i="30"/>
  <c r="L1022" i="30"/>
  <c r="M1022" i="30"/>
  <c r="I1023" i="30"/>
  <c r="J1023" i="30"/>
  <c r="K1023" i="30"/>
  <c r="L1023" i="30"/>
  <c r="M1023" i="30"/>
  <c r="I1024" i="30"/>
  <c r="J1024" i="30"/>
  <c r="K1024" i="30"/>
  <c r="L1024" i="30"/>
  <c r="M1024" i="30"/>
  <c r="I1025" i="30"/>
  <c r="J1025" i="30"/>
  <c r="K1025" i="30"/>
  <c r="L1025" i="30"/>
  <c r="M1025" i="30"/>
  <c r="I1026" i="30"/>
  <c r="J1026" i="30"/>
  <c r="K1026" i="30"/>
  <c r="L1026" i="30"/>
  <c r="M1026" i="30"/>
  <c r="I1027" i="30"/>
  <c r="J1027" i="30"/>
  <c r="K1027" i="30"/>
  <c r="L1027" i="30"/>
  <c r="M1027" i="30"/>
  <c r="I1028" i="30"/>
  <c r="J1028" i="30"/>
  <c r="K1028" i="30"/>
  <c r="L1028" i="30"/>
  <c r="M1028" i="30"/>
  <c r="I1029" i="30"/>
  <c r="J1029" i="30"/>
  <c r="K1029" i="30"/>
  <c r="L1029" i="30"/>
  <c r="M1029" i="30"/>
  <c r="I1030" i="30"/>
  <c r="J1030" i="30"/>
  <c r="K1030" i="30"/>
  <c r="L1030" i="30"/>
  <c r="M1030" i="30"/>
  <c r="I1031" i="30"/>
  <c r="J1031" i="30"/>
  <c r="K1031" i="30"/>
  <c r="L1031" i="30"/>
  <c r="M1031" i="30"/>
  <c r="I1032" i="30"/>
  <c r="J1032" i="30"/>
  <c r="K1032" i="30"/>
  <c r="L1032" i="30"/>
  <c r="M1032" i="30"/>
  <c r="I1033" i="30"/>
  <c r="J1033" i="30"/>
  <c r="K1033" i="30"/>
  <c r="L1033" i="30"/>
  <c r="M1033" i="30"/>
  <c r="I1034" i="30"/>
  <c r="J1034" i="30"/>
  <c r="K1034" i="30"/>
  <c r="L1034" i="30"/>
  <c r="M1034" i="30"/>
  <c r="I1035" i="30"/>
  <c r="J1035" i="30"/>
  <c r="K1035" i="30"/>
  <c r="L1035" i="30"/>
  <c r="M1035" i="30"/>
  <c r="I1036" i="30"/>
  <c r="J1036" i="30"/>
  <c r="K1036" i="30"/>
  <c r="L1036" i="30"/>
  <c r="M1036" i="30"/>
  <c r="I1037" i="30"/>
  <c r="J1037" i="30"/>
  <c r="K1037" i="30"/>
  <c r="L1037" i="30"/>
  <c r="M1037" i="30"/>
  <c r="I1038" i="30"/>
  <c r="J1038" i="30"/>
  <c r="K1038" i="30"/>
  <c r="L1038" i="30"/>
  <c r="M1038" i="30"/>
  <c r="I1039" i="30"/>
  <c r="J1039" i="30"/>
  <c r="K1039" i="30"/>
  <c r="L1039" i="30"/>
  <c r="M1039" i="30"/>
  <c r="I1040" i="30"/>
  <c r="J1040" i="30"/>
  <c r="K1040" i="30"/>
  <c r="L1040" i="30"/>
  <c r="M1040" i="30"/>
  <c r="I1041" i="30"/>
  <c r="J1041" i="30"/>
  <c r="K1041" i="30"/>
  <c r="L1041" i="30"/>
  <c r="M1041" i="30"/>
  <c r="I1042" i="30"/>
  <c r="J1042" i="30"/>
  <c r="K1042" i="30"/>
  <c r="L1042" i="30"/>
  <c r="M1042" i="30"/>
  <c r="I1043" i="30"/>
  <c r="J1043" i="30"/>
  <c r="K1043" i="30"/>
  <c r="L1043" i="30"/>
  <c r="M1043" i="30"/>
  <c r="I1044" i="30"/>
  <c r="J1044" i="30"/>
  <c r="K1044" i="30"/>
  <c r="L1044" i="30"/>
  <c r="M1044" i="30"/>
  <c r="I1045" i="30"/>
  <c r="J1045" i="30"/>
  <c r="K1045" i="30"/>
  <c r="L1045" i="30"/>
  <c r="M1045" i="30"/>
  <c r="I1046" i="30"/>
  <c r="J1046" i="30"/>
  <c r="K1046" i="30"/>
  <c r="L1046" i="30"/>
  <c r="M1046" i="30"/>
  <c r="I1047" i="30"/>
  <c r="J1047" i="30"/>
  <c r="K1047" i="30"/>
  <c r="L1047" i="30"/>
  <c r="M1047" i="30"/>
  <c r="I1048" i="30"/>
  <c r="J1048" i="30"/>
  <c r="K1048" i="30"/>
  <c r="L1048" i="30"/>
  <c r="M1048" i="30"/>
  <c r="I1049" i="30"/>
  <c r="J1049" i="30"/>
  <c r="K1049" i="30"/>
  <c r="L1049" i="30"/>
  <c r="M1049" i="30"/>
  <c r="I1050" i="30"/>
  <c r="J1050" i="30"/>
  <c r="K1050" i="30"/>
  <c r="L1050" i="30"/>
  <c r="M1050" i="30"/>
  <c r="I1051" i="30"/>
  <c r="J1051" i="30"/>
  <c r="K1051" i="30"/>
  <c r="L1051" i="30"/>
  <c r="M1051" i="30"/>
  <c r="I1052" i="30"/>
  <c r="J1052" i="30"/>
  <c r="K1052" i="30"/>
  <c r="L1052" i="30"/>
  <c r="M1052" i="30"/>
  <c r="I1053" i="30"/>
  <c r="J1053" i="30"/>
  <c r="K1053" i="30"/>
  <c r="L1053" i="30"/>
  <c r="M1053" i="30"/>
  <c r="I1054" i="30"/>
  <c r="J1054" i="30"/>
  <c r="K1054" i="30"/>
  <c r="L1054" i="30"/>
  <c r="M1054" i="30"/>
  <c r="I1055" i="30"/>
  <c r="J1055" i="30"/>
  <c r="K1055" i="30"/>
  <c r="L1055" i="30"/>
  <c r="M1055" i="30"/>
  <c r="I1056" i="30"/>
  <c r="J1056" i="30"/>
  <c r="K1056" i="30"/>
  <c r="L1056" i="30"/>
  <c r="M1056" i="30"/>
  <c r="I1057" i="30"/>
  <c r="J1057" i="30"/>
  <c r="K1057" i="30"/>
  <c r="L1057" i="30"/>
  <c r="M1057" i="30"/>
  <c r="I1058" i="30"/>
  <c r="J1058" i="30"/>
  <c r="K1058" i="30"/>
  <c r="L1058" i="30"/>
  <c r="M1058" i="30"/>
  <c r="I1059" i="30"/>
  <c r="J1059" i="30"/>
  <c r="K1059" i="30"/>
  <c r="L1059" i="30"/>
  <c r="M1059" i="30"/>
  <c r="I1060" i="30"/>
  <c r="J1060" i="30"/>
  <c r="K1060" i="30"/>
  <c r="L1060" i="30"/>
  <c r="M1060" i="30"/>
  <c r="I1061" i="30"/>
  <c r="J1061" i="30"/>
  <c r="K1061" i="30"/>
  <c r="L1061" i="30"/>
  <c r="M1061" i="30"/>
  <c r="I1062" i="30"/>
  <c r="J1062" i="30"/>
  <c r="K1062" i="30"/>
  <c r="L1062" i="30"/>
  <c r="M1062" i="30"/>
  <c r="I1063" i="30"/>
  <c r="J1063" i="30"/>
  <c r="K1063" i="30"/>
  <c r="L1063" i="30"/>
  <c r="M1063" i="30"/>
  <c r="I1064" i="30"/>
  <c r="J1064" i="30"/>
  <c r="K1064" i="30"/>
  <c r="L1064" i="30"/>
  <c r="M1064" i="30"/>
  <c r="I1065" i="30"/>
  <c r="J1065" i="30"/>
  <c r="K1065" i="30"/>
  <c r="L1065" i="30"/>
  <c r="M1065" i="30"/>
  <c r="I1066" i="30"/>
  <c r="J1066" i="30"/>
  <c r="K1066" i="30"/>
  <c r="L1066" i="30"/>
  <c r="M1066" i="30"/>
  <c r="I1067" i="30"/>
  <c r="J1067" i="30"/>
  <c r="K1067" i="30"/>
  <c r="L1067" i="30"/>
  <c r="M1067" i="30"/>
  <c r="I1068" i="30"/>
  <c r="J1068" i="30"/>
  <c r="K1068" i="30"/>
  <c r="L1068" i="30"/>
  <c r="M1068" i="30"/>
  <c r="I1069" i="30"/>
  <c r="J1069" i="30"/>
  <c r="K1069" i="30"/>
  <c r="L1069" i="30"/>
  <c r="M1069" i="30"/>
  <c r="I1070" i="30"/>
  <c r="J1070" i="30"/>
  <c r="K1070" i="30"/>
  <c r="L1070" i="30"/>
  <c r="M1070" i="30"/>
  <c r="I1071" i="30"/>
  <c r="J1071" i="30"/>
  <c r="K1071" i="30"/>
  <c r="L1071" i="30"/>
  <c r="M1071" i="30"/>
  <c r="I1072" i="30"/>
  <c r="J1072" i="30"/>
  <c r="K1072" i="30"/>
  <c r="L1072" i="30"/>
  <c r="M1072" i="30"/>
  <c r="I1073" i="30"/>
  <c r="J1073" i="30"/>
  <c r="K1073" i="30"/>
  <c r="L1073" i="30"/>
  <c r="M1073" i="30"/>
  <c r="I1074" i="30"/>
  <c r="J1074" i="30"/>
  <c r="K1074" i="30"/>
  <c r="L1074" i="30"/>
  <c r="M1074" i="30"/>
  <c r="I1075" i="30"/>
  <c r="J1075" i="30"/>
  <c r="K1075" i="30"/>
  <c r="L1075" i="30"/>
  <c r="M1075" i="30"/>
  <c r="I1076" i="30"/>
  <c r="J1076" i="30"/>
  <c r="K1076" i="30"/>
  <c r="L1076" i="30"/>
  <c r="M1076" i="30"/>
  <c r="I1077" i="30"/>
  <c r="J1077" i="30"/>
  <c r="K1077" i="30"/>
  <c r="L1077" i="30"/>
  <c r="M1077" i="30"/>
  <c r="I1078" i="30"/>
  <c r="J1078" i="30"/>
  <c r="K1078" i="30"/>
  <c r="L1078" i="30"/>
  <c r="M1078" i="30"/>
  <c r="I1079" i="30"/>
  <c r="J1079" i="30"/>
  <c r="K1079" i="30"/>
  <c r="L1079" i="30"/>
  <c r="M1079" i="30"/>
  <c r="I1080" i="30"/>
  <c r="J1080" i="30"/>
  <c r="K1080" i="30"/>
  <c r="L1080" i="30"/>
  <c r="M1080" i="30"/>
  <c r="I1081" i="30"/>
  <c r="J1081" i="30"/>
  <c r="K1081" i="30"/>
  <c r="L1081" i="30"/>
  <c r="M1081" i="30"/>
  <c r="I1082" i="30"/>
  <c r="J1082" i="30"/>
  <c r="K1082" i="30"/>
  <c r="L1082" i="30"/>
  <c r="M1082" i="30"/>
  <c r="I1083" i="30"/>
  <c r="J1083" i="30"/>
  <c r="K1083" i="30"/>
  <c r="L1083" i="30"/>
  <c r="M1083" i="30"/>
  <c r="I1084" i="30"/>
  <c r="J1084" i="30"/>
  <c r="K1084" i="30"/>
  <c r="L1084" i="30"/>
  <c r="M1084" i="30"/>
  <c r="I1085" i="30"/>
  <c r="J1085" i="30"/>
  <c r="K1085" i="30"/>
  <c r="L1085" i="30"/>
  <c r="M1085" i="30"/>
  <c r="I1086" i="30"/>
  <c r="J1086" i="30"/>
  <c r="K1086" i="30"/>
  <c r="L1086" i="30"/>
  <c r="M1086" i="30"/>
  <c r="I1087" i="30"/>
  <c r="J1087" i="30"/>
  <c r="K1087" i="30"/>
  <c r="L1087" i="30"/>
  <c r="M1087" i="30"/>
  <c r="I1088" i="30"/>
  <c r="J1088" i="30"/>
  <c r="K1088" i="30"/>
  <c r="L1088" i="30"/>
  <c r="M1088" i="30"/>
  <c r="I1089" i="30"/>
  <c r="J1089" i="30"/>
  <c r="K1089" i="30"/>
  <c r="L1089" i="30"/>
  <c r="M1089" i="30"/>
  <c r="I1090" i="30"/>
  <c r="J1090" i="30"/>
  <c r="K1090" i="30"/>
  <c r="L1090" i="30"/>
  <c r="M1090" i="30"/>
  <c r="I1091" i="30"/>
  <c r="J1091" i="30"/>
  <c r="K1091" i="30"/>
  <c r="L1091" i="30"/>
  <c r="M1091" i="30"/>
  <c r="I1092" i="30"/>
  <c r="J1092" i="30"/>
  <c r="K1092" i="30"/>
  <c r="L1092" i="30"/>
  <c r="M1092" i="30"/>
  <c r="I1093" i="30"/>
  <c r="J1093" i="30"/>
  <c r="K1093" i="30"/>
  <c r="L1093" i="30"/>
  <c r="M1093" i="30"/>
  <c r="I1094" i="30"/>
  <c r="J1094" i="30"/>
  <c r="K1094" i="30"/>
  <c r="L1094" i="30"/>
  <c r="M1094" i="30"/>
  <c r="I1095" i="30"/>
  <c r="J1095" i="30"/>
  <c r="K1095" i="30"/>
  <c r="L1095" i="30"/>
  <c r="M1095" i="30"/>
  <c r="I1096" i="30"/>
  <c r="J1096" i="30"/>
  <c r="K1096" i="30"/>
  <c r="L1096" i="30"/>
  <c r="M1096" i="30"/>
  <c r="I1097" i="30"/>
  <c r="J1097" i="30"/>
  <c r="K1097" i="30"/>
  <c r="L1097" i="30"/>
  <c r="M1097" i="30"/>
  <c r="I1098" i="30"/>
  <c r="J1098" i="30"/>
  <c r="K1098" i="30"/>
  <c r="L1098" i="30"/>
  <c r="M1098" i="30"/>
  <c r="I1099" i="30"/>
  <c r="J1099" i="30"/>
  <c r="K1099" i="30"/>
  <c r="L1099" i="30"/>
  <c r="M1099" i="30"/>
  <c r="I1100" i="30"/>
  <c r="J1100" i="30"/>
  <c r="K1100" i="30"/>
  <c r="L1100" i="30"/>
  <c r="M1100" i="30"/>
  <c r="I1101" i="30"/>
  <c r="J1101" i="30"/>
  <c r="K1101" i="30"/>
  <c r="L1101" i="30"/>
  <c r="M1101" i="30"/>
  <c r="I1102" i="30"/>
  <c r="J1102" i="30"/>
  <c r="K1102" i="30"/>
  <c r="L1102" i="30"/>
  <c r="M1102" i="30"/>
  <c r="I1103" i="30"/>
  <c r="J1103" i="30"/>
  <c r="K1103" i="30"/>
  <c r="L1103" i="30"/>
  <c r="M1103" i="30"/>
  <c r="I1104" i="30"/>
  <c r="J1104" i="30"/>
  <c r="K1104" i="30"/>
  <c r="L1104" i="30"/>
  <c r="M1104" i="30"/>
  <c r="I1105" i="30"/>
  <c r="J1105" i="30"/>
  <c r="K1105" i="30"/>
  <c r="L1105" i="30"/>
  <c r="M1105" i="30"/>
  <c r="I1106" i="30"/>
  <c r="J1106" i="30"/>
  <c r="K1106" i="30"/>
  <c r="L1106" i="30"/>
  <c r="M1106" i="30"/>
  <c r="I1107" i="30"/>
  <c r="J1107" i="30"/>
  <c r="K1107" i="30"/>
  <c r="L1107" i="30"/>
  <c r="M1107" i="30"/>
  <c r="I1108" i="30"/>
  <c r="J1108" i="30"/>
  <c r="K1108" i="30"/>
  <c r="L1108" i="30"/>
  <c r="M1108" i="30"/>
  <c r="I1109" i="30"/>
  <c r="J1109" i="30"/>
  <c r="K1109" i="30"/>
  <c r="L1109" i="30"/>
  <c r="M1109" i="30"/>
  <c r="I1110" i="30"/>
  <c r="J1110" i="30"/>
  <c r="K1110" i="30"/>
  <c r="L1110" i="30"/>
  <c r="M1110" i="30"/>
  <c r="I1111" i="30"/>
  <c r="J1111" i="30"/>
  <c r="K1111" i="30"/>
  <c r="L1111" i="30"/>
  <c r="M1111" i="30"/>
  <c r="I1112" i="30"/>
  <c r="J1112" i="30"/>
  <c r="K1112" i="30"/>
  <c r="L1112" i="30"/>
  <c r="M1112" i="30"/>
  <c r="I1113" i="30"/>
  <c r="J1113" i="30"/>
  <c r="K1113" i="30"/>
  <c r="L1113" i="30"/>
  <c r="M1113" i="30"/>
  <c r="I1114" i="30"/>
  <c r="J1114" i="30"/>
  <c r="K1114" i="30"/>
  <c r="L1114" i="30"/>
  <c r="M1114" i="30"/>
  <c r="I1115" i="30"/>
  <c r="J1115" i="30"/>
  <c r="K1115" i="30"/>
  <c r="L1115" i="30"/>
  <c r="M1115" i="30"/>
  <c r="I1116" i="30"/>
  <c r="J1116" i="30"/>
  <c r="K1116" i="30"/>
  <c r="L1116" i="30"/>
  <c r="M1116" i="30"/>
  <c r="I1117" i="30"/>
  <c r="J1117" i="30"/>
  <c r="K1117" i="30"/>
  <c r="L1117" i="30"/>
  <c r="M1117" i="30"/>
  <c r="I1118" i="30"/>
  <c r="J1118" i="30"/>
  <c r="K1118" i="30"/>
  <c r="L1118" i="30"/>
  <c r="M1118" i="30"/>
  <c r="I1119" i="30"/>
  <c r="J1119" i="30"/>
  <c r="K1119" i="30"/>
  <c r="L1119" i="30"/>
  <c r="M1119" i="30"/>
  <c r="I1120" i="30"/>
  <c r="J1120" i="30"/>
  <c r="K1120" i="30"/>
  <c r="L1120" i="30"/>
  <c r="M1120" i="30"/>
  <c r="I1121" i="30"/>
  <c r="J1121" i="30"/>
  <c r="K1121" i="30"/>
  <c r="L1121" i="30"/>
  <c r="M1121" i="30"/>
  <c r="I1122" i="30"/>
  <c r="J1122" i="30"/>
  <c r="K1122" i="30"/>
  <c r="L1122" i="30"/>
  <c r="M1122" i="30"/>
  <c r="I1123" i="30"/>
  <c r="J1123" i="30"/>
  <c r="K1123" i="30"/>
  <c r="L1123" i="30"/>
  <c r="M1123" i="30"/>
  <c r="I1124" i="30"/>
  <c r="J1124" i="30"/>
  <c r="K1124" i="30"/>
  <c r="L1124" i="30"/>
  <c r="M1124" i="30"/>
  <c r="I1125" i="30"/>
  <c r="J1125" i="30"/>
  <c r="K1125" i="30"/>
  <c r="L1125" i="30"/>
  <c r="M1125" i="30"/>
  <c r="I1126" i="30"/>
  <c r="J1126" i="30"/>
  <c r="K1126" i="30"/>
  <c r="L1126" i="30"/>
  <c r="M1126" i="30"/>
  <c r="I1127" i="30"/>
  <c r="J1127" i="30"/>
  <c r="K1127" i="30"/>
  <c r="L1127" i="30"/>
  <c r="M1127" i="30"/>
  <c r="I1128" i="30"/>
  <c r="J1128" i="30"/>
  <c r="K1128" i="30"/>
  <c r="L1128" i="30"/>
  <c r="M1128" i="30"/>
  <c r="I1129" i="30"/>
  <c r="J1129" i="30"/>
  <c r="K1129" i="30"/>
  <c r="L1129" i="30"/>
  <c r="M1129" i="30"/>
  <c r="I1130" i="30"/>
  <c r="J1130" i="30"/>
  <c r="K1130" i="30"/>
  <c r="L1130" i="30"/>
  <c r="M1130" i="30"/>
  <c r="I1131" i="30"/>
  <c r="J1131" i="30"/>
  <c r="K1131" i="30"/>
  <c r="L1131" i="30"/>
  <c r="M1131" i="30"/>
  <c r="I1132" i="30"/>
  <c r="J1132" i="30"/>
  <c r="K1132" i="30"/>
  <c r="L1132" i="30"/>
  <c r="M1132" i="30"/>
  <c r="I1133" i="30"/>
  <c r="J1133" i="30"/>
  <c r="K1133" i="30"/>
  <c r="L1133" i="30"/>
  <c r="M1133" i="30"/>
  <c r="I1134" i="30"/>
  <c r="J1134" i="30"/>
  <c r="K1134" i="30"/>
  <c r="L1134" i="30"/>
  <c r="M1134" i="30"/>
  <c r="I1135" i="30"/>
  <c r="J1135" i="30"/>
  <c r="K1135" i="30"/>
  <c r="L1135" i="30"/>
  <c r="M1135" i="30"/>
  <c r="I1136" i="30"/>
  <c r="J1136" i="30"/>
  <c r="K1136" i="30"/>
  <c r="L1136" i="30"/>
  <c r="M1136" i="30"/>
  <c r="I1137" i="30"/>
  <c r="J1137" i="30"/>
  <c r="K1137" i="30"/>
  <c r="L1137" i="30"/>
  <c r="M1137" i="30"/>
  <c r="I1138" i="30"/>
  <c r="J1138" i="30"/>
  <c r="K1138" i="30"/>
  <c r="L1138" i="30"/>
  <c r="M1138" i="30"/>
  <c r="I1139" i="30"/>
  <c r="J1139" i="30"/>
  <c r="K1139" i="30"/>
  <c r="L1139" i="30"/>
  <c r="M1139" i="30"/>
  <c r="I1140" i="30"/>
  <c r="J1140" i="30"/>
  <c r="K1140" i="30"/>
  <c r="L1140" i="30"/>
  <c r="M1140" i="30"/>
  <c r="I1141" i="30"/>
  <c r="J1141" i="30"/>
  <c r="K1141" i="30"/>
  <c r="L1141" i="30"/>
  <c r="M1141" i="30"/>
  <c r="I1142" i="30"/>
  <c r="J1142" i="30"/>
  <c r="K1142" i="30"/>
  <c r="L1142" i="30"/>
  <c r="M1142" i="30"/>
  <c r="I1143" i="30"/>
  <c r="J1143" i="30"/>
  <c r="K1143" i="30"/>
  <c r="L1143" i="30"/>
  <c r="M1143" i="30"/>
  <c r="I1144" i="30"/>
  <c r="J1144" i="30"/>
  <c r="K1144" i="30"/>
  <c r="L1144" i="30"/>
  <c r="M1144" i="30"/>
  <c r="I1145" i="30"/>
  <c r="J1145" i="30"/>
  <c r="K1145" i="30"/>
  <c r="L1145" i="30"/>
  <c r="M1145" i="30"/>
  <c r="I1146" i="30"/>
  <c r="J1146" i="30"/>
  <c r="K1146" i="30"/>
  <c r="L1146" i="30"/>
  <c r="M1146" i="30"/>
  <c r="I1147" i="30"/>
  <c r="J1147" i="30"/>
  <c r="K1147" i="30"/>
  <c r="L1147" i="30"/>
  <c r="M1147" i="30"/>
  <c r="I1148" i="30"/>
  <c r="J1148" i="30"/>
  <c r="K1148" i="30"/>
  <c r="L1148" i="30"/>
  <c r="M1148" i="30"/>
  <c r="I1149" i="30"/>
  <c r="J1149" i="30"/>
  <c r="K1149" i="30"/>
  <c r="L1149" i="30"/>
  <c r="M1149" i="30"/>
  <c r="I1150" i="30"/>
  <c r="J1150" i="30"/>
  <c r="K1150" i="30"/>
  <c r="L1150" i="30"/>
  <c r="M1150" i="30"/>
  <c r="I1151" i="30"/>
  <c r="J1151" i="30"/>
  <c r="K1151" i="30"/>
  <c r="L1151" i="30"/>
  <c r="M1151" i="30"/>
  <c r="I1152" i="30"/>
  <c r="J1152" i="30"/>
  <c r="K1152" i="30"/>
  <c r="L1152" i="30"/>
  <c r="M1152" i="30"/>
  <c r="I1153" i="30"/>
  <c r="J1153" i="30"/>
  <c r="K1153" i="30"/>
  <c r="L1153" i="30"/>
  <c r="M1153" i="30"/>
  <c r="I1154" i="30"/>
  <c r="J1154" i="30"/>
  <c r="K1154" i="30"/>
  <c r="L1154" i="30"/>
  <c r="M1154" i="30"/>
  <c r="I1155" i="30"/>
  <c r="J1155" i="30"/>
  <c r="K1155" i="30"/>
  <c r="L1155" i="30"/>
  <c r="M1155" i="30"/>
  <c r="I1156" i="30"/>
  <c r="J1156" i="30"/>
  <c r="K1156" i="30"/>
  <c r="L1156" i="30"/>
  <c r="M1156" i="30"/>
  <c r="I1157" i="30"/>
  <c r="J1157" i="30"/>
  <c r="K1157" i="30"/>
  <c r="L1157" i="30"/>
  <c r="M1157" i="30"/>
  <c r="I1158" i="30"/>
  <c r="J1158" i="30"/>
  <c r="K1158" i="30"/>
  <c r="L1158" i="30"/>
  <c r="M1158" i="30"/>
  <c r="I1159" i="30"/>
  <c r="J1159" i="30"/>
  <c r="K1159" i="30"/>
  <c r="L1159" i="30"/>
  <c r="M1159" i="30"/>
  <c r="I1160" i="30"/>
  <c r="J1160" i="30"/>
  <c r="K1160" i="30"/>
  <c r="L1160" i="30"/>
  <c r="M1160" i="30"/>
  <c r="I1161" i="30"/>
  <c r="J1161" i="30"/>
  <c r="K1161" i="30"/>
  <c r="L1161" i="30"/>
  <c r="M1161" i="30"/>
  <c r="I1162" i="30"/>
  <c r="J1162" i="30"/>
  <c r="K1162" i="30"/>
  <c r="L1162" i="30"/>
  <c r="M1162" i="30"/>
  <c r="I1163" i="30"/>
  <c r="J1163" i="30"/>
  <c r="K1163" i="30"/>
  <c r="L1163" i="30"/>
  <c r="M1163" i="30"/>
  <c r="I1164" i="30"/>
  <c r="J1164" i="30"/>
  <c r="K1164" i="30"/>
  <c r="L1164" i="30"/>
  <c r="M1164" i="30"/>
  <c r="I1165" i="30"/>
  <c r="J1165" i="30"/>
  <c r="K1165" i="30"/>
  <c r="L1165" i="30"/>
  <c r="M1165" i="30"/>
  <c r="I1166" i="30"/>
  <c r="J1166" i="30"/>
  <c r="K1166" i="30"/>
  <c r="L1166" i="30"/>
  <c r="M1166" i="30"/>
  <c r="I1167" i="30"/>
  <c r="J1167" i="30"/>
  <c r="K1167" i="30"/>
  <c r="L1167" i="30"/>
  <c r="M1167" i="30"/>
  <c r="I1168" i="30"/>
  <c r="J1168" i="30"/>
  <c r="K1168" i="30"/>
  <c r="L1168" i="30"/>
  <c r="M1168" i="30"/>
  <c r="I1169" i="30"/>
  <c r="J1169" i="30"/>
  <c r="K1169" i="30"/>
  <c r="L1169" i="30"/>
  <c r="M1169" i="30"/>
  <c r="I1170" i="30"/>
  <c r="J1170" i="30"/>
  <c r="K1170" i="30"/>
  <c r="L1170" i="30"/>
  <c r="M1170" i="30"/>
  <c r="I1171" i="30"/>
  <c r="J1171" i="30"/>
  <c r="K1171" i="30"/>
  <c r="L1171" i="30"/>
  <c r="M1171" i="30"/>
  <c r="I1172" i="30"/>
  <c r="J1172" i="30"/>
  <c r="K1172" i="30"/>
  <c r="L1172" i="30"/>
  <c r="M1172" i="30"/>
  <c r="I1173" i="30"/>
  <c r="J1173" i="30"/>
  <c r="K1173" i="30"/>
  <c r="L1173" i="30"/>
  <c r="M1173" i="30"/>
  <c r="I1174" i="30"/>
  <c r="J1174" i="30"/>
  <c r="K1174" i="30"/>
  <c r="L1174" i="30"/>
  <c r="M1174" i="30"/>
  <c r="I1175" i="30"/>
  <c r="J1175" i="30"/>
  <c r="K1175" i="30"/>
  <c r="L1175" i="30"/>
  <c r="M1175" i="30"/>
  <c r="I1176" i="30"/>
  <c r="J1176" i="30"/>
  <c r="K1176" i="30"/>
  <c r="L1176" i="30"/>
  <c r="M1176" i="30"/>
  <c r="I1177" i="30"/>
  <c r="J1177" i="30"/>
  <c r="K1177" i="30"/>
  <c r="L1177" i="30"/>
  <c r="M1177" i="30"/>
  <c r="I1178" i="30"/>
  <c r="J1178" i="30"/>
  <c r="K1178" i="30"/>
  <c r="L1178" i="30"/>
  <c r="M1178" i="30"/>
  <c r="I1179" i="30"/>
  <c r="J1179" i="30"/>
  <c r="K1179" i="30"/>
  <c r="L1179" i="30"/>
  <c r="M1179" i="30"/>
  <c r="I1180" i="30"/>
  <c r="J1180" i="30"/>
  <c r="K1180" i="30"/>
  <c r="L1180" i="30"/>
  <c r="M1180" i="30"/>
  <c r="I1181" i="30"/>
  <c r="J1181" i="30"/>
  <c r="K1181" i="30"/>
  <c r="L1181" i="30"/>
  <c r="M1181" i="30"/>
  <c r="I1182" i="30"/>
  <c r="J1182" i="30"/>
  <c r="K1182" i="30"/>
  <c r="L1182" i="30"/>
  <c r="M1182" i="30"/>
  <c r="I1183" i="30"/>
  <c r="J1183" i="30"/>
  <c r="K1183" i="30"/>
  <c r="L1183" i="30"/>
  <c r="M1183" i="30"/>
  <c r="I1184" i="30"/>
  <c r="J1184" i="30"/>
  <c r="K1184" i="30"/>
  <c r="L1184" i="30"/>
  <c r="M1184" i="30"/>
  <c r="I1185" i="30"/>
  <c r="J1185" i="30"/>
  <c r="K1185" i="30"/>
  <c r="L1185" i="30"/>
  <c r="M1185" i="30"/>
  <c r="I1186" i="30"/>
  <c r="J1186" i="30"/>
  <c r="K1186" i="30"/>
  <c r="L1186" i="30"/>
  <c r="M1186" i="30"/>
  <c r="I1187" i="30"/>
  <c r="J1187" i="30"/>
  <c r="K1187" i="30"/>
  <c r="L1187" i="30"/>
  <c r="M1187" i="30"/>
  <c r="I1188" i="30"/>
  <c r="J1188" i="30"/>
  <c r="K1188" i="30"/>
  <c r="L1188" i="30"/>
  <c r="M1188" i="30"/>
  <c r="I1189" i="30"/>
  <c r="J1189" i="30"/>
  <c r="K1189" i="30"/>
  <c r="L1189" i="30"/>
  <c r="M1189" i="30"/>
  <c r="I1190" i="30"/>
  <c r="J1190" i="30"/>
  <c r="K1190" i="30"/>
  <c r="L1190" i="30"/>
  <c r="M1190" i="30"/>
  <c r="I1191" i="30"/>
  <c r="J1191" i="30"/>
  <c r="K1191" i="30"/>
  <c r="L1191" i="30"/>
  <c r="M1191" i="30"/>
  <c r="I1192" i="30"/>
  <c r="J1192" i="30"/>
  <c r="K1192" i="30"/>
  <c r="L1192" i="30"/>
  <c r="M1192" i="30"/>
  <c r="I1193" i="30"/>
  <c r="J1193" i="30"/>
  <c r="K1193" i="30"/>
  <c r="L1193" i="30"/>
  <c r="M1193" i="30"/>
  <c r="I1194" i="30"/>
  <c r="J1194" i="30"/>
  <c r="K1194" i="30"/>
  <c r="L1194" i="30"/>
  <c r="M1194" i="30"/>
  <c r="I1195" i="30"/>
  <c r="J1195" i="30"/>
  <c r="K1195" i="30"/>
  <c r="L1195" i="30"/>
  <c r="M1195" i="30"/>
  <c r="I1196" i="30"/>
  <c r="J1196" i="30"/>
  <c r="K1196" i="30"/>
  <c r="L1196" i="30"/>
  <c r="M1196" i="30"/>
  <c r="I1197" i="30"/>
  <c r="J1197" i="30"/>
  <c r="K1197" i="30"/>
  <c r="L1197" i="30"/>
  <c r="M1197" i="30"/>
  <c r="I1198" i="30"/>
  <c r="J1198" i="30"/>
  <c r="K1198" i="30"/>
  <c r="L1198" i="30"/>
  <c r="M1198" i="30"/>
  <c r="I1199" i="30"/>
  <c r="J1199" i="30"/>
  <c r="K1199" i="30"/>
  <c r="L1199" i="30"/>
  <c r="M1199" i="30"/>
  <c r="I1200" i="30"/>
  <c r="J1200" i="30"/>
  <c r="K1200" i="30"/>
  <c r="L1200" i="30"/>
  <c r="M1200" i="30"/>
  <c r="I1201" i="30"/>
  <c r="J1201" i="30"/>
  <c r="K1201" i="30"/>
  <c r="L1201" i="30"/>
  <c r="M1201" i="30"/>
  <c r="I1202" i="30"/>
  <c r="J1202" i="30"/>
  <c r="K1202" i="30"/>
  <c r="L1202" i="30"/>
  <c r="M1202" i="30"/>
  <c r="I1203" i="30"/>
  <c r="J1203" i="30"/>
  <c r="K1203" i="30"/>
  <c r="L1203" i="30"/>
  <c r="M1203" i="30"/>
  <c r="I1204" i="30"/>
  <c r="J1204" i="30"/>
  <c r="K1204" i="30"/>
  <c r="L1204" i="30"/>
  <c r="M1204" i="30"/>
  <c r="I1205" i="30"/>
  <c r="J1205" i="30"/>
  <c r="K1205" i="30"/>
  <c r="L1205" i="30"/>
  <c r="M1205" i="30"/>
  <c r="I1206" i="30"/>
  <c r="J1206" i="30"/>
  <c r="K1206" i="30"/>
  <c r="L1206" i="30"/>
  <c r="M1206" i="30"/>
  <c r="I1207" i="30"/>
  <c r="J1207" i="30"/>
  <c r="K1207" i="30"/>
  <c r="L1207" i="30"/>
  <c r="M1207" i="30"/>
  <c r="I1208" i="30"/>
  <c r="J1208" i="30"/>
  <c r="K1208" i="30"/>
  <c r="L1208" i="30"/>
  <c r="M1208" i="30"/>
  <c r="I1209" i="30"/>
  <c r="J1209" i="30"/>
  <c r="K1209" i="30"/>
  <c r="L1209" i="30"/>
  <c r="M1209" i="30"/>
  <c r="I1210" i="30"/>
  <c r="J1210" i="30"/>
  <c r="K1210" i="30"/>
  <c r="L1210" i="30"/>
  <c r="M1210" i="30"/>
  <c r="I1211" i="30"/>
  <c r="J1211" i="30"/>
  <c r="K1211" i="30"/>
  <c r="L1211" i="30"/>
  <c r="M1211" i="30"/>
  <c r="I1212" i="30"/>
  <c r="J1212" i="30"/>
  <c r="K1212" i="30"/>
  <c r="L1212" i="30"/>
  <c r="M1212" i="30"/>
  <c r="I1213" i="30"/>
  <c r="J1213" i="30"/>
  <c r="K1213" i="30"/>
  <c r="L1213" i="30"/>
  <c r="M1213" i="30"/>
  <c r="I1214" i="30"/>
  <c r="J1214" i="30"/>
  <c r="K1214" i="30"/>
  <c r="L1214" i="30"/>
  <c r="M1214" i="30"/>
  <c r="I1215" i="30"/>
  <c r="J1215" i="30"/>
  <c r="K1215" i="30"/>
  <c r="L1215" i="30"/>
  <c r="M1215" i="30"/>
  <c r="I1216" i="30"/>
  <c r="J1216" i="30"/>
  <c r="K1216" i="30"/>
  <c r="L1216" i="30"/>
  <c r="M1216" i="30"/>
  <c r="I1217" i="30"/>
  <c r="J1217" i="30"/>
  <c r="K1217" i="30"/>
  <c r="L1217" i="30"/>
  <c r="M1217" i="30"/>
  <c r="I1218" i="30"/>
  <c r="J1218" i="30"/>
  <c r="K1218" i="30"/>
  <c r="L1218" i="30"/>
  <c r="M1218" i="30"/>
  <c r="I1219" i="30"/>
  <c r="J1219" i="30"/>
  <c r="K1219" i="30"/>
  <c r="L1219" i="30"/>
  <c r="M1219" i="30"/>
  <c r="I1220" i="30"/>
  <c r="J1220" i="30"/>
  <c r="K1220" i="30"/>
  <c r="L1220" i="30"/>
  <c r="M1220" i="30"/>
  <c r="I1221" i="30"/>
  <c r="J1221" i="30"/>
  <c r="K1221" i="30"/>
  <c r="L1221" i="30"/>
  <c r="M1221" i="30"/>
  <c r="I1222" i="30"/>
  <c r="J1222" i="30"/>
  <c r="K1222" i="30"/>
  <c r="L1222" i="30"/>
  <c r="M1222" i="30"/>
  <c r="I1223" i="30"/>
  <c r="J1223" i="30"/>
  <c r="K1223" i="30"/>
  <c r="L1223" i="30"/>
  <c r="M1223" i="30"/>
  <c r="I1224" i="30"/>
  <c r="J1224" i="30"/>
  <c r="K1224" i="30"/>
  <c r="L1224" i="30"/>
  <c r="M1224" i="30"/>
  <c r="I1225" i="30"/>
  <c r="J1225" i="30"/>
  <c r="K1225" i="30"/>
  <c r="L1225" i="30"/>
  <c r="M1225" i="30"/>
  <c r="I1226" i="30"/>
  <c r="J1226" i="30"/>
  <c r="K1226" i="30"/>
  <c r="L1226" i="30"/>
  <c r="M1226" i="30"/>
  <c r="I1227" i="30"/>
  <c r="J1227" i="30"/>
  <c r="K1227" i="30"/>
  <c r="L1227" i="30"/>
  <c r="M1227" i="30"/>
  <c r="I1228" i="30"/>
  <c r="J1228" i="30"/>
  <c r="K1228" i="30"/>
  <c r="L1228" i="30"/>
  <c r="M1228" i="30"/>
  <c r="I1229" i="30"/>
  <c r="J1229" i="30"/>
  <c r="K1229" i="30"/>
  <c r="L1229" i="30"/>
  <c r="M1229" i="30"/>
  <c r="I1230" i="30"/>
  <c r="J1230" i="30"/>
  <c r="K1230" i="30"/>
  <c r="L1230" i="30"/>
  <c r="M1230" i="30"/>
  <c r="I1231" i="30"/>
  <c r="J1231" i="30"/>
  <c r="K1231" i="30"/>
  <c r="L1231" i="30"/>
  <c r="M1231" i="30"/>
  <c r="I1232" i="30"/>
  <c r="J1232" i="30"/>
  <c r="K1232" i="30"/>
  <c r="L1232" i="30"/>
  <c r="M1232" i="30"/>
  <c r="I1233" i="30"/>
  <c r="J1233" i="30"/>
  <c r="K1233" i="30"/>
  <c r="L1233" i="30"/>
  <c r="M1233" i="30"/>
  <c r="I1234" i="30"/>
  <c r="J1234" i="30"/>
  <c r="K1234" i="30"/>
  <c r="L1234" i="30"/>
  <c r="M1234" i="30"/>
  <c r="I1235" i="30"/>
  <c r="J1235" i="30"/>
  <c r="K1235" i="30"/>
  <c r="L1235" i="30"/>
  <c r="M1235" i="30"/>
  <c r="I1236" i="30"/>
  <c r="J1236" i="30"/>
  <c r="K1236" i="30"/>
  <c r="L1236" i="30"/>
  <c r="M1236" i="30"/>
  <c r="I1237" i="30"/>
  <c r="J1237" i="30"/>
  <c r="K1237" i="30"/>
  <c r="L1237" i="30"/>
  <c r="M1237" i="30"/>
  <c r="I1238" i="30"/>
  <c r="J1238" i="30"/>
  <c r="K1238" i="30"/>
  <c r="L1238" i="30"/>
  <c r="M1238" i="30"/>
  <c r="I1239" i="30"/>
  <c r="J1239" i="30"/>
  <c r="K1239" i="30"/>
  <c r="L1239" i="30"/>
  <c r="M1239" i="30"/>
  <c r="I1240" i="30"/>
  <c r="J1240" i="30"/>
  <c r="K1240" i="30"/>
  <c r="L1240" i="30"/>
  <c r="M1240" i="30"/>
  <c r="I1241" i="30"/>
  <c r="J1241" i="30"/>
  <c r="K1241" i="30"/>
  <c r="L1241" i="30"/>
  <c r="M1241" i="30"/>
  <c r="I1242" i="30"/>
  <c r="J1242" i="30"/>
  <c r="K1242" i="30"/>
  <c r="L1242" i="30"/>
  <c r="M1242" i="30"/>
  <c r="I1243" i="30"/>
  <c r="J1243" i="30"/>
  <c r="K1243" i="30"/>
  <c r="L1243" i="30"/>
  <c r="M1243" i="30"/>
  <c r="I1244" i="30"/>
  <c r="J1244" i="30"/>
  <c r="K1244" i="30"/>
  <c r="L1244" i="30"/>
  <c r="M1244" i="30"/>
  <c r="I1245" i="30"/>
  <c r="J1245" i="30"/>
  <c r="K1245" i="30"/>
  <c r="L1245" i="30"/>
  <c r="M1245" i="30"/>
  <c r="I1246" i="30"/>
  <c r="J1246" i="30"/>
  <c r="K1246" i="30"/>
  <c r="L1246" i="30"/>
  <c r="M1246" i="30"/>
  <c r="I1247" i="30"/>
  <c r="J1247" i="30"/>
  <c r="K1247" i="30"/>
  <c r="L1247" i="30"/>
  <c r="M1247" i="30"/>
  <c r="I1248" i="30"/>
  <c r="J1248" i="30"/>
  <c r="K1248" i="30"/>
  <c r="L1248" i="30"/>
  <c r="M1248" i="30"/>
  <c r="I1249" i="30"/>
  <c r="J1249" i="30"/>
  <c r="K1249" i="30"/>
  <c r="L1249" i="30"/>
  <c r="M1249" i="30"/>
  <c r="I1250" i="30"/>
  <c r="J1250" i="30"/>
  <c r="K1250" i="30"/>
  <c r="L1250" i="30"/>
  <c r="M1250" i="30"/>
  <c r="I1251" i="30"/>
  <c r="J1251" i="30"/>
  <c r="K1251" i="30"/>
  <c r="L1251" i="30"/>
  <c r="M1251" i="30"/>
  <c r="I1252" i="30"/>
  <c r="J1252" i="30"/>
  <c r="K1252" i="30"/>
  <c r="L1252" i="30"/>
  <c r="M1252" i="30"/>
  <c r="I1253" i="30"/>
  <c r="J1253" i="30"/>
  <c r="K1253" i="30"/>
  <c r="L1253" i="30"/>
  <c r="M1253" i="30"/>
  <c r="I1254" i="30"/>
  <c r="J1254" i="30"/>
  <c r="K1254" i="30"/>
  <c r="L1254" i="30"/>
  <c r="M1254" i="30"/>
  <c r="I1255" i="30"/>
  <c r="J1255" i="30"/>
  <c r="K1255" i="30"/>
  <c r="L1255" i="30"/>
  <c r="M1255" i="30"/>
  <c r="I1256" i="30"/>
  <c r="J1256" i="30"/>
  <c r="K1256" i="30"/>
  <c r="L1256" i="30"/>
  <c r="M1256" i="30"/>
  <c r="I1257" i="30"/>
  <c r="J1257" i="30"/>
  <c r="K1257" i="30"/>
  <c r="L1257" i="30"/>
  <c r="M1257" i="30"/>
  <c r="I1258" i="30"/>
  <c r="J1258" i="30"/>
  <c r="K1258" i="30"/>
  <c r="L1258" i="30"/>
  <c r="M1258" i="30"/>
  <c r="I1259" i="30"/>
  <c r="J1259" i="30"/>
  <c r="K1259" i="30"/>
  <c r="L1259" i="30"/>
  <c r="M1259" i="30"/>
  <c r="I1260" i="30"/>
  <c r="J1260" i="30"/>
  <c r="K1260" i="30"/>
  <c r="L1260" i="30"/>
  <c r="M1260" i="30"/>
  <c r="I1261" i="30"/>
  <c r="J1261" i="30"/>
  <c r="K1261" i="30"/>
  <c r="L1261" i="30"/>
  <c r="M1261" i="30"/>
  <c r="I1262" i="30"/>
  <c r="J1262" i="30"/>
  <c r="K1262" i="30"/>
  <c r="L1262" i="30"/>
  <c r="M1262" i="30"/>
  <c r="I1263" i="30"/>
  <c r="J1263" i="30"/>
  <c r="K1263" i="30"/>
  <c r="L1263" i="30"/>
  <c r="M1263" i="30"/>
  <c r="I1264" i="30"/>
  <c r="J1264" i="30"/>
  <c r="K1264" i="30"/>
  <c r="L1264" i="30"/>
  <c r="M1264" i="30"/>
  <c r="I1265" i="30"/>
  <c r="J1265" i="30"/>
  <c r="K1265" i="30"/>
  <c r="L1265" i="30"/>
  <c r="M1265" i="30"/>
  <c r="I1266" i="30"/>
  <c r="J1266" i="30"/>
  <c r="K1266" i="30"/>
  <c r="L1266" i="30"/>
  <c r="M1266" i="30"/>
  <c r="I1267" i="30"/>
  <c r="J1267" i="30"/>
  <c r="K1267" i="30"/>
  <c r="L1267" i="30"/>
  <c r="M1267" i="30"/>
  <c r="I1268" i="30"/>
  <c r="J1268" i="30"/>
  <c r="K1268" i="30"/>
  <c r="L1268" i="30"/>
  <c r="M1268" i="30"/>
  <c r="I1269" i="30"/>
  <c r="J1269" i="30"/>
  <c r="K1269" i="30"/>
  <c r="L1269" i="30"/>
  <c r="M1269" i="30"/>
  <c r="I1270" i="30"/>
  <c r="J1270" i="30"/>
  <c r="K1270" i="30"/>
  <c r="L1270" i="30"/>
  <c r="M1270" i="30"/>
  <c r="I1271" i="30"/>
  <c r="J1271" i="30"/>
  <c r="K1271" i="30"/>
  <c r="L1271" i="30"/>
  <c r="M1271" i="30"/>
  <c r="I1272" i="30"/>
  <c r="J1272" i="30"/>
  <c r="K1272" i="30"/>
  <c r="L1272" i="30"/>
  <c r="M1272" i="30"/>
  <c r="I1273" i="30"/>
  <c r="J1273" i="30"/>
  <c r="K1273" i="30"/>
  <c r="L1273" i="30"/>
  <c r="M1273" i="30"/>
  <c r="I1274" i="30"/>
  <c r="J1274" i="30"/>
  <c r="K1274" i="30"/>
  <c r="L1274" i="30"/>
  <c r="M1274" i="30"/>
  <c r="I1275" i="30"/>
  <c r="J1275" i="30"/>
  <c r="K1275" i="30"/>
  <c r="L1275" i="30"/>
  <c r="M1275" i="30"/>
  <c r="I1276" i="30"/>
  <c r="J1276" i="30"/>
  <c r="K1276" i="30"/>
  <c r="L1276" i="30"/>
  <c r="M1276" i="30"/>
  <c r="I1277" i="30"/>
  <c r="J1277" i="30"/>
  <c r="K1277" i="30"/>
  <c r="L1277" i="30"/>
  <c r="M1277" i="30"/>
  <c r="I1278" i="30"/>
  <c r="J1278" i="30"/>
  <c r="K1278" i="30"/>
  <c r="L1278" i="30"/>
  <c r="M1278" i="30"/>
  <c r="I1279" i="30"/>
  <c r="J1279" i="30"/>
  <c r="K1279" i="30"/>
  <c r="L1279" i="30"/>
  <c r="M1279" i="30"/>
  <c r="I1280" i="30"/>
  <c r="J1280" i="30"/>
  <c r="K1280" i="30"/>
  <c r="L1280" i="30"/>
  <c r="M1280" i="30"/>
  <c r="I1281" i="30"/>
  <c r="J1281" i="30"/>
  <c r="K1281" i="30"/>
  <c r="L1281" i="30"/>
  <c r="M1281" i="30"/>
  <c r="I1282" i="30"/>
  <c r="J1282" i="30"/>
  <c r="K1282" i="30"/>
  <c r="L1282" i="30"/>
  <c r="M1282" i="30"/>
  <c r="I1283" i="30"/>
  <c r="J1283" i="30"/>
  <c r="K1283" i="30"/>
  <c r="L1283" i="30"/>
  <c r="M1283" i="30"/>
  <c r="I1284" i="30"/>
  <c r="J1284" i="30"/>
  <c r="K1284" i="30"/>
  <c r="L1284" i="30"/>
  <c r="M1284" i="30"/>
  <c r="I1285" i="30"/>
  <c r="J1285" i="30"/>
  <c r="K1285" i="30"/>
  <c r="L1285" i="30"/>
  <c r="M1285" i="30"/>
  <c r="I1286" i="30"/>
  <c r="J1286" i="30"/>
  <c r="K1286" i="30"/>
  <c r="L1286" i="30"/>
  <c r="M1286" i="30"/>
  <c r="I1287" i="30"/>
  <c r="J1287" i="30"/>
  <c r="K1287" i="30"/>
  <c r="L1287" i="30"/>
  <c r="M1287" i="30"/>
  <c r="I1288" i="30"/>
  <c r="J1288" i="30"/>
  <c r="K1288" i="30"/>
  <c r="L1288" i="30"/>
  <c r="M1288" i="30"/>
  <c r="I1289" i="30"/>
  <c r="J1289" i="30"/>
  <c r="K1289" i="30"/>
  <c r="L1289" i="30"/>
  <c r="M1289" i="30"/>
  <c r="I1290" i="30"/>
  <c r="J1290" i="30"/>
  <c r="K1290" i="30"/>
  <c r="L1290" i="30"/>
  <c r="M1290" i="30"/>
  <c r="I1291" i="30"/>
  <c r="J1291" i="30"/>
  <c r="K1291" i="30"/>
  <c r="L1291" i="30"/>
  <c r="M1291" i="30"/>
  <c r="I1292" i="30"/>
  <c r="J1292" i="30"/>
  <c r="K1292" i="30"/>
  <c r="L1292" i="30"/>
  <c r="M1292" i="30"/>
  <c r="I1293" i="30"/>
  <c r="J1293" i="30"/>
  <c r="K1293" i="30"/>
  <c r="L1293" i="30"/>
  <c r="M1293" i="30"/>
  <c r="I1294" i="30"/>
  <c r="J1294" i="30"/>
  <c r="K1294" i="30"/>
  <c r="L1294" i="30"/>
  <c r="M1294" i="30"/>
  <c r="I1295" i="30"/>
  <c r="J1295" i="30"/>
  <c r="K1295" i="30"/>
  <c r="L1295" i="30"/>
  <c r="M1295" i="30"/>
  <c r="I1296" i="30"/>
  <c r="J1296" i="30"/>
  <c r="K1296" i="30"/>
  <c r="L1296" i="30"/>
  <c r="M1296" i="30"/>
  <c r="I1297" i="30"/>
  <c r="J1297" i="30"/>
  <c r="K1297" i="30"/>
  <c r="L1297" i="30"/>
  <c r="M1297" i="30"/>
  <c r="I1298" i="30"/>
  <c r="J1298" i="30"/>
  <c r="K1298" i="30"/>
  <c r="L1298" i="30"/>
  <c r="M1298" i="30"/>
  <c r="I1299" i="30"/>
  <c r="J1299" i="30"/>
  <c r="K1299" i="30"/>
  <c r="L1299" i="30"/>
  <c r="M1299" i="30"/>
  <c r="I1300" i="30"/>
  <c r="J1300" i="30"/>
  <c r="K1300" i="30"/>
  <c r="L1300" i="30"/>
  <c r="M1300" i="30"/>
  <c r="I1301" i="30"/>
  <c r="J1301" i="30"/>
  <c r="K1301" i="30"/>
  <c r="L1301" i="30"/>
  <c r="M1301" i="30"/>
  <c r="I1302" i="30"/>
  <c r="J1302" i="30"/>
  <c r="K1302" i="30"/>
  <c r="L1302" i="30"/>
  <c r="M1302" i="30"/>
  <c r="I1303" i="30"/>
  <c r="J1303" i="30"/>
  <c r="K1303" i="30"/>
  <c r="L1303" i="30"/>
  <c r="M1303" i="30"/>
  <c r="I1304" i="30"/>
  <c r="J1304" i="30"/>
  <c r="K1304" i="30"/>
  <c r="L1304" i="30"/>
  <c r="M1304" i="30"/>
  <c r="I1305" i="30"/>
  <c r="J1305" i="30"/>
  <c r="K1305" i="30"/>
  <c r="L1305" i="30"/>
  <c r="M1305" i="30"/>
  <c r="I1306" i="30"/>
  <c r="J1306" i="30"/>
  <c r="K1306" i="30"/>
  <c r="L1306" i="30"/>
  <c r="M1306" i="30"/>
  <c r="I1307" i="30"/>
  <c r="J1307" i="30"/>
  <c r="K1307" i="30"/>
  <c r="L1307" i="30"/>
  <c r="M1307" i="30"/>
  <c r="I1308" i="30"/>
  <c r="J1308" i="30"/>
  <c r="K1308" i="30"/>
  <c r="L1308" i="30"/>
  <c r="M1308" i="30"/>
  <c r="I1309" i="30"/>
  <c r="J1309" i="30"/>
  <c r="K1309" i="30"/>
  <c r="L1309" i="30"/>
  <c r="M1309" i="30"/>
  <c r="I1310" i="30"/>
  <c r="J1310" i="30"/>
  <c r="K1310" i="30"/>
  <c r="L1310" i="30"/>
  <c r="M1310" i="30"/>
  <c r="I1311" i="30"/>
  <c r="J1311" i="30"/>
  <c r="K1311" i="30"/>
  <c r="L1311" i="30"/>
  <c r="M1311" i="30"/>
  <c r="I1312" i="30"/>
  <c r="J1312" i="30"/>
  <c r="K1312" i="30"/>
  <c r="L1312" i="30"/>
  <c r="M1312" i="30"/>
  <c r="I1313" i="30"/>
  <c r="J1313" i="30"/>
  <c r="K1313" i="30"/>
  <c r="L1313" i="30"/>
  <c r="M1313" i="30"/>
  <c r="I1314" i="30"/>
  <c r="J1314" i="30"/>
  <c r="K1314" i="30"/>
  <c r="L1314" i="30"/>
  <c r="M1314" i="30"/>
  <c r="I1315" i="30"/>
  <c r="J1315" i="30"/>
  <c r="K1315" i="30"/>
  <c r="L1315" i="30"/>
  <c r="M1315" i="30"/>
  <c r="I1316" i="30"/>
  <c r="J1316" i="30"/>
  <c r="K1316" i="30"/>
  <c r="L1316" i="30"/>
  <c r="M1316" i="30"/>
  <c r="I1317" i="30"/>
  <c r="J1317" i="30"/>
  <c r="K1317" i="30"/>
  <c r="L1317" i="30"/>
  <c r="M1317" i="30"/>
  <c r="I1318" i="30"/>
  <c r="J1318" i="30"/>
  <c r="K1318" i="30"/>
  <c r="L1318" i="30"/>
  <c r="M1318" i="30"/>
  <c r="I1319" i="30"/>
  <c r="J1319" i="30"/>
  <c r="K1319" i="30"/>
  <c r="L1319" i="30"/>
  <c r="M1319" i="30"/>
  <c r="I1320" i="30"/>
  <c r="J1320" i="30"/>
  <c r="K1320" i="30"/>
  <c r="L1320" i="30"/>
  <c r="M1320" i="30"/>
  <c r="I1321" i="30"/>
  <c r="J1321" i="30"/>
  <c r="K1321" i="30"/>
  <c r="L1321" i="30"/>
  <c r="M1321" i="30"/>
  <c r="I1322" i="30"/>
  <c r="J1322" i="30"/>
  <c r="K1322" i="30"/>
  <c r="L1322" i="30"/>
  <c r="M1322" i="30"/>
  <c r="I1323" i="30"/>
  <c r="J1323" i="30"/>
  <c r="K1323" i="30"/>
  <c r="L1323" i="30"/>
  <c r="M1323" i="30"/>
  <c r="I1324" i="30"/>
  <c r="J1324" i="30"/>
  <c r="K1324" i="30"/>
  <c r="L1324" i="30"/>
  <c r="M1324" i="30"/>
  <c r="I1325" i="30"/>
  <c r="J1325" i="30"/>
  <c r="K1325" i="30"/>
  <c r="L1325" i="30"/>
  <c r="M1325" i="30"/>
  <c r="I1326" i="30"/>
  <c r="J1326" i="30"/>
  <c r="K1326" i="30"/>
  <c r="L1326" i="30"/>
  <c r="M1326" i="30"/>
  <c r="I1327" i="30"/>
  <c r="J1327" i="30"/>
  <c r="K1327" i="30"/>
  <c r="L1327" i="30"/>
  <c r="M1327" i="30"/>
  <c r="I1328" i="30"/>
  <c r="J1328" i="30"/>
  <c r="K1328" i="30"/>
  <c r="L1328" i="30"/>
  <c r="M1328" i="30"/>
  <c r="I1329" i="30"/>
  <c r="J1329" i="30"/>
  <c r="K1329" i="30"/>
  <c r="L1329" i="30"/>
  <c r="M1329" i="30"/>
  <c r="I1330" i="30"/>
  <c r="J1330" i="30"/>
  <c r="K1330" i="30"/>
  <c r="L1330" i="30"/>
  <c r="M1330" i="30"/>
  <c r="I1331" i="30"/>
  <c r="J1331" i="30"/>
  <c r="K1331" i="30"/>
  <c r="L1331" i="30"/>
  <c r="M1331" i="30"/>
  <c r="I1332" i="30"/>
  <c r="J1332" i="30"/>
  <c r="K1332" i="30"/>
  <c r="L1332" i="30"/>
  <c r="M1332" i="30"/>
  <c r="I1333" i="30"/>
  <c r="J1333" i="30"/>
  <c r="K1333" i="30"/>
  <c r="L1333" i="30"/>
  <c r="M1333" i="30"/>
  <c r="I1334" i="30"/>
  <c r="J1334" i="30"/>
  <c r="K1334" i="30"/>
  <c r="L1334" i="30"/>
  <c r="M1334" i="30"/>
  <c r="I1335" i="30"/>
  <c r="J1335" i="30"/>
  <c r="K1335" i="30"/>
  <c r="L1335" i="30"/>
  <c r="M1335" i="30"/>
  <c r="I1336" i="30"/>
  <c r="J1336" i="30"/>
  <c r="K1336" i="30"/>
  <c r="L1336" i="30"/>
  <c r="M1336" i="30"/>
  <c r="I1337" i="30"/>
  <c r="J1337" i="30"/>
  <c r="K1337" i="30"/>
  <c r="L1337" i="30"/>
  <c r="M1337" i="30"/>
  <c r="I1338" i="30"/>
  <c r="J1338" i="30"/>
  <c r="K1338" i="30"/>
  <c r="L1338" i="30"/>
  <c r="M1338" i="30"/>
  <c r="I1339" i="30"/>
  <c r="J1339" i="30"/>
  <c r="K1339" i="30"/>
  <c r="L1339" i="30"/>
  <c r="M1339" i="30"/>
  <c r="I1340" i="30"/>
  <c r="J1340" i="30"/>
  <c r="K1340" i="30"/>
  <c r="L1340" i="30"/>
  <c r="M1340" i="30"/>
  <c r="I1341" i="30"/>
  <c r="J1341" i="30"/>
  <c r="K1341" i="30"/>
  <c r="L1341" i="30"/>
  <c r="M1341" i="30"/>
  <c r="I1342" i="30"/>
  <c r="J1342" i="30"/>
  <c r="K1342" i="30"/>
  <c r="L1342" i="30"/>
  <c r="M1342" i="30"/>
  <c r="I1343" i="30"/>
  <c r="J1343" i="30"/>
  <c r="K1343" i="30"/>
  <c r="L1343" i="30"/>
  <c r="M1343" i="30"/>
  <c r="I1344" i="30"/>
  <c r="J1344" i="30"/>
  <c r="K1344" i="30"/>
  <c r="L1344" i="30"/>
  <c r="M1344" i="30"/>
  <c r="I1345" i="30"/>
  <c r="J1345" i="30"/>
  <c r="K1345" i="30"/>
  <c r="L1345" i="30"/>
  <c r="M1345" i="30"/>
  <c r="I1346" i="30"/>
  <c r="J1346" i="30"/>
  <c r="K1346" i="30"/>
  <c r="L1346" i="30"/>
  <c r="M1346" i="30"/>
  <c r="I1347" i="30"/>
  <c r="J1347" i="30"/>
  <c r="K1347" i="30"/>
  <c r="L1347" i="30"/>
  <c r="M1347" i="30"/>
  <c r="I1348" i="30"/>
  <c r="J1348" i="30"/>
  <c r="K1348" i="30"/>
  <c r="L1348" i="30"/>
  <c r="M1348" i="30"/>
  <c r="I1349" i="30"/>
  <c r="J1349" i="30"/>
  <c r="K1349" i="30"/>
  <c r="L1349" i="30"/>
  <c r="M1349" i="30"/>
  <c r="I1350" i="30"/>
  <c r="J1350" i="30"/>
  <c r="K1350" i="30"/>
  <c r="L1350" i="30"/>
  <c r="M1350" i="30"/>
  <c r="I1351" i="30"/>
  <c r="J1351" i="30"/>
  <c r="K1351" i="30"/>
  <c r="L1351" i="30"/>
  <c r="M1351" i="30"/>
  <c r="I1352" i="30"/>
  <c r="J1352" i="30"/>
  <c r="K1352" i="30"/>
  <c r="L1352" i="30"/>
  <c r="M1352" i="30"/>
  <c r="I1353" i="30"/>
  <c r="J1353" i="30"/>
  <c r="K1353" i="30"/>
  <c r="L1353" i="30"/>
  <c r="M1353" i="30"/>
  <c r="I1354" i="30"/>
  <c r="J1354" i="30"/>
  <c r="K1354" i="30"/>
  <c r="L1354" i="30"/>
  <c r="M1354" i="30"/>
  <c r="I1355" i="30"/>
  <c r="J1355" i="30"/>
  <c r="K1355" i="30"/>
  <c r="L1355" i="30"/>
  <c r="M1355" i="30"/>
  <c r="I1356" i="30"/>
  <c r="J1356" i="30"/>
  <c r="K1356" i="30"/>
  <c r="L1356" i="30"/>
  <c r="M1356" i="30"/>
  <c r="I1357" i="30"/>
  <c r="J1357" i="30"/>
  <c r="K1357" i="30"/>
  <c r="L1357" i="30"/>
  <c r="M1357" i="30"/>
  <c r="I1358" i="30"/>
  <c r="J1358" i="30"/>
  <c r="K1358" i="30"/>
  <c r="L1358" i="30"/>
  <c r="M1358" i="30"/>
  <c r="I1359" i="30"/>
  <c r="J1359" i="30"/>
  <c r="K1359" i="30"/>
  <c r="L1359" i="30"/>
  <c r="M1359" i="30"/>
  <c r="I1360" i="30"/>
  <c r="J1360" i="30"/>
  <c r="K1360" i="30"/>
  <c r="L1360" i="30"/>
  <c r="M1360" i="30"/>
  <c r="I1361" i="30"/>
  <c r="J1361" i="30"/>
  <c r="K1361" i="30"/>
  <c r="L1361" i="30"/>
  <c r="M1361" i="30"/>
  <c r="I1362" i="30"/>
  <c r="J1362" i="30"/>
  <c r="K1362" i="30"/>
  <c r="L1362" i="30"/>
  <c r="M1362" i="30"/>
  <c r="I1363" i="30"/>
  <c r="J1363" i="30"/>
  <c r="K1363" i="30"/>
  <c r="L1363" i="30"/>
  <c r="M1363" i="30"/>
  <c r="I1364" i="30"/>
  <c r="J1364" i="30"/>
  <c r="K1364" i="30"/>
  <c r="L1364" i="30"/>
  <c r="M1364" i="30"/>
  <c r="I1365" i="30"/>
  <c r="J1365" i="30"/>
  <c r="K1365" i="30"/>
  <c r="L1365" i="30"/>
  <c r="M1365" i="30"/>
  <c r="I1366" i="30"/>
  <c r="J1366" i="30"/>
  <c r="K1366" i="30"/>
  <c r="L1366" i="30"/>
  <c r="M1366" i="30"/>
  <c r="I1367" i="30"/>
  <c r="J1367" i="30"/>
  <c r="K1367" i="30"/>
  <c r="L1367" i="30"/>
  <c r="M1367" i="30"/>
  <c r="I1368" i="30"/>
  <c r="J1368" i="30"/>
  <c r="K1368" i="30"/>
  <c r="L1368" i="30"/>
  <c r="M1368" i="30"/>
  <c r="I1369" i="30"/>
  <c r="J1369" i="30"/>
  <c r="K1369" i="30"/>
  <c r="L1369" i="30"/>
  <c r="M1369" i="30"/>
  <c r="I1370" i="30"/>
  <c r="J1370" i="30"/>
  <c r="K1370" i="30"/>
  <c r="L1370" i="30"/>
  <c r="M1370" i="30"/>
  <c r="I1371" i="30"/>
  <c r="J1371" i="30"/>
  <c r="K1371" i="30"/>
  <c r="L1371" i="30"/>
  <c r="M1371" i="30"/>
  <c r="I1372" i="30"/>
  <c r="J1372" i="30"/>
  <c r="K1372" i="30"/>
  <c r="L1372" i="30"/>
  <c r="M1372" i="30"/>
  <c r="I1373" i="30"/>
  <c r="J1373" i="30"/>
  <c r="K1373" i="30"/>
  <c r="L1373" i="30"/>
  <c r="M1373" i="30"/>
  <c r="I1374" i="30"/>
  <c r="J1374" i="30"/>
  <c r="K1374" i="30"/>
  <c r="L1374" i="30"/>
  <c r="M1374" i="30"/>
  <c r="I1375" i="30"/>
  <c r="J1375" i="30"/>
  <c r="K1375" i="30"/>
  <c r="L1375" i="30"/>
  <c r="M1375" i="30"/>
  <c r="I1376" i="30"/>
  <c r="J1376" i="30"/>
  <c r="K1376" i="30"/>
  <c r="L1376" i="30"/>
  <c r="M1376" i="30"/>
  <c r="I1377" i="30"/>
  <c r="J1377" i="30"/>
  <c r="K1377" i="30"/>
  <c r="L1377" i="30"/>
  <c r="M1377" i="30"/>
  <c r="I1378" i="30"/>
  <c r="J1378" i="30"/>
  <c r="K1378" i="30"/>
  <c r="L1378" i="30"/>
  <c r="M1378" i="30"/>
  <c r="I1379" i="30"/>
  <c r="J1379" i="30"/>
  <c r="K1379" i="30"/>
  <c r="L1379" i="30"/>
  <c r="M1379" i="30"/>
  <c r="I1380" i="30"/>
  <c r="J1380" i="30"/>
  <c r="K1380" i="30"/>
  <c r="L1380" i="30"/>
  <c r="M1380" i="30"/>
  <c r="I1381" i="30"/>
  <c r="J1381" i="30"/>
  <c r="K1381" i="30"/>
  <c r="L1381" i="30"/>
  <c r="M1381" i="30"/>
  <c r="I1382" i="30"/>
  <c r="J1382" i="30"/>
  <c r="K1382" i="30"/>
  <c r="L1382" i="30"/>
  <c r="M1382" i="30"/>
  <c r="I1383" i="30"/>
  <c r="J1383" i="30"/>
  <c r="K1383" i="30"/>
  <c r="L1383" i="30"/>
  <c r="M1383" i="30"/>
  <c r="I1384" i="30"/>
  <c r="J1384" i="30"/>
  <c r="K1384" i="30"/>
  <c r="L1384" i="30"/>
  <c r="M1384" i="30"/>
  <c r="I1385" i="30"/>
  <c r="J1385" i="30"/>
  <c r="K1385" i="30"/>
  <c r="L1385" i="30"/>
  <c r="M1385" i="30"/>
  <c r="I1386" i="30"/>
  <c r="J1386" i="30"/>
  <c r="K1386" i="30"/>
  <c r="L1386" i="30"/>
  <c r="M1386" i="30"/>
  <c r="I1387" i="30"/>
  <c r="J1387" i="30"/>
  <c r="K1387" i="30"/>
  <c r="L1387" i="30"/>
  <c r="M1387" i="30"/>
  <c r="I1388" i="30"/>
  <c r="J1388" i="30"/>
  <c r="K1388" i="30"/>
  <c r="L1388" i="30"/>
  <c r="M1388" i="30"/>
  <c r="I1389" i="30"/>
  <c r="J1389" i="30"/>
  <c r="K1389" i="30"/>
  <c r="L1389" i="30"/>
  <c r="M1389" i="30"/>
  <c r="I1390" i="30"/>
  <c r="J1390" i="30"/>
  <c r="K1390" i="30"/>
  <c r="L1390" i="30"/>
  <c r="M1390" i="30"/>
  <c r="I1391" i="30"/>
  <c r="J1391" i="30"/>
  <c r="K1391" i="30"/>
  <c r="L1391" i="30"/>
  <c r="M1391" i="30"/>
  <c r="I1392" i="30"/>
  <c r="J1392" i="30"/>
  <c r="K1392" i="30"/>
  <c r="L1392" i="30"/>
  <c r="M1392" i="30"/>
  <c r="I1393" i="30"/>
  <c r="J1393" i="30"/>
  <c r="K1393" i="30"/>
  <c r="L1393" i="30"/>
  <c r="M1393" i="30"/>
  <c r="I1394" i="30"/>
  <c r="J1394" i="30"/>
  <c r="K1394" i="30"/>
  <c r="L1394" i="30"/>
  <c r="M1394" i="30"/>
  <c r="I1395" i="30"/>
  <c r="J1395" i="30"/>
  <c r="K1395" i="30"/>
  <c r="L1395" i="30"/>
  <c r="M1395" i="30"/>
  <c r="I1396" i="30"/>
  <c r="J1396" i="30"/>
  <c r="K1396" i="30"/>
  <c r="L1396" i="30"/>
  <c r="M1396" i="30"/>
  <c r="I1397" i="30"/>
  <c r="J1397" i="30"/>
  <c r="K1397" i="30"/>
  <c r="L1397" i="30"/>
  <c r="M1397" i="30"/>
  <c r="I1398" i="30"/>
  <c r="J1398" i="30"/>
  <c r="K1398" i="30"/>
  <c r="L1398" i="30"/>
  <c r="M1398" i="30"/>
  <c r="I1399" i="30"/>
  <c r="J1399" i="30"/>
  <c r="K1399" i="30"/>
  <c r="L1399" i="30"/>
  <c r="M1399" i="30"/>
  <c r="I1400" i="30"/>
  <c r="J1400" i="30"/>
  <c r="K1400" i="30"/>
  <c r="L1400" i="30"/>
  <c r="M1400" i="30"/>
  <c r="I1401" i="30"/>
  <c r="J1401" i="30"/>
  <c r="K1401" i="30"/>
  <c r="L1401" i="30"/>
  <c r="M1401" i="30"/>
  <c r="I1402" i="30"/>
  <c r="J1402" i="30"/>
  <c r="K1402" i="30"/>
  <c r="L1402" i="30"/>
  <c r="M1402" i="30"/>
  <c r="I1403" i="30"/>
  <c r="J1403" i="30"/>
  <c r="K1403" i="30"/>
  <c r="L1403" i="30"/>
  <c r="M1403" i="30"/>
  <c r="I1404" i="30"/>
  <c r="J1404" i="30"/>
  <c r="K1404" i="30"/>
  <c r="L1404" i="30"/>
  <c r="M1404" i="30"/>
  <c r="I1405" i="30"/>
  <c r="J1405" i="30"/>
  <c r="K1405" i="30"/>
  <c r="L1405" i="30"/>
  <c r="M1405" i="30"/>
  <c r="I1406" i="30"/>
  <c r="J1406" i="30"/>
  <c r="K1406" i="30"/>
  <c r="L1406" i="30"/>
  <c r="M1406" i="30"/>
  <c r="I1407" i="30"/>
  <c r="J1407" i="30"/>
  <c r="K1407" i="30"/>
  <c r="L1407" i="30"/>
  <c r="M1407" i="30"/>
  <c r="I1408" i="30"/>
  <c r="J1408" i="30"/>
  <c r="K1408" i="30"/>
  <c r="L1408" i="30"/>
  <c r="M1408" i="30"/>
  <c r="I1409" i="30"/>
  <c r="J1409" i="30"/>
  <c r="K1409" i="30"/>
  <c r="L1409" i="30"/>
  <c r="M1409" i="30"/>
  <c r="I1410" i="30"/>
  <c r="J1410" i="30"/>
  <c r="K1410" i="30"/>
  <c r="L1410" i="30"/>
  <c r="M1410" i="30"/>
  <c r="I1411" i="30"/>
  <c r="J1411" i="30"/>
  <c r="K1411" i="30"/>
  <c r="L1411" i="30"/>
  <c r="M1411" i="30"/>
  <c r="I1412" i="30"/>
  <c r="J1412" i="30"/>
  <c r="K1412" i="30"/>
  <c r="L1412" i="30"/>
  <c r="M1412" i="30"/>
  <c r="I1413" i="30"/>
  <c r="J1413" i="30"/>
  <c r="K1413" i="30"/>
  <c r="L1413" i="30"/>
  <c r="M1413" i="30"/>
  <c r="I1414" i="30"/>
  <c r="J1414" i="30"/>
  <c r="K1414" i="30"/>
  <c r="L1414" i="30"/>
  <c r="M1414" i="30"/>
  <c r="I1415" i="30"/>
  <c r="J1415" i="30"/>
  <c r="K1415" i="30"/>
  <c r="L1415" i="30"/>
  <c r="M1415" i="30"/>
  <c r="I1416" i="30"/>
  <c r="J1416" i="30"/>
  <c r="K1416" i="30"/>
  <c r="L1416" i="30"/>
  <c r="M1416" i="30"/>
  <c r="I1417" i="30"/>
  <c r="J1417" i="30"/>
  <c r="K1417" i="30"/>
  <c r="L1417" i="30"/>
  <c r="M1417" i="30"/>
  <c r="I1418" i="30"/>
  <c r="J1418" i="30"/>
  <c r="K1418" i="30"/>
  <c r="L1418" i="30"/>
  <c r="M1418" i="30"/>
  <c r="I1419" i="30"/>
  <c r="J1419" i="30"/>
  <c r="K1419" i="30"/>
  <c r="L1419" i="30"/>
  <c r="M1419" i="30"/>
  <c r="I1420" i="30"/>
  <c r="J1420" i="30"/>
  <c r="K1420" i="30"/>
  <c r="L1420" i="30"/>
  <c r="M1420" i="30"/>
  <c r="I1421" i="30"/>
  <c r="J1421" i="30"/>
  <c r="K1421" i="30"/>
  <c r="L1421" i="30"/>
  <c r="M1421" i="30"/>
  <c r="I1422" i="30"/>
  <c r="J1422" i="30"/>
  <c r="K1422" i="30"/>
  <c r="L1422" i="30"/>
  <c r="M1422" i="30"/>
  <c r="I1423" i="30"/>
  <c r="J1423" i="30"/>
  <c r="K1423" i="30"/>
  <c r="L1423" i="30"/>
  <c r="M1423" i="30"/>
  <c r="I1424" i="30"/>
  <c r="J1424" i="30"/>
  <c r="K1424" i="30"/>
  <c r="L1424" i="30"/>
  <c r="M1424" i="30"/>
  <c r="I1425" i="30"/>
  <c r="J1425" i="30"/>
  <c r="K1425" i="30"/>
  <c r="L1425" i="30"/>
  <c r="M1425" i="30"/>
  <c r="I1426" i="30"/>
  <c r="J1426" i="30"/>
  <c r="K1426" i="30"/>
  <c r="L1426" i="30"/>
  <c r="M1426" i="30"/>
  <c r="I1427" i="30"/>
  <c r="J1427" i="30"/>
  <c r="K1427" i="30"/>
  <c r="L1427" i="30"/>
  <c r="M1427" i="30"/>
  <c r="I1428" i="30"/>
  <c r="J1428" i="30"/>
  <c r="K1428" i="30"/>
  <c r="L1428" i="30"/>
  <c r="M1428" i="30"/>
  <c r="I1429" i="30"/>
  <c r="J1429" i="30"/>
  <c r="K1429" i="30"/>
  <c r="L1429" i="30"/>
  <c r="M1429" i="30"/>
  <c r="I1430" i="30"/>
  <c r="J1430" i="30"/>
  <c r="K1430" i="30"/>
  <c r="L1430" i="30"/>
  <c r="M1430" i="30"/>
  <c r="I1431" i="30"/>
  <c r="J1431" i="30"/>
  <c r="K1431" i="30"/>
  <c r="L1431" i="30"/>
  <c r="M1431" i="30"/>
  <c r="I1432" i="30"/>
  <c r="J1432" i="30"/>
  <c r="K1432" i="30"/>
  <c r="L1432" i="30"/>
  <c r="M1432" i="30"/>
  <c r="I1433" i="30"/>
  <c r="J1433" i="30"/>
  <c r="K1433" i="30"/>
  <c r="L1433" i="30"/>
  <c r="M1433" i="30"/>
  <c r="I1434" i="30"/>
  <c r="J1434" i="30"/>
  <c r="K1434" i="30"/>
  <c r="L1434" i="30"/>
  <c r="M1434" i="30"/>
  <c r="I1435" i="30"/>
  <c r="J1435" i="30"/>
  <c r="K1435" i="30"/>
  <c r="L1435" i="30"/>
  <c r="M1435" i="30"/>
  <c r="I1436" i="30"/>
  <c r="J1436" i="30"/>
  <c r="K1436" i="30"/>
  <c r="L1436" i="30"/>
  <c r="M1436" i="30"/>
  <c r="I1437" i="30"/>
  <c r="J1437" i="30"/>
  <c r="K1437" i="30"/>
  <c r="L1437" i="30"/>
  <c r="M1437" i="30"/>
  <c r="I1438" i="30"/>
  <c r="J1438" i="30"/>
  <c r="K1438" i="30"/>
  <c r="L1438" i="30"/>
  <c r="M1438" i="30"/>
  <c r="I1439" i="30"/>
  <c r="J1439" i="30"/>
  <c r="K1439" i="30"/>
  <c r="L1439" i="30"/>
  <c r="M1439" i="30"/>
  <c r="I1440" i="30"/>
  <c r="J1440" i="30"/>
  <c r="K1440" i="30"/>
  <c r="L1440" i="30"/>
  <c r="M1440" i="30"/>
  <c r="I1441" i="30"/>
  <c r="J1441" i="30"/>
  <c r="K1441" i="30"/>
  <c r="L1441" i="30"/>
  <c r="M1441" i="30"/>
  <c r="I1442" i="30"/>
  <c r="J1442" i="30"/>
  <c r="K1442" i="30"/>
  <c r="L1442" i="30"/>
  <c r="M1442" i="30"/>
  <c r="I1443" i="30"/>
  <c r="J1443" i="30"/>
  <c r="K1443" i="30"/>
  <c r="L1443" i="30"/>
  <c r="M1443" i="30"/>
  <c r="I1444" i="30"/>
  <c r="J1444" i="30"/>
  <c r="K1444" i="30"/>
  <c r="L1444" i="30"/>
  <c r="M1444" i="30"/>
  <c r="I1445" i="30"/>
  <c r="J1445" i="30"/>
  <c r="K1445" i="30"/>
  <c r="L1445" i="30"/>
  <c r="M1445" i="30"/>
  <c r="I1446" i="30"/>
  <c r="J1446" i="30"/>
  <c r="K1446" i="30"/>
  <c r="L1446" i="30"/>
  <c r="M1446" i="30"/>
  <c r="I1447" i="30"/>
  <c r="J1447" i="30"/>
  <c r="K1447" i="30"/>
  <c r="L1447" i="30"/>
  <c r="M1447" i="30"/>
  <c r="I1448" i="30"/>
  <c r="J1448" i="30"/>
  <c r="K1448" i="30"/>
  <c r="L1448" i="30"/>
  <c r="M1448" i="30"/>
  <c r="I1449" i="30"/>
  <c r="J1449" i="30"/>
  <c r="K1449" i="30"/>
  <c r="L1449" i="30"/>
  <c r="M1449" i="30"/>
  <c r="I1450" i="30"/>
  <c r="J1450" i="30"/>
  <c r="K1450" i="30"/>
  <c r="L1450" i="30"/>
  <c r="M1450" i="30"/>
  <c r="I1451" i="30"/>
  <c r="J1451" i="30"/>
  <c r="K1451" i="30"/>
  <c r="L1451" i="30"/>
  <c r="M1451" i="30"/>
  <c r="I1452" i="30"/>
  <c r="J1452" i="30"/>
  <c r="K1452" i="30"/>
  <c r="L1452" i="30"/>
  <c r="M1452" i="30"/>
  <c r="I1453" i="30"/>
  <c r="J1453" i="30"/>
  <c r="K1453" i="30"/>
  <c r="L1453" i="30"/>
  <c r="M1453" i="30"/>
  <c r="I1454" i="30"/>
  <c r="J1454" i="30"/>
  <c r="K1454" i="30"/>
  <c r="L1454" i="30"/>
  <c r="M1454" i="30"/>
  <c r="I1455" i="30"/>
  <c r="J1455" i="30"/>
  <c r="K1455" i="30"/>
  <c r="L1455" i="30"/>
  <c r="M1455" i="30"/>
  <c r="I1456" i="30"/>
  <c r="J1456" i="30"/>
  <c r="K1456" i="30"/>
  <c r="L1456" i="30"/>
  <c r="M1456" i="30"/>
  <c r="I1457" i="30"/>
  <c r="J1457" i="30"/>
  <c r="K1457" i="30"/>
  <c r="L1457" i="30"/>
  <c r="M1457" i="30"/>
  <c r="I1458" i="30"/>
  <c r="J1458" i="30"/>
  <c r="K1458" i="30"/>
  <c r="L1458" i="30"/>
  <c r="M1458" i="30"/>
  <c r="I1459" i="30"/>
  <c r="J1459" i="30"/>
  <c r="K1459" i="30"/>
  <c r="L1459" i="30"/>
  <c r="M1459" i="30"/>
  <c r="I1460" i="30"/>
  <c r="J1460" i="30"/>
  <c r="K1460" i="30"/>
  <c r="L1460" i="30"/>
  <c r="M1460" i="30"/>
  <c r="I1461" i="30"/>
  <c r="J1461" i="30"/>
  <c r="K1461" i="30"/>
  <c r="L1461" i="30"/>
  <c r="M1461" i="30"/>
  <c r="I1462" i="30"/>
  <c r="J1462" i="30"/>
  <c r="K1462" i="30"/>
  <c r="L1462" i="30"/>
  <c r="M1462" i="30"/>
  <c r="I1463" i="30"/>
  <c r="J1463" i="30"/>
  <c r="K1463" i="30"/>
  <c r="L1463" i="30"/>
  <c r="M1463" i="30"/>
  <c r="I1464" i="30"/>
  <c r="J1464" i="30"/>
  <c r="K1464" i="30"/>
  <c r="L1464" i="30"/>
  <c r="M1464" i="30"/>
  <c r="I1465" i="30"/>
  <c r="J1465" i="30"/>
  <c r="K1465" i="30"/>
  <c r="L1465" i="30"/>
  <c r="M1465" i="30"/>
  <c r="I1466" i="30"/>
  <c r="J1466" i="30"/>
  <c r="K1466" i="30"/>
  <c r="L1466" i="30"/>
  <c r="M1466" i="30"/>
  <c r="I1467" i="30"/>
  <c r="J1467" i="30"/>
  <c r="K1467" i="30"/>
  <c r="L1467" i="30"/>
  <c r="M1467" i="30"/>
  <c r="I1468" i="30"/>
  <c r="J1468" i="30"/>
  <c r="K1468" i="30"/>
  <c r="L1468" i="30"/>
  <c r="M1468" i="30"/>
  <c r="I1469" i="30"/>
  <c r="J1469" i="30"/>
  <c r="K1469" i="30"/>
  <c r="L1469" i="30"/>
  <c r="M1469" i="30"/>
  <c r="I1470" i="30"/>
  <c r="J1470" i="30"/>
  <c r="K1470" i="30"/>
  <c r="L1470" i="30"/>
  <c r="M1470" i="30"/>
  <c r="I1471" i="30"/>
  <c r="J1471" i="30"/>
  <c r="K1471" i="30"/>
  <c r="L1471" i="30"/>
  <c r="M1471" i="30"/>
  <c r="I1472" i="30"/>
  <c r="J1472" i="30"/>
  <c r="K1472" i="30"/>
  <c r="L1472" i="30"/>
  <c r="M1472" i="30"/>
  <c r="I1473" i="30"/>
  <c r="J1473" i="30"/>
  <c r="K1473" i="30"/>
  <c r="L1473" i="30"/>
  <c r="M1473" i="30"/>
  <c r="I1474" i="30"/>
  <c r="J1474" i="30"/>
  <c r="K1474" i="30"/>
  <c r="L1474" i="30"/>
  <c r="M1474" i="30"/>
  <c r="I1475" i="30"/>
  <c r="J1475" i="30"/>
  <c r="K1475" i="30"/>
  <c r="L1475" i="30"/>
  <c r="M1475" i="30"/>
  <c r="I1476" i="30"/>
  <c r="J1476" i="30"/>
  <c r="K1476" i="30"/>
  <c r="L1476" i="30"/>
  <c r="M1476" i="30"/>
  <c r="I1477" i="30"/>
  <c r="J1477" i="30"/>
  <c r="K1477" i="30"/>
  <c r="L1477" i="30"/>
  <c r="M1477" i="30"/>
  <c r="I1478" i="30"/>
  <c r="J1478" i="30"/>
  <c r="K1478" i="30"/>
  <c r="L1478" i="30"/>
  <c r="M1478" i="30"/>
  <c r="I1479" i="30"/>
  <c r="J1479" i="30"/>
  <c r="K1479" i="30"/>
  <c r="L1479" i="30"/>
  <c r="M1479" i="30"/>
  <c r="I1480" i="30"/>
  <c r="J1480" i="30"/>
  <c r="K1480" i="30"/>
  <c r="L1480" i="30"/>
  <c r="M1480" i="30"/>
  <c r="I1481" i="30"/>
  <c r="J1481" i="30"/>
  <c r="K1481" i="30"/>
  <c r="L1481" i="30"/>
  <c r="M1481" i="30"/>
  <c r="I1482" i="30"/>
  <c r="J1482" i="30"/>
  <c r="K1482" i="30"/>
  <c r="L1482" i="30"/>
  <c r="M1482" i="30"/>
  <c r="I1483" i="30"/>
  <c r="J1483" i="30"/>
  <c r="K1483" i="30"/>
  <c r="L1483" i="30"/>
  <c r="M1483" i="30"/>
  <c r="I1484" i="30"/>
  <c r="J1484" i="30"/>
  <c r="K1484" i="30"/>
  <c r="L1484" i="30"/>
  <c r="M1484" i="30"/>
  <c r="I1485" i="30"/>
  <c r="J1485" i="30"/>
  <c r="K1485" i="30"/>
  <c r="L1485" i="30"/>
  <c r="M1485" i="30"/>
  <c r="I1486" i="30"/>
  <c r="J1486" i="30"/>
  <c r="K1486" i="30"/>
  <c r="L1486" i="30"/>
  <c r="M1486" i="30"/>
  <c r="I1487" i="30"/>
  <c r="J1487" i="30"/>
  <c r="K1487" i="30"/>
  <c r="L1487" i="30"/>
  <c r="M1487" i="30"/>
  <c r="I1488" i="30"/>
  <c r="J1488" i="30"/>
  <c r="K1488" i="30"/>
  <c r="L1488" i="30"/>
  <c r="M1488" i="30"/>
  <c r="I1489" i="30"/>
  <c r="J1489" i="30"/>
  <c r="K1489" i="30"/>
  <c r="L1489" i="30"/>
  <c r="M1489" i="30"/>
  <c r="I1490" i="30"/>
  <c r="J1490" i="30"/>
  <c r="K1490" i="30"/>
  <c r="L1490" i="30"/>
  <c r="M1490" i="30"/>
  <c r="I1491" i="30"/>
  <c r="J1491" i="30"/>
  <c r="K1491" i="30"/>
  <c r="L1491" i="30"/>
  <c r="M1491" i="30"/>
  <c r="I1492" i="30"/>
  <c r="J1492" i="30"/>
  <c r="K1492" i="30"/>
  <c r="L1492" i="30"/>
  <c r="M1492" i="30"/>
  <c r="I1493" i="30"/>
  <c r="J1493" i="30"/>
  <c r="K1493" i="30"/>
  <c r="L1493" i="30"/>
  <c r="M1493" i="30"/>
  <c r="I1494" i="30"/>
  <c r="J1494" i="30"/>
  <c r="K1494" i="30"/>
  <c r="L1494" i="30"/>
  <c r="M1494" i="30"/>
  <c r="I1495" i="30"/>
  <c r="J1495" i="30"/>
  <c r="K1495" i="30"/>
  <c r="L1495" i="30"/>
  <c r="M1495" i="30"/>
  <c r="I1496" i="30"/>
  <c r="J1496" i="30"/>
  <c r="K1496" i="30"/>
  <c r="L1496" i="30"/>
  <c r="M1496" i="30"/>
  <c r="I1497" i="30"/>
  <c r="J1497" i="30"/>
  <c r="K1497" i="30"/>
  <c r="L1497" i="30"/>
  <c r="M1497" i="30"/>
  <c r="I1498" i="30"/>
  <c r="J1498" i="30"/>
  <c r="K1498" i="30"/>
  <c r="L1498" i="30"/>
  <c r="M1498" i="30"/>
  <c r="I1499" i="30"/>
  <c r="J1499" i="30"/>
  <c r="K1499" i="30"/>
  <c r="L1499" i="30"/>
  <c r="M1499" i="30"/>
  <c r="I1500" i="30"/>
  <c r="J1500" i="30"/>
  <c r="K1500" i="30"/>
  <c r="L1500" i="30"/>
  <c r="M1500" i="30"/>
  <c r="I1501" i="30"/>
  <c r="J1501" i="30"/>
  <c r="K1501" i="30"/>
  <c r="L1501" i="30"/>
  <c r="M1501" i="30"/>
  <c r="I1502" i="30"/>
  <c r="J1502" i="30"/>
  <c r="K1502" i="30"/>
  <c r="L1502" i="30"/>
  <c r="M1502" i="30"/>
  <c r="I1503" i="30"/>
  <c r="J1503" i="30"/>
  <c r="K1503" i="30"/>
  <c r="L1503" i="30"/>
  <c r="M1503" i="30"/>
  <c r="I1504" i="30"/>
  <c r="J1504" i="30"/>
  <c r="K1504" i="30"/>
  <c r="L1504" i="30"/>
  <c r="M1504" i="30"/>
  <c r="I1505" i="30"/>
  <c r="J1505" i="30"/>
  <c r="K1505" i="30"/>
  <c r="L1505" i="30"/>
  <c r="M1505" i="30"/>
  <c r="I1506" i="30"/>
  <c r="J1506" i="30"/>
  <c r="K1506" i="30"/>
  <c r="L1506" i="30"/>
  <c r="M1506" i="30"/>
  <c r="I1507" i="30"/>
  <c r="J1507" i="30"/>
  <c r="K1507" i="30"/>
  <c r="L1507" i="30"/>
  <c r="M1507" i="30"/>
  <c r="I1508" i="30"/>
  <c r="J1508" i="30"/>
  <c r="K1508" i="30"/>
  <c r="L1508" i="30"/>
  <c r="M1508" i="30"/>
  <c r="I1509" i="30"/>
  <c r="J1509" i="30"/>
  <c r="K1509" i="30"/>
  <c r="L1509" i="30"/>
  <c r="M1509" i="30"/>
  <c r="I1510" i="30"/>
  <c r="J1510" i="30"/>
  <c r="K1510" i="30"/>
  <c r="L1510" i="30"/>
  <c r="M1510" i="30"/>
  <c r="I1511" i="30"/>
  <c r="J1511" i="30"/>
  <c r="K1511" i="30"/>
  <c r="L1511" i="30"/>
  <c r="M1511" i="30"/>
  <c r="I1512" i="30"/>
  <c r="J1512" i="30"/>
  <c r="K1512" i="30"/>
  <c r="L1512" i="30"/>
  <c r="M1512" i="30"/>
  <c r="I1513" i="30"/>
  <c r="J1513" i="30"/>
  <c r="K1513" i="30"/>
  <c r="L1513" i="30"/>
  <c r="M1513" i="30"/>
  <c r="I1514" i="30"/>
  <c r="J1514" i="30"/>
  <c r="K1514" i="30"/>
  <c r="L1514" i="30"/>
  <c r="M1514" i="30"/>
  <c r="I1515" i="30"/>
  <c r="J1515" i="30"/>
  <c r="K1515" i="30"/>
  <c r="L1515" i="30"/>
  <c r="M1515" i="30"/>
  <c r="I1516" i="30"/>
  <c r="J1516" i="30"/>
  <c r="K1516" i="30"/>
  <c r="L1516" i="30"/>
  <c r="M1516" i="30"/>
  <c r="I1517" i="30"/>
  <c r="J1517" i="30"/>
  <c r="K1517" i="30"/>
  <c r="L1517" i="30"/>
  <c r="M1517" i="30"/>
  <c r="I1518" i="30"/>
  <c r="J1518" i="30"/>
  <c r="K1518" i="30"/>
  <c r="L1518" i="30"/>
  <c r="M1518" i="30"/>
  <c r="I1519" i="30"/>
  <c r="J1519" i="30"/>
  <c r="K1519" i="30"/>
  <c r="L1519" i="30"/>
  <c r="M1519" i="30"/>
  <c r="I1520" i="30"/>
  <c r="J1520" i="30"/>
  <c r="K1520" i="30"/>
  <c r="L1520" i="30"/>
  <c r="M1520" i="30"/>
  <c r="I1521" i="30"/>
  <c r="J1521" i="30"/>
  <c r="K1521" i="30"/>
  <c r="L1521" i="30"/>
  <c r="M1521" i="30"/>
  <c r="I1522" i="30"/>
  <c r="J1522" i="30"/>
  <c r="K1522" i="30"/>
  <c r="L1522" i="30"/>
  <c r="M1522" i="30"/>
  <c r="I1523" i="30"/>
  <c r="J1523" i="30"/>
  <c r="K1523" i="30"/>
  <c r="L1523" i="30"/>
  <c r="M1523" i="30"/>
  <c r="I1524" i="30"/>
  <c r="J1524" i="30"/>
  <c r="K1524" i="30"/>
  <c r="L1524" i="30"/>
  <c r="M1524" i="30"/>
  <c r="I1525" i="30"/>
  <c r="J1525" i="30"/>
  <c r="K1525" i="30"/>
  <c r="L1525" i="30"/>
  <c r="M1525" i="30"/>
  <c r="I1526" i="30"/>
  <c r="J1526" i="30"/>
  <c r="K1526" i="30"/>
  <c r="L1526" i="30"/>
  <c r="M1526" i="30"/>
  <c r="I1527" i="30"/>
  <c r="J1527" i="30"/>
  <c r="K1527" i="30"/>
  <c r="L1527" i="30"/>
  <c r="M1527" i="30"/>
  <c r="I1528" i="30"/>
  <c r="J1528" i="30"/>
  <c r="K1528" i="30"/>
  <c r="L1528" i="30"/>
  <c r="M1528" i="30"/>
  <c r="I1529" i="30"/>
  <c r="J1529" i="30"/>
  <c r="K1529" i="30"/>
  <c r="L1529" i="30"/>
  <c r="M1529" i="30"/>
  <c r="I1530" i="30"/>
  <c r="J1530" i="30"/>
  <c r="K1530" i="30"/>
  <c r="L1530" i="30"/>
  <c r="M1530" i="30"/>
  <c r="I1531" i="30"/>
  <c r="J1531" i="30"/>
  <c r="K1531" i="30"/>
  <c r="L1531" i="30"/>
  <c r="M1531" i="30"/>
  <c r="I1532" i="30"/>
  <c r="J1532" i="30"/>
  <c r="K1532" i="30"/>
  <c r="L1532" i="30"/>
  <c r="M1532" i="30"/>
  <c r="I1533" i="30"/>
  <c r="J1533" i="30"/>
  <c r="K1533" i="30"/>
  <c r="L1533" i="30"/>
  <c r="M1533" i="30"/>
  <c r="I1534" i="30"/>
  <c r="J1534" i="30"/>
  <c r="K1534" i="30"/>
  <c r="L1534" i="30"/>
  <c r="M1534" i="30"/>
  <c r="I1535" i="30"/>
  <c r="J1535" i="30"/>
  <c r="K1535" i="30"/>
  <c r="L1535" i="30"/>
  <c r="M1535" i="30"/>
  <c r="I1536" i="30"/>
  <c r="J1536" i="30"/>
  <c r="K1536" i="30"/>
  <c r="L1536" i="30"/>
  <c r="M1536" i="30"/>
  <c r="I1537" i="30"/>
  <c r="J1537" i="30"/>
  <c r="K1537" i="30"/>
  <c r="L1537" i="30"/>
  <c r="M1537" i="30"/>
  <c r="I1538" i="30"/>
  <c r="J1538" i="30"/>
  <c r="K1538" i="30"/>
  <c r="L1538" i="30"/>
  <c r="M1538" i="30"/>
  <c r="I1539" i="30"/>
  <c r="J1539" i="30"/>
  <c r="K1539" i="30"/>
  <c r="L1539" i="30"/>
  <c r="M1539" i="30"/>
  <c r="I1540" i="30"/>
  <c r="J1540" i="30"/>
  <c r="K1540" i="30"/>
  <c r="L1540" i="30"/>
  <c r="M1540" i="30"/>
  <c r="I1541" i="30"/>
  <c r="J1541" i="30"/>
  <c r="K1541" i="30"/>
  <c r="L1541" i="30"/>
  <c r="M1541" i="30"/>
  <c r="I1542" i="30"/>
  <c r="J1542" i="30"/>
  <c r="K1542" i="30"/>
  <c r="L1542" i="30"/>
  <c r="M1542" i="30"/>
  <c r="I1543" i="30"/>
  <c r="J1543" i="30"/>
  <c r="K1543" i="30"/>
  <c r="L1543" i="30"/>
  <c r="M1543" i="30"/>
  <c r="I1544" i="30"/>
  <c r="J1544" i="30"/>
  <c r="K1544" i="30"/>
  <c r="L1544" i="30"/>
  <c r="M1544" i="30"/>
  <c r="I1545" i="30"/>
  <c r="J1545" i="30"/>
  <c r="K1545" i="30"/>
  <c r="L1545" i="30"/>
  <c r="M1545" i="30"/>
  <c r="I1546" i="30"/>
  <c r="J1546" i="30"/>
  <c r="K1546" i="30"/>
  <c r="L1546" i="30"/>
  <c r="M1546" i="30"/>
  <c r="I1547" i="30"/>
  <c r="J1547" i="30"/>
  <c r="K1547" i="30"/>
  <c r="L1547" i="30"/>
  <c r="M1547" i="30"/>
  <c r="I1548" i="30"/>
  <c r="J1548" i="30"/>
  <c r="K1548" i="30"/>
  <c r="L1548" i="30"/>
  <c r="M1548" i="30"/>
  <c r="I1549" i="30"/>
  <c r="J1549" i="30"/>
  <c r="K1549" i="30"/>
  <c r="L1549" i="30"/>
  <c r="M1549" i="30"/>
  <c r="I1550" i="30"/>
  <c r="J1550" i="30"/>
  <c r="K1550" i="30"/>
  <c r="L1550" i="30"/>
  <c r="M1550" i="30"/>
  <c r="I1551" i="30"/>
  <c r="J1551" i="30"/>
  <c r="K1551" i="30"/>
  <c r="L1551" i="30"/>
  <c r="M1551" i="30"/>
  <c r="I1552" i="30"/>
  <c r="J1552" i="30"/>
  <c r="K1552" i="30"/>
  <c r="L1552" i="30"/>
  <c r="M1552" i="30"/>
  <c r="I1553" i="30"/>
  <c r="J1553" i="30"/>
  <c r="K1553" i="30"/>
  <c r="L1553" i="30"/>
  <c r="M1553" i="30"/>
  <c r="I1554" i="30"/>
  <c r="J1554" i="30"/>
  <c r="K1554" i="30"/>
  <c r="L1554" i="30"/>
  <c r="M1554" i="30"/>
  <c r="I1555" i="30"/>
  <c r="J1555" i="30"/>
  <c r="K1555" i="30"/>
  <c r="L1555" i="30"/>
  <c r="M1555" i="30"/>
  <c r="I1556" i="30"/>
  <c r="J1556" i="30"/>
  <c r="K1556" i="30"/>
  <c r="L1556" i="30"/>
  <c r="M1556" i="30"/>
  <c r="I1557" i="30"/>
  <c r="J1557" i="30"/>
  <c r="K1557" i="30"/>
  <c r="L1557" i="30"/>
  <c r="M1557" i="30"/>
  <c r="I1558" i="30"/>
  <c r="J1558" i="30"/>
  <c r="K1558" i="30"/>
  <c r="L1558" i="30"/>
  <c r="M1558" i="30"/>
  <c r="I1559" i="30"/>
  <c r="J1559" i="30"/>
  <c r="K1559" i="30"/>
  <c r="L1559" i="30"/>
  <c r="M1559" i="30"/>
  <c r="I1560" i="30"/>
  <c r="J1560" i="30"/>
  <c r="K1560" i="30"/>
  <c r="L1560" i="30"/>
  <c r="M1560" i="30"/>
  <c r="I1561" i="30"/>
  <c r="J1561" i="30"/>
  <c r="K1561" i="30"/>
  <c r="L1561" i="30"/>
  <c r="M1561" i="30"/>
  <c r="I1562" i="30"/>
  <c r="J1562" i="30"/>
  <c r="K1562" i="30"/>
  <c r="L1562" i="30"/>
  <c r="M1562" i="30"/>
  <c r="I1563" i="30"/>
  <c r="J1563" i="30"/>
  <c r="K1563" i="30"/>
  <c r="L1563" i="30"/>
  <c r="M1563" i="30"/>
  <c r="I1564" i="30"/>
  <c r="J1564" i="30"/>
  <c r="K1564" i="30"/>
  <c r="L1564" i="30"/>
  <c r="M1564" i="30"/>
  <c r="I1565" i="30"/>
  <c r="J1565" i="30"/>
  <c r="K1565" i="30"/>
  <c r="L1565" i="30"/>
  <c r="M1565" i="30"/>
  <c r="I1566" i="30"/>
  <c r="J1566" i="30"/>
  <c r="K1566" i="30"/>
  <c r="L1566" i="30"/>
  <c r="M1566" i="30"/>
  <c r="I1567" i="30"/>
  <c r="J1567" i="30"/>
  <c r="K1567" i="30"/>
  <c r="L1567" i="30"/>
  <c r="M1567" i="30"/>
  <c r="I1568" i="30"/>
  <c r="J1568" i="30"/>
  <c r="K1568" i="30"/>
  <c r="L1568" i="30"/>
  <c r="M1568" i="30"/>
  <c r="I1569" i="30"/>
  <c r="J1569" i="30"/>
  <c r="K1569" i="30"/>
  <c r="L1569" i="30"/>
  <c r="M1569" i="30"/>
  <c r="I1570" i="30"/>
  <c r="J1570" i="30"/>
  <c r="K1570" i="30"/>
  <c r="L1570" i="30"/>
  <c r="M1570" i="30"/>
  <c r="I1571" i="30"/>
  <c r="J1571" i="30"/>
  <c r="K1571" i="30"/>
  <c r="L1571" i="30"/>
  <c r="M1571" i="30"/>
  <c r="I1572" i="30"/>
  <c r="J1572" i="30"/>
  <c r="K1572" i="30"/>
  <c r="L1572" i="30"/>
  <c r="M1572" i="30"/>
  <c r="I1573" i="30"/>
  <c r="J1573" i="30"/>
  <c r="K1573" i="30"/>
  <c r="L1573" i="30"/>
  <c r="M1573" i="30"/>
  <c r="I1574" i="30"/>
  <c r="J1574" i="30"/>
  <c r="K1574" i="30"/>
  <c r="L1574" i="30"/>
  <c r="M1574" i="30"/>
  <c r="I1575" i="30"/>
  <c r="J1575" i="30"/>
  <c r="K1575" i="30"/>
  <c r="L1575" i="30"/>
  <c r="M1575" i="30"/>
  <c r="I1576" i="30"/>
  <c r="J1576" i="30"/>
  <c r="K1576" i="30"/>
  <c r="L1576" i="30"/>
  <c r="M1576" i="30"/>
  <c r="I1577" i="30"/>
  <c r="J1577" i="30"/>
  <c r="K1577" i="30"/>
  <c r="L1577" i="30"/>
  <c r="M1577" i="30"/>
  <c r="I1578" i="30"/>
  <c r="J1578" i="30"/>
  <c r="K1578" i="30"/>
  <c r="L1578" i="30"/>
  <c r="M1578" i="30"/>
  <c r="I1579" i="30"/>
  <c r="J1579" i="30"/>
  <c r="K1579" i="30"/>
  <c r="L1579" i="30"/>
  <c r="M1579" i="30"/>
  <c r="I1580" i="30"/>
  <c r="J1580" i="30"/>
  <c r="K1580" i="30"/>
  <c r="L1580" i="30"/>
  <c r="M1580" i="30"/>
  <c r="I1581" i="30"/>
  <c r="J1581" i="30"/>
  <c r="K1581" i="30"/>
  <c r="L1581" i="30"/>
  <c r="M1581" i="30"/>
  <c r="I1582" i="30"/>
  <c r="J1582" i="30"/>
  <c r="K1582" i="30"/>
  <c r="L1582" i="30"/>
  <c r="M1582" i="30"/>
  <c r="I1583" i="30"/>
  <c r="J1583" i="30"/>
  <c r="K1583" i="30"/>
  <c r="L1583" i="30"/>
  <c r="M1583" i="30"/>
  <c r="I1584" i="30"/>
  <c r="J1584" i="30"/>
  <c r="K1584" i="30"/>
  <c r="L1584" i="30"/>
  <c r="M1584" i="30"/>
  <c r="I1585" i="30"/>
  <c r="J1585" i="30"/>
  <c r="K1585" i="30"/>
  <c r="L1585" i="30"/>
  <c r="M1585" i="30"/>
  <c r="I1586" i="30"/>
  <c r="J1586" i="30"/>
  <c r="K1586" i="30"/>
  <c r="L1586" i="30"/>
  <c r="M1586" i="30"/>
  <c r="I1587" i="30"/>
  <c r="J1587" i="30"/>
  <c r="K1587" i="30"/>
  <c r="L1587" i="30"/>
  <c r="M1587" i="30"/>
  <c r="I1588" i="30"/>
  <c r="J1588" i="30"/>
  <c r="K1588" i="30"/>
  <c r="L1588" i="30"/>
  <c r="M1588" i="30"/>
  <c r="I1589" i="30"/>
  <c r="J1589" i="30"/>
  <c r="K1589" i="30"/>
  <c r="L1589" i="30"/>
  <c r="M1589" i="30"/>
  <c r="I1590" i="30"/>
  <c r="J1590" i="30"/>
  <c r="K1590" i="30"/>
  <c r="L1590" i="30"/>
  <c r="M1590" i="30"/>
  <c r="I1591" i="30"/>
  <c r="J1591" i="30"/>
  <c r="K1591" i="30"/>
  <c r="L1591" i="30"/>
  <c r="M1591" i="30"/>
  <c r="I1592" i="30"/>
  <c r="J1592" i="30"/>
  <c r="K1592" i="30"/>
  <c r="L1592" i="30"/>
  <c r="M1592" i="30"/>
  <c r="I1593" i="30"/>
  <c r="J1593" i="30"/>
  <c r="K1593" i="30"/>
  <c r="L1593" i="30"/>
  <c r="M1593" i="30"/>
  <c r="I1594" i="30"/>
  <c r="J1594" i="30"/>
  <c r="K1594" i="30"/>
  <c r="L1594" i="30"/>
  <c r="M1594" i="30"/>
  <c r="I1595" i="30"/>
  <c r="J1595" i="30"/>
  <c r="K1595" i="30"/>
  <c r="L1595" i="30"/>
  <c r="M1595" i="30"/>
  <c r="I1596" i="30"/>
  <c r="J1596" i="30"/>
  <c r="K1596" i="30"/>
  <c r="L1596" i="30"/>
  <c r="M1596" i="30"/>
  <c r="I1597" i="30"/>
  <c r="J1597" i="30"/>
  <c r="K1597" i="30"/>
  <c r="L1597" i="30"/>
  <c r="M1597" i="30"/>
  <c r="I1598" i="30"/>
  <c r="J1598" i="30"/>
  <c r="K1598" i="30"/>
  <c r="L1598" i="30"/>
  <c r="M1598" i="30"/>
  <c r="I1599" i="30"/>
  <c r="J1599" i="30"/>
  <c r="K1599" i="30"/>
  <c r="L1599" i="30"/>
  <c r="M1599" i="30"/>
  <c r="I1600" i="30"/>
  <c r="J1600" i="30"/>
  <c r="K1600" i="30"/>
  <c r="L1600" i="30"/>
  <c r="M1600" i="30"/>
  <c r="I1601" i="30"/>
  <c r="J1601" i="30"/>
  <c r="K1601" i="30"/>
  <c r="L1601" i="30"/>
  <c r="M1601" i="30"/>
  <c r="I1602" i="30"/>
  <c r="J1602" i="30"/>
  <c r="K1602" i="30"/>
  <c r="L1602" i="30"/>
  <c r="M1602" i="30"/>
  <c r="I1603" i="30"/>
  <c r="J1603" i="30"/>
  <c r="K1603" i="30"/>
  <c r="L1603" i="30"/>
  <c r="M1603" i="30"/>
  <c r="I1604" i="30"/>
  <c r="J1604" i="30"/>
  <c r="K1604" i="30"/>
  <c r="L1604" i="30"/>
  <c r="M1604" i="30"/>
  <c r="I1605" i="30"/>
  <c r="J1605" i="30"/>
  <c r="K1605" i="30"/>
  <c r="L1605" i="30"/>
  <c r="M1605" i="30"/>
  <c r="I1606" i="30"/>
  <c r="J1606" i="30"/>
  <c r="K1606" i="30"/>
  <c r="L1606" i="30"/>
  <c r="M1606" i="30"/>
  <c r="I1607" i="30"/>
  <c r="J1607" i="30"/>
  <c r="K1607" i="30"/>
  <c r="L1607" i="30"/>
  <c r="M1607" i="30"/>
  <c r="I1608" i="30"/>
  <c r="J1608" i="30"/>
  <c r="K1608" i="30"/>
  <c r="L1608" i="30"/>
  <c r="M1608" i="30"/>
  <c r="I1609" i="30"/>
  <c r="J1609" i="30"/>
  <c r="K1609" i="30"/>
  <c r="L1609" i="30"/>
  <c r="M1609" i="30"/>
  <c r="I1610" i="30"/>
  <c r="J1610" i="30"/>
  <c r="K1610" i="30"/>
  <c r="L1610" i="30"/>
  <c r="M1610" i="30"/>
  <c r="I1611" i="30"/>
  <c r="J1611" i="30"/>
  <c r="K1611" i="30"/>
  <c r="L1611" i="30"/>
  <c r="M1611" i="30"/>
  <c r="I1612" i="30"/>
  <c r="J1612" i="30"/>
  <c r="K1612" i="30"/>
  <c r="L1612" i="30"/>
  <c r="M1612" i="30"/>
  <c r="I1613" i="30"/>
  <c r="J1613" i="30"/>
  <c r="K1613" i="30"/>
  <c r="L1613" i="30"/>
  <c r="M1613" i="30"/>
  <c r="I1614" i="30"/>
  <c r="J1614" i="30"/>
  <c r="K1614" i="30"/>
  <c r="L1614" i="30"/>
  <c r="M1614" i="30"/>
  <c r="I1615" i="30"/>
  <c r="J1615" i="30"/>
  <c r="K1615" i="30"/>
  <c r="L1615" i="30"/>
  <c r="M1615" i="30"/>
  <c r="I1616" i="30"/>
  <c r="J1616" i="30"/>
  <c r="K1616" i="30"/>
  <c r="L1616" i="30"/>
  <c r="M1616" i="30"/>
  <c r="I1617" i="30"/>
  <c r="J1617" i="30"/>
  <c r="K1617" i="30"/>
  <c r="L1617" i="30"/>
  <c r="M1617" i="30"/>
  <c r="I1618" i="30"/>
  <c r="J1618" i="30"/>
  <c r="K1618" i="30"/>
  <c r="L1618" i="30"/>
  <c r="M1618" i="30"/>
  <c r="I1619" i="30"/>
  <c r="J1619" i="30"/>
  <c r="K1619" i="30"/>
  <c r="L1619" i="30"/>
  <c r="M1619" i="30"/>
  <c r="I1620" i="30"/>
  <c r="J1620" i="30"/>
  <c r="K1620" i="30"/>
  <c r="L1620" i="30"/>
  <c r="M1620" i="30"/>
  <c r="I1621" i="30"/>
  <c r="J1621" i="30"/>
  <c r="K1621" i="30"/>
  <c r="L1621" i="30"/>
  <c r="M1621" i="30"/>
  <c r="I1622" i="30"/>
  <c r="J1622" i="30"/>
  <c r="K1622" i="30"/>
  <c r="L1622" i="30"/>
  <c r="M1622" i="30"/>
  <c r="I1623" i="30"/>
  <c r="J1623" i="30"/>
  <c r="K1623" i="30"/>
  <c r="L1623" i="30"/>
  <c r="M1623" i="30"/>
  <c r="I1624" i="30"/>
  <c r="J1624" i="30"/>
  <c r="K1624" i="30"/>
  <c r="L1624" i="30"/>
  <c r="M1624" i="30"/>
  <c r="I1625" i="30"/>
  <c r="J1625" i="30"/>
  <c r="K1625" i="30"/>
  <c r="L1625" i="30"/>
  <c r="M1625" i="30"/>
  <c r="I1626" i="30"/>
  <c r="J1626" i="30"/>
  <c r="K1626" i="30"/>
  <c r="L1626" i="30"/>
  <c r="M1626" i="30"/>
  <c r="I1627" i="30"/>
  <c r="J1627" i="30"/>
  <c r="K1627" i="30"/>
  <c r="L1627" i="30"/>
  <c r="M1627" i="30"/>
  <c r="I1628" i="30"/>
  <c r="J1628" i="30"/>
  <c r="K1628" i="30"/>
  <c r="L1628" i="30"/>
  <c r="M1628" i="30"/>
  <c r="I1629" i="30"/>
  <c r="J1629" i="30"/>
  <c r="K1629" i="30"/>
  <c r="L1629" i="30"/>
  <c r="M1629" i="30"/>
  <c r="I1630" i="30"/>
  <c r="J1630" i="30"/>
  <c r="K1630" i="30"/>
  <c r="L1630" i="30"/>
  <c r="M1630" i="30"/>
  <c r="I1631" i="30"/>
  <c r="J1631" i="30"/>
  <c r="K1631" i="30"/>
  <c r="L1631" i="30"/>
  <c r="M1631" i="30"/>
  <c r="I1632" i="30"/>
  <c r="J1632" i="30"/>
  <c r="K1632" i="30"/>
  <c r="L1632" i="30"/>
  <c r="M1632" i="30"/>
  <c r="I1633" i="30"/>
  <c r="J1633" i="30"/>
  <c r="K1633" i="30"/>
  <c r="L1633" i="30"/>
  <c r="M1633" i="30"/>
  <c r="I1634" i="30"/>
  <c r="J1634" i="30"/>
  <c r="K1634" i="30"/>
  <c r="L1634" i="30"/>
  <c r="M1634" i="30"/>
  <c r="I1635" i="30"/>
  <c r="J1635" i="30"/>
  <c r="K1635" i="30"/>
  <c r="L1635" i="30"/>
  <c r="M1635" i="30"/>
  <c r="I1636" i="30"/>
  <c r="J1636" i="30"/>
  <c r="K1636" i="30"/>
  <c r="L1636" i="30"/>
  <c r="M1636" i="30"/>
  <c r="I1637" i="30"/>
  <c r="J1637" i="30"/>
  <c r="K1637" i="30"/>
  <c r="L1637" i="30"/>
  <c r="M1637" i="30"/>
  <c r="I1638" i="30"/>
  <c r="J1638" i="30"/>
  <c r="K1638" i="30"/>
  <c r="L1638" i="30"/>
  <c r="M1638" i="30"/>
  <c r="I1639" i="30"/>
  <c r="J1639" i="30"/>
  <c r="K1639" i="30"/>
  <c r="L1639" i="30"/>
  <c r="M1639" i="30"/>
  <c r="I1640" i="30"/>
  <c r="J1640" i="30"/>
  <c r="K1640" i="30"/>
  <c r="L1640" i="30"/>
  <c r="M1640" i="30"/>
  <c r="I1641" i="30"/>
  <c r="J1641" i="30"/>
  <c r="K1641" i="30"/>
  <c r="L1641" i="30"/>
  <c r="M1641" i="30"/>
  <c r="I1642" i="30"/>
  <c r="J1642" i="30"/>
  <c r="K1642" i="30"/>
  <c r="L1642" i="30"/>
  <c r="M1642" i="30"/>
  <c r="I1643" i="30"/>
  <c r="J1643" i="30"/>
  <c r="K1643" i="30"/>
  <c r="L1643" i="30"/>
  <c r="M1643" i="30"/>
  <c r="I1644" i="30"/>
  <c r="J1644" i="30"/>
  <c r="K1644" i="30"/>
  <c r="L1644" i="30"/>
  <c r="M1644" i="30"/>
  <c r="I1645" i="30"/>
  <c r="J1645" i="30"/>
  <c r="K1645" i="30"/>
  <c r="L1645" i="30"/>
  <c r="M1645" i="30"/>
  <c r="I1646" i="30"/>
  <c r="J1646" i="30"/>
  <c r="K1646" i="30"/>
  <c r="L1646" i="30"/>
  <c r="M1646" i="30"/>
  <c r="I1647" i="30"/>
  <c r="J1647" i="30"/>
  <c r="K1647" i="30"/>
  <c r="L1647" i="30"/>
  <c r="M1647" i="30"/>
  <c r="I1648" i="30"/>
  <c r="J1648" i="30"/>
  <c r="K1648" i="30"/>
  <c r="L1648" i="30"/>
  <c r="M1648" i="30"/>
  <c r="I1649" i="30"/>
  <c r="J1649" i="30"/>
  <c r="K1649" i="30"/>
  <c r="L1649" i="30"/>
  <c r="M1649" i="30"/>
  <c r="I1650" i="30"/>
  <c r="J1650" i="30"/>
  <c r="K1650" i="30"/>
  <c r="L1650" i="30"/>
  <c r="M1650" i="30"/>
  <c r="I1651" i="30"/>
  <c r="J1651" i="30"/>
  <c r="K1651" i="30"/>
  <c r="L1651" i="30"/>
  <c r="M1651" i="30"/>
  <c r="I1652" i="30"/>
  <c r="J1652" i="30"/>
  <c r="K1652" i="30"/>
  <c r="L1652" i="30"/>
  <c r="M1652" i="30"/>
  <c r="I1653" i="30"/>
  <c r="J1653" i="30"/>
  <c r="K1653" i="30"/>
  <c r="L1653" i="30"/>
  <c r="M1653" i="30"/>
  <c r="I1654" i="30"/>
  <c r="J1654" i="30"/>
  <c r="K1654" i="30"/>
  <c r="L1654" i="30"/>
  <c r="M1654" i="30"/>
  <c r="I1655" i="30"/>
  <c r="J1655" i="30"/>
  <c r="K1655" i="30"/>
  <c r="L1655" i="30"/>
  <c r="M1655" i="30"/>
  <c r="I1656" i="30"/>
  <c r="J1656" i="30"/>
  <c r="K1656" i="30"/>
  <c r="L1656" i="30"/>
  <c r="M1656" i="30"/>
  <c r="I1657" i="30"/>
  <c r="J1657" i="30"/>
  <c r="K1657" i="30"/>
  <c r="L1657" i="30"/>
  <c r="M1657" i="30"/>
  <c r="I1658" i="30"/>
  <c r="J1658" i="30"/>
  <c r="K1658" i="30"/>
  <c r="L1658" i="30"/>
  <c r="M1658" i="30"/>
  <c r="I1659" i="30"/>
  <c r="J1659" i="30"/>
  <c r="K1659" i="30"/>
  <c r="L1659" i="30"/>
  <c r="M1659" i="30"/>
  <c r="I1660" i="30"/>
  <c r="J1660" i="30"/>
  <c r="K1660" i="30"/>
  <c r="L1660" i="30"/>
  <c r="M1660" i="30"/>
  <c r="I1661" i="30"/>
  <c r="J1661" i="30"/>
  <c r="K1661" i="30"/>
  <c r="L1661" i="30"/>
  <c r="M1661" i="30"/>
  <c r="I1662" i="30"/>
  <c r="J1662" i="30"/>
  <c r="K1662" i="30"/>
  <c r="L1662" i="30"/>
  <c r="M1662" i="30"/>
  <c r="I1663" i="30"/>
  <c r="J1663" i="30"/>
  <c r="K1663" i="30"/>
  <c r="L1663" i="30"/>
  <c r="M1663" i="30"/>
  <c r="I1664" i="30"/>
  <c r="J1664" i="30"/>
  <c r="K1664" i="30"/>
  <c r="L1664" i="30"/>
  <c r="M1664" i="30"/>
  <c r="I1665" i="30"/>
  <c r="J1665" i="30"/>
  <c r="K1665" i="30"/>
  <c r="L1665" i="30"/>
  <c r="M1665" i="30"/>
  <c r="I1666" i="30"/>
  <c r="J1666" i="30"/>
  <c r="K1666" i="30"/>
  <c r="L1666" i="30"/>
  <c r="M1666" i="30"/>
  <c r="I1667" i="30"/>
  <c r="J1667" i="30"/>
  <c r="K1667" i="30"/>
  <c r="L1667" i="30"/>
  <c r="M1667" i="30"/>
  <c r="I1668" i="30"/>
  <c r="J1668" i="30"/>
  <c r="K1668" i="30"/>
  <c r="L1668" i="30"/>
  <c r="M1668" i="30"/>
  <c r="I1669" i="30"/>
  <c r="J1669" i="30"/>
  <c r="K1669" i="30"/>
  <c r="L1669" i="30"/>
  <c r="M1669" i="30"/>
  <c r="I1670" i="30"/>
  <c r="J1670" i="30"/>
  <c r="K1670" i="30"/>
  <c r="L1670" i="30"/>
  <c r="M1670" i="30"/>
  <c r="I1671" i="30"/>
  <c r="J1671" i="30"/>
  <c r="K1671" i="30"/>
  <c r="L1671" i="30"/>
  <c r="M1671" i="30"/>
  <c r="I1672" i="30"/>
  <c r="J1672" i="30"/>
  <c r="K1672" i="30"/>
  <c r="L1672" i="30"/>
  <c r="M1672" i="30"/>
  <c r="I1673" i="30"/>
  <c r="J1673" i="30"/>
  <c r="K1673" i="30"/>
  <c r="L1673" i="30"/>
  <c r="M1673" i="30"/>
  <c r="I1674" i="30"/>
  <c r="J1674" i="30"/>
  <c r="K1674" i="30"/>
  <c r="L1674" i="30"/>
  <c r="M1674" i="30"/>
  <c r="I1675" i="30"/>
  <c r="J1675" i="30"/>
  <c r="K1675" i="30"/>
  <c r="L1675" i="30"/>
  <c r="M1675" i="30"/>
  <c r="I1676" i="30"/>
  <c r="J1676" i="30"/>
  <c r="K1676" i="30"/>
  <c r="L1676" i="30"/>
  <c r="M1676" i="30"/>
  <c r="I1677" i="30"/>
  <c r="J1677" i="30"/>
  <c r="K1677" i="30"/>
  <c r="L1677" i="30"/>
  <c r="M1677" i="30"/>
  <c r="I1678" i="30"/>
  <c r="J1678" i="30"/>
  <c r="K1678" i="30"/>
  <c r="L1678" i="30"/>
  <c r="M1678" i="30"/>
  <c r="I1679" i="30"/>
  <c r="J1679" i="30"/>
  <c r="K1679" i="30"/>
  <c r="L1679" i="30"/>
  <c r="M1679" i="30"/>
  <c r="I1680" i="30"/>
  <c r="J1680" i="30"/>
  <c r="K1680" i="30"/>
  <c r="L1680" i="30"/>
  <c r="M1680" i="30"/>
  <c r="I1681" i="30"/>
  <c r="J1681" i="30"/>
  <c r="K1681" i="30"/>
  <c r="L1681" i="30"/>
  <c r="M1681" i="30"/>
  <c r="I1682" i="30"/>
  <c r="J1682" i="30"/>
  <c r="K1682" i="30"/>
  <c r="L1682" i="30"/>
  <c r="M1682" i="30"/>
  <c r="I1683" i="30"/>
  <c r="J1683" i="30"/>
  <c r="K1683" i="30"/>
  <c r="L1683" i="30"/>
  <c r="M1683" i="30"/>
  <c r="I1684" i="30"/>
  <c r="J1684" i="30"/>
  <c r="K1684" i="30"/>
  <c r="L1684" i="30"/>
  <c r="M1684" i="30"/>
  <c r="I1685" i="30"/>
  <c r="J1685" i="30"/>
  <c r="K1685" i="30"/>
  <c r="L1685" i="30"/>
  <c r="M1685" i="30"/>
  <c r="I1686" i="30"/>
  <c r="J1686" i="30"/>
  <c r="K1686" i="30"/>
  <c r="L1686" i="30"/>
  <c r="M1686" i="30"/>
  <c r="I1687" i="30"/>
  <c r="J1687" i="30"/>
  <c r="K1687" i="30"/>
  <c r="L1687" i="30"/>
  <c r="M1687" i="30"/>
  <c r="I1688" i="30"/>
  <c r="J1688" i="30"/>
  <c r="K1688" i="30"/>
  <c r="L1688" i="30"/>
  <c r="M1688" i="30"/>
  <c r="I1689" i="30"/>
  <c r="J1689" i="30"/>
  <c r="K1689" i="30"/>
  <c r="L1689" i="30"/>
  <c r="M1689" i="30"/>
  <c r="I1690" i="30"/>
  <c r="J1690" i="30"/>
  <c r="K1690" i="30"/>
  <c r="L1690" i="30"/>
  <c r="M1690" i="30"/>
  <c r="I1691" i="30"/>
  <c r="J1691" i="30"/>
  <c r="K1691" i="30"/>
  <c r="L1691" i="30"/>
  <c r="M1691" i="30"/>
  <c r="I1692" i="30"/>
  <c r="J1692" i="30"/>
  <c r="K1692" i="30"/>
  <c r="L1692" i="30"/>
  <c r="M1692" i="30"/>
  <c r="I1693" i="30"/>
  <c r="J1693" i="30"/>
  <c r="K1693" i="30"/>
  <c r="L1693" i="30"/>
  <c r="M1693" i="30"/>
  <c r="I1694" i="30"/>
  <c r="J1694" i="30"/>
  <c r="K1694" i="30"/>
  <c r="L1694" i="30"/>
  <c r="M1694" i="30"/>
  <c r="I1695" i="30"/>
  <c r="J1695" i="30"/>
  <c r="K1695" i="30"/>
  <c r="L1695" i="30"/>
  <c r="M1695" i="30"/>
  <c r="I1696" i="30"/>
  <c r="J1696" i="30"/>
  <c r="K1696" i="30"/>
  <c r="L1696" i="30"/>
  <c r="M1696" i="30"/>
  <c r="I1697" i="30"/>
  <c r="J1697" i="30"/>
  <c r="K1697" i="30"/>
  <c r="L1697" i="30"/>
  <c r="M1697" i="30"/>
  <c r="I1698" i="30"/>
  <c r="J1698" i="30"/>
  <c r="K1698" i="30"/>
  <c r="L1698" i="30"/>
  <c r="M1698" i="30"/>
  <c r="I1699" i="30"/>
  <c r="J1699" i="30"/>
  <c r="K1699" i="30"/>
  <c r="L1699" i="30"/>
  <c r="M1699" i="30"/>
  <c r="I1700" i="30"/>
  <c r="J1700" i="30"/>
  <c r="K1700" i="30"/>
  <c r="L1700" i="30"/>
  <c r="M1700" i="30"/>
  <c r="I1701" i="30"/>
  <c r="J1701" i="30"/>
  <c r="K1701" i="30"/>
  <c r="L1701" i="30"/>
  <c r="M1701" i="30"/>
  <c r="I1702" i="30"/>
  <c r="J1702" i="30"/>
  <c r="K1702" i="30"/>
  <c r="L1702" i="30"/>
  <c r="M1702" i="30"/>
  <c r="I1703" i="30"/>
  <c r="J1703" i="30"/>
  <c r="K1703" i="30"/>
  <c r="L1703" i="30"/>
  <c r="M1703" i="30"/>
  <c r="I1704" i="30"/>
  <c r="J1704" i="30"/>
  <c r="K1704" i="30"/>
  <c r="L1704" i="30"/>
  <c r="M1704" i="30"/>
  <c r="I1705" i="30"/>
  <c r="J1705" i="30"/>
  <c r="K1705" i="30"/>
  <c r="L1705" i="30"/>
  <c r="M1705" i="30"/>
  <c r="I1706" i="30"/>
  <c r="J1706" i="30"/>
  <c r="K1706" i="30"/>
  <c r="L1706" i="30"/>
  <c r="M1706" i="30"/>
  <c r="I1707" i="30"/>
  <c r="J1707" i="30"/>
  <c r="K1707" i="30"/>
  <c r="L1707" i="30"/>
  <c r="M1707" i="30"/>
  <c r="I1708" i="30"/>
  <c r="J1708" i="30"/>
  <c r="K1708" i="30"/>
  <c r="L1708" i="30"/>
  <c r="M1708" i="30"/>
  <c r="I1709" i="30"/>
  <c r="J1709" i="30"/>
  <c r="K1709" i="30"/>
  <c r="L1709" i="30"/>
  <c r="M1709" i="30"/>
  <c r="I1710" i="30"/>
  <c r="J1710" i="30"/>
  <c r="K1710" i="30"/>
  <c r="L1710" i="30"/>
  <c r="M1710" i="30"/>
  <c r="I1711" i="30"/>
  <c r="J1711" i="30"/>
  <c r="K1711" i="30"/>
  <c r="L1711" i="30"/>
  <c r="M1711" i="30"/>
  <c r="I1712" i="30"/>
  <c r="J1712" i="30"/>
  <c r="K1712" i="30"/>
  <c r="L1712" i="30"/>
  <c r="M1712" i="30"/>
  <c r="I1713" i="30"/>
  <c r="J1713" i="30"/>
  <c r="K1713" i="30"/>
  <c r="L1713" i="30"/>
  <c r="M1713" i="30"/>
  <c r="I1714" i="30"/>
  <c r="J1714" i="30"/>
  <c r="K1714" i="30"/>
  <c r="L1714" i="30"/>
  <c r="M1714" i="30"/>
  <c r="I1715" i="30"/>
  <c r="J1715" i="30"/>
  <c r="K1715" i="30"/>
  <c r="L1715" i="30"/>
  <c r="M1715" i="30"/>
  <c r="I1716" i="30"/>
  <c r="J1716" i="30"/>
  <c r="K1716" i="30"/>
  <c r="L1716" i="30"/>
  <c r="M1716" i="30"/>
  <c r="I1717" i="30"/>
  <c r="J1717" i="30"/>
  <c r="K1717" i="30"/>
  <c r="L1717" i="30"/>
  <c r="M1717" i="30"/>
  <c r="I1718" i="30"/>
  <c r="J1718" i="30"/>
  <c r="K1718" i="30"/>
  <c r="L1718" i="30"/>
  <c r="M1718" i="30"/>
  <c r="I1719" i="30"/>
  <c r="J1719" i="30"/>
  <c r="K1719" i="30"/>
  <c r="L1719" i="30"/>
  <c r="M1719" i="30"/>
  <c r="I1720" i="30"/>
  <c r="J1720" i="30"/>
  <c r="K1720" i="30"/>
  <c r="L1720" i="30"/>
  <c r="M1720" i="30"/>
  <c r="I1721" i="30"/>
  <c r="J1721" i="30"/>
  <c r="K1721" i="30"/>
  <c r="L1721" i="30"/>
  <c r="M1721" i="30"/>
  <c r="I1722" i="30"/>
  <c r="J1722" i="30"/>
  <c r="K1722" i="30"/>
  <c r="L1722" i="30"/>
  <c r="M1722" i="30"/>
  <c r="I1723" i="30"/>
  <c r="J1723" i="30"/>
  <c r="K1723" i="30"/>
  <c r="L1723" i="30"/>
  <c r="M1723" i="30"/>
  <c r="I1724" i="30"/>
  <c r="J1724" i="30"/>
  <c r="K1724" i="30"/>
  <c r="L1724" i="30"/>
  <c r="M1724" i="30"/>
  <c r="I1725" i="30"/>
  <c r="J1725" i="30"/>
  <c r="K1725" i="30"/>
  <c r="L1725" i="30"/>
  <c r="M1725" i="30"/>
  <c r="I1726" i="30"/>
  <c r="J1726" i="30"/>
  <c r="K1726" i="30"/>
  <c r="L1726" i="30"/>
  <c r="M1726" i="30"/>
  <c r="I1727" i="30"/>
  <c r="J1727" i="30"/>
  <c r="K1727" i="30"/>
  <c r="L1727" i="30"/>
  <c r="M1727" i="30"/>
  <c r="I1728" i="30"/>
  <c r="J1728" i="30"/>
  <c r="K1728" i="30"/>
  <c r="L1728" i="30"/>
  <c r="M1728" i="30"/>
  <c r="I1729" i="30"/>
  <c r="J1729" i="30"/>
  <c r="K1729" i="30"/>
  <c r="L1729" i="30"/>
  <c r="M1729" i="30"/>
  <c r="I1730" i="30"/>
  <c r="J1730" i="30"/>
  <c r="K1730" i="30"/>
  <c r="L1730" i="30"/>
  <c r="M1730" i="30"/>
  <c r="I1731" i="30"/>
  <c r="J1731" i="30"/>
  <c r="K1731" i="30"/>
  <c r="L1731" i="30"/>
  <c r="M1731" i="30"/>
  <c r="I1732" i="30"/>
  <c r="J1732" i="30"/>
  <c r="K1732" i="30"/>
  <c r="L1732" i="30"/>
  <c r="M1732" i="30"/>
  <c r="I1733" i="30"/>
  <c r="J1733" i="30"/>
  <c r="K1733" i="30"/>
  <c r="L1733" i="30"/>
  <c r="M1733" i="30"/>
  <c r="I1734" i="30"/>
  <c r="J1734" i="30"/>
  <c r="K1734" i="30"/>
  <c r="L1734" i="30"/>
  <c r="M1734" i="30"/>
  <c r="I1735" i="30"/>
  <c r="J1735" i="30"/>
  <c r="K1735" i="30"/>
  <c r="L1735" i="30"/>
  <c r="M1735" i="30"/>
  <c r="I1736" i="30"/>
  <c r="J1736" i="30"/>
  <c r="K1736" i="30"/>
  <c r="L1736" i="30"/>
  <c r="M1736" i="30"/>
  <c r="I1737" i="30"/>
  <c r="J1737" i="30"/>
  <c r="K1737" i="30"/>
  <c r="L1737" i="30"/>
  <c r="M1737" i="30"/>
  <c r="I1738" i="30"/>
  <c r="J1738" i="30"/>
  <c r="K1738" i="30"/>
  <c r="L1738" i="30"/>
  <c r="M1738" i="30"/>
  <c r="I1739" i="30"/>
  <c r="J1739" i="30"/>
  <c r="K1739" i="30"/>
  <c r="L1739" i="30"/>
  <c r="M1739" i="30"/>
  <c r="I1740" i="30"/>
  <c r="J1740" i="30"/>
  <c r="K1740" i="30"/>
  <c r="L1740" i="30"/>
  <c r="M1740" i="30"/>
  <c r="I1741" i="30"/>
  <c r="J1741" i="30"/>
  <c r="K1741" i="30"/>
  <c r="L1741" i="30"/>
  <c r="M1741" i="30"/>
  <c r="I1742" i="30"/>
  <c r="J1742" i="30"/>
  <c r="K1742" i="30"/>
  <c r="L1742" i="30"/>
  <c r="M1742" i="30"/>
  <c r="I1743" i="30"/>
  <c r="J1743" i="30"/>
  <c r="K1743" i="30"/>
  <c r="L1743" i="30"/>
  <c r="M1743" i="30"/>
  <c r="I1744" i="30"/>
  <c r="J1744" i="30"/>
  <c r="K1744" i="30"/>
  <c r="L1744" i="30"/>
  <c r="M1744" i="30"/>
  <c r="I1745" i="30"/>
  <c r="J1745" i="30"/>
  <c r="K1745" i="30"/>
  <c r="L1745" i="30"/>
  <c r="M1745" i="30"/>
  <c r="I1746" i="30"/>
  <c r="J1746" i="30"/>
  <c r="K1746" i="30"/>
  <c r="L1746" i="30"/>
  <c r="M1746" i="30"/>
  <c r="I1747" i="30"/>
  <c r="J1747" i="30"/>
  <c r="K1747" i="30"/>
  <c r="L1747" i="30"/>
  <c r="M1747" i="30"/>
  <c r="I1748" i="30"/>
  <c r="J1748" i="30"/>
  <c r="K1748" i="30"/>
  <c r="L1748" i="30"/>
  <c r="M1748" i="30"/>
  <c r="I1749" i="30"/>
  <c r="J1749" i="30"/>
  <c r="K1749" i="30"/>
  <c r="L1749" i="30"/>
  <c r="M1749" i="30"/>
  <c r="I1750" i="30"/>
  <c r="J1750" i="30"/>
  <c r="K1750" i="30"/>
  <c r="L1750" i="30"/>
  <c r="M1750" i="30"/>
  <c r="I1751" i="30"/>
  <c r="J1751" i="30"/>
  <c r="K1751" i="30"/>
  <c r="L1751" i="30"/>
  <c r="M1751" i="30"/>
  <c r="I1752" i="30"/>
  <c r="J1752" i="30"/>
  <c r="K1752" i="30"/>
  <c r="L1752" i="30"/>
  <c r="M1752" i="30"/>
  <c r="I1753" i="30"/>
  <c r="J1753" i="30"/>
  <c r="K1753" i="30"/>
  <c r="L1753" i="30"/>
  <c r="M1753" i="30"/>
  <c r="I1754" i="30"/>
  <c r="J1754" i="30"/>
  <c r="K1754" i="30"/>
  <c r="L1754" i="30"/>
  <c r="M1754" i="30"/>
  <c r="I1755" i="30"/>
  <c r="J1755" i="30"/>
  <c r="K1755" i="30"/>
  <c r="L1755" i="30"/>
  <c r="M1755" i="30"/>
  <c r="I1756" i="30"/>
  <c r="J1756" i="30"/>
  <c r="K1756" i="30"/>
  <c r="L1756" i="30"/>
  <c r="M1756" i="30"/>
  <c r="I1757" i="30"/>
  <c r="J1757" i="30"/>
  <c r="K1757" i="30"/>
  <c r="L1757" i="30"/>
  <c r="M1757" i="30"/>
  <c r="I1758" i="30"/>
  <c r="J1758" i="30"/>
  <c r="K1758" i="30"/>
  <c r="L1758" i="30"/>
  <c r="M1758" i="30"/>
  <c r="I1759" i="30"/>
  <c r="J1759" i="30"/>
  <c r="K1759" i="30"/>
  <c r="L1759" i="30"/>
  <c r="M1759" i="30"/>
  <c r="I1760" i="30"/>
  <c r="J1760" i="30"/>
  <c r="K1760" i="30"/>
  <c r="L1760" i="30"/>
  <c r="M1760" i="30"/>
  <c r="I1761" i="30"/>
  <c r="J1761" i="30"/>
  <c r="K1761" i="30"/>
  <c r="L1761" i="30"/>
  <c r="M1761" i="30"/>
  <c r="I1762" i="30"/>
  <c r="J1762" i="30"/>
  <c r="K1762" i="30"/>
  <c r="L1762" i="30"/>
  <c r="M1762" i="30"/>
  <c r="I1763" i="30"/>
  <c r="J1763" i="30"/>
  <c r="K1763" i="30"/>
  <c r="L1763" i="30"/>
  <c r="M1763" i="30"/>
  <c r="I1764" i="30"/>
  <c r="J1764" i="30"/>
  <c r="K1764" i="30"/>
  <c r="L1764" i="30"/>
  <c r="M1764" i="30"/>
  <c r="I1765" i="30"/>
  <c r="J1765" i="30"/>
  <c r="K1765" i="30"/>
  <c r="L1765" i="30"/>
  <c r="M1765" i="30"/>
  <c r="I1766" i="30"/>
  <c r="J1766" i="30"/>
  <c r="K1766" i="30"/>
  <c r="L1766" i="30"/>
  <c r="M1766" i="30"/>
  <c r="I1767" i="30"/>
  <c r="J1767" i="30"/>
  <c r="K1767" i="30"/>
  <c r="L1767" i="30"/>
  <c r="M1767" i="30"/>
  <c r="I1768" i="30"/>
  <c r="J1768" i="30"/>
  <c r="K1768" i="30"/>
  <c r="L1768" i="30"/>
  <c r="M1768" i="30"/>
  <c r="I1769" i="30"/>
  <c r="J1769" i="30"/>
  <c r="K1769" i="30"/>
  <c r="L1769" i="30"/>
  <c r="M1769" i="30"/>
  <c r="I1770" i="30"/>
  <c r="J1770" i="30"/>
  <c r="K1770" i="30"/>
  <c r="L1770" i="30"/>
  <c r="M1770" i="30"/>
  <c r="I1771" i="30"/>
  <c r="J1771" i="30"/>
  <c r="K1771" i="30"/>
  <c r="L1771" i="30"/>
  <c r="M1771" i="30"/>
  <c r="I1772" i="30"/>
  <c r="J1772" i="30"/>
  <c r="K1772" i="30"/>
  <c r="L1772" i="30"/>
  <c r="M1772" i="30"/>
  <c r="I1773" i="30"/>
  <c r="J1773" i="30"/>
  <c r="K1773" i="30"/>
  <c r="L1773" i="30"/>
  <c r="M1773" i="30"/>
  <c r="I1774" i="30"/>
  <c r="J1774" i="30"/>
  <c r="K1774" i="30"/>
  <c r="L1774" i="30"/>
  <c r="M1774" i="30"/>
  <c r="I1775" i="30"/>
  <c r="J1775" i="30"/>
  <c r="K1775" i="30"/>
  <c r="L1775" i="30"/>
  <c r="M1775" i="30"/>
  <c r="I1776" i="30"/>
  <c r="J1776" i="30"/>
  <c r="K1776" i="30"/>
  <c r="L1776" i="30"/>
  <c r="M1776" i="30"/>
  <c r="I1777" i="30"/>
  <c r="J1777" i="30"/>
  <c r="K1777" i="30"/>
  <c r="L1777" i="30"/>
  <c r="M1777" i="30"/>
  <c r="I1778" i="30"/>
  <c r="J1778" i="30"/>
  <c r="K1778" i="30"/>
  <c r="L1778" i="30"/>
  <c r="M1778" i="30"/>
  <c r="I1779" i="30"/>
  <c r="J1779" i="30"/>
  <c r="K1779" i="30"/>
  <c r="L1779" i="30"/>
  <c r="M1779" i="30"/>
  <c r="I1780" i="30"/>
  <c r="J1780" i="30"/>
  <c r="K1780" i="30"/>
  <c r="L1780" i="30"/>
  <c r="M1780" i="30"/>
  <c r="I1781" i="30"/>
  <c r="J1781" i="30"/>
  <c r="K1781" i="30"/>
  <c r="L1781" i="30"/>
  <c r="M1781" i="30"/>
  <c r="I1782" i="30"/>
  <c r="J1782" i="30"/>
  <c r="K1782" i="30"/>
  <c r="L1782" i="30"/>
  <c r="M1782" i="30"/>
  <c r="I1783" i="30"/>
  <c r="J1783" i="30"/>
  <c r="K1783" i="30"/>
  <c r="L1783" i="30"/>
  <c r="M1783" i="30"/>
  <c r="I1784" i="30"/>
  <c r="J1784" i="30"/>
  <c r="K1784" i="30"/>
  <c r="L1784" i="30"/>
  <c r="M1784" i="30"/>
  <c r="I1785" i="30"/>
  <c r="J1785" i="30"/>
  <c r="K1785" i="30"/>
  <c r="L1785" i="30"/>
  <c r="M1785" i="30"/>
  <c r="I1786" i="30"/>
  <c r="J1786" i="30"/>
  <c r="K1786" i="30"/>
  <c r="L1786" i="30"/>
  <c r="M1786" i="30"/>
  <c r="I1787" i="30"/>
  <c r="J1787" i="30"/>
  <c r="K1787" i="30"/>
  <c r="L1787" i="30"/>
  <c r="M1787" i="30"/>
  <c r="I1788" i="30"/>
  <c r="J1788" i="30"/>
  <c r="K1788" i="30"/>
  <c r="L1788" i="30"/>
  <c r="M1788" i="30"/>
  <c r="I1789" i="30"/>
  <c r="J1789" i="30"/>
  <c r="K1789" i="30"/>
  <c r="L1789" i="30"/>
  <c r="M1789" i="30"/>
  <c r="I1790" i="30"/>
  <c r="J1790" i="30"/>
  <c r="K1790" i="30"/>
  <c r="L1790" i="30"/>
  <c r="M1790" i="30"/>
  <c r="I1791" i="30"/>
  <c r="J1791" i="30"/>
  <c r="K1791" i="30"/>
  <c r="L1791" i="30"/>
  <c r="M1791" i="30"/>
  <c r="I1792" i="30"/>
  <c r="J1792" i="30"/>
  <c r="K1792" i="30"/>
  <c r="L1792" i="30"/>
  <c r="M1792" i="30"/>
  <c r="I1793" i="30"/>
  <c r="J1793" i="30"/>
  <c r="K1793" i="30"/>
  <c r="L1793" i="30"/>
  <c r="M1793" i="30"/>
  <c r="I1794" i="30"/>
  <c r="J1794" i="30"/>
  <c r="K1794" i="30"/>
  <c r="L1794" i="30"/>
  <c r="M1794" i="30"/>
  <c r="I1795" i="30"/>
  <c r="J1795" i="30"/>
  <c r="K1795" i="30"/>
  <c r="L1795" i="30"/>
  <c r="M1795" i="30"/>
  <c r="I1796" i="30"/>
  <c r="J1796" i="30"/>
  <c r="K1796" i="30"/>
  <c r="L1796" i="30"/>
  <c r="M1796" i="30"/>
  <c r="I1797" i="30"/>
  <c r="J1797" i="30"/>
  <c r="K1797" i="30"/>
  <c r="L1797" i="30"/>
  <c r="M1797" i="30"/>
  <c r="I1798" i="30"/>
  <c r="J1798" i="30"/>
  <c r="K1798" i="30"/>
  <c r="L1798" i="30"/>
  <c r="M1798" i="30"/>
  <c r="I1799" i="30"/>
  <c r="J1799" i="30"/>
  <c r="K1799" i="30"/>
  <c r="L1799" i="30"/>
  <c r="M1799" i="30"/>
  <c r="I1800" i="30"/>
  <c r="J1800" i="30"/>
  <c r="K1800" i="30"/>
  <c r="L1800" i="30"/>
  <c r="M1800" i="30"/>
  <c r="I1801" i="30"/>
  <c r="J1801" i="30"/>
  <c r="K1801" i="30"/>
  <c r="L1801" i="30"/>
  <c r="M1801" i="30"/>
  <c r="I1802" i="30"/>
  <c r="J1802" i="30"/>
  <c r="K1802" i="30"/>
  <c r="L1802" i="30"/>
  <c r="M1802" i="30"/>
  <c r="I1803" i="30"/>
  <c r="J1803" i="30"/>
  <c r="K1803" i="30"/>
  <c r="L1803" i="30"/>
  <c r="M1803" i="30"/>
  <c r="I1804" i="30"/>
  <c r="J1804" i="30"/>
  <c r="K1804" i="30"/>
  <c r="L1804" i="30"/>
  <c r="M1804" i="30"/>
  <c r="I1805" i="30"/>
  <c r="J1805" i="30"/>
  <c r="K1805" i="30"/>
  <c r="L1805" i="30"/>
  <c r="M1805" i="30"/>
  <c r="I1806" i="30"/>
  <c r="J1806" i="30"/>
  <c r="K1806" i="30"/>
  <c r="L1806" i="30"/>
  <c r="M1806" i="30"/>
  <c r="I1807" i="30"/>
  <c r="J1807" i="30"/>
  <c r="K1807" i="30"/>
  <c r="L1807" i="30"/>
  <c r="M1807" i="30"/>
  <c r="I1808" i="30"/>
  <c r="J1808" i="30"/>
  <c r="K1808" i="30"/>
  <c r="L1808" i="30"/>
  <c r="M1808" i="30"/>
  <c r="I1809" i="30"/>
  <c r="J1809" i="30"/>
  <c r="K1809" i="30"/>
  <c r="L1809" i="30"/>
  <c r="M1809" i="30"/>
  <c r="I1810" i="30"/>
  <c r="J1810" i="30"/>
  <c r="K1810" i="30"/>
  <c r="L1810" i="30"/>
  <c r="M1810" i="30"/>
  <c r="I1811" i="30"/>
  <c r="J1811" i="30"/>
  <c r="K1811" i="30"/>
  <c r="L1811" i="30"/>
  <c r="M1811" i="30"/>
  <c r="I1812" i="30"/>
  <c r="J1812" i="30"/>
  <c r="K1812" i="30"/>
  <c r="L1812" i="30"/>
  <c r="M1812" i="30"/>
  <c r="I1813" i="30"/>
  <c r="J1813" i="30"/>
  <c r="K1813" i="30"/>
  <c r="L1813" i="30"/>
  <c r="M1813" i="30"/>
  <c r="I1814" i="30"/>
  <c r="J1814" i="30"/>
  <c r="K1814" i="30"/>
  <c r="L1814" i="30"/>
  <c r="M1814" i="30"/>
  <c r="I1815" i="30"/>
  <c r="J1815" i="30"/>
  <c r="K1815" i="30"/>
  <c r="L1815" i="30"/>
  <c r="M1815" i="30"/>
  <c r="I1816" i="30"/>
  <c r="J1816" i="30"/>
  <c r="K1816" i="30"/>
  <c r="L1816" i="30"/>
  <c r="M1816" i="30"/>
  <c r="I1817" i="30"/>
  <c r="J1817" i="30"/>
  <c r="K1817" i="30"/>
  <c r="L1817" i="30"/>
  <c r="M1817" i="30"/>
  <c r="I1818" i="30"/>
  <c r="J1818" i="30"/>
  <c r="K1818" i="30"/>
  <c r="L1818" i="30"/>
  <c r="M1818" i="30"/>
  <c r="I1819" i="30"/>
  <c r="J1819" i="30"/>
  <c r="K1819" i="30"/>
  <c r="L1819" i="30"/>
  <c r="M1819" i="30"/>
  <c r="I1820" i="30"/>
  <c r="J1820" i="30"/>
  <c r="K1820" i="30"/>
  <c r="L1820" i="30"/>
  <c r="M1820" i="30"/>
  <c r="I1821" i="30"/>
  <c r="J1821" i="30"/>
  <c r="K1821" i="30"/>
  <c r="L1821" i="30"/>
  <c r="M1821" i="30"/>
  <c r="I1822" i="30"/>
  <c r="J1822" i="30"/>
  <c r="K1822" i="30"/>
  <c r="L1822" i="30"/>
  <c r="M1822" i="30"/>
  <c r="I1823" i="30"/>
  <c r="J1823" i="30"/>
  <c r="K1823" i="30"/>
  <c r="L1823" i="30"/>
  <c r="M1823" i="30"/>
  <c r="I1824" i="30"/>
  <c r="J1824" i="30"/>
  <c r="K1824" i="30"/>
  <c r="L1824" i="30"/>
  <c r="M1824" i="30"/>
  <c r="I1825" i="30"/>
  <c r="J1825" i="30"/>
  <c r="K1825" i="30"/>
  <c r="L1825" i="30"/>
  <c r="M1825" i="30"/>
  <c r="I1826" i="30"/>
  <c r="J1826" i="30"/>
  <c r="K1826" i="30"/>
  <c r="L1826" i="30"/>
  <c r="M1826" i="30"/>
  <c r="I1827" i="30"/>
  <c r="J1827" i="30"/>
  <c r="K1827" i="30"/>
  <c r="L1827" i="30"/>
  <c r="M1827" i="30"/>
  <c r="I1828" i="30"/>
  <c r="J1828" i="30"/>
  <c r="K1828" i="30"/>
  <c r="L1828" i="30"/>
  <c r="M1828" i="30"/>
  <c r="I1829" i="30"/>
  <c r="J1829" i="30"/>
  <c r="K1829" i="30"/>
  <c r="L1829" i="30"/>
  <c r="M1829" i="30"/>
  <c r="I1830" i="30"/>
  <c r="J1830" i="30"/>
  <c r="K1830" i="30"/>
  <c r="L1830" i="30"/>
  <c r="M1830" i="30"/>
  <c r="I1831" i="30"/>
  <c r="J1831" i="30"/>
  <c r="K1831" i="30"/>
  <c r="L1831" i="30"/>
  <c r="M1831" i="30"/>
  <c r="I1832" i="30"/>
  <c r="J1832" i="30"/>
  <c r="K1832" i="30"/>
  <c r="L1832" i="30"/>
  <c r="M1832" i="30"/>
  <c r="I1833" i="30"/>
  <c r="J1833" i="30"/>
  <c r="K1833" i="30"/>
  <c r="L1833" i="30"/>
  <c r="M1833" i="30"/>
  <c r="I1834" i="30"/>
  <c r="J1834" i="30"/>
  <c r="K1834" i="30"/>
  <c r="L1834" i="30"/>
  <c r="M1834" i="30"/>
  <c r="I1835" i="30"/>
  <c r="J1835" i="30"/>
  <c r="K1835" i="30"/>
  <c r="L1835" i="30"/>
  <c r="M1835" i="30"/>
  <c r="I1836" i="30"/>
  <c r="J1836" i="30"/>
  <c r="K1836" i="30"/>
  <c r="L1836" i="30"/>
  <c r="M1836" i="30"/>
  <c r="I1837" i="30"/>
  <c r="J1837" i="30"/>
  <c r="K1837" i="30"/>
  <c r="L1837" i="30"/>
  <c r="M1837" i="30"/>
  <c r="I1838" i="30"/>
  <c r="J1838" i="30"/>
  <c r="K1838" i="30"/>
  <c r="L1838" i="30"/>
  <c r="M1838" i="30"/>
  <c r="I1839" i="30"/>
  <c r="J1839" i="30"/>
  <c r="K1839" i="30"/>
  <c r="L1839" i="30"/>
  <c r="M1839" i="30"/>
  <c r="I1840" i="30"/>
  <c r="J1840" i="30"/>
  <c r="K1840" i="30"/>
  <c r="L1840" i="30"/>
  <c r="M1840" i="30"/>
  <c r="I1841" i="30"/>
  <c r="J1841" i="30"/>
  <c r="K1841" i="30"/>
  <c r="L1841" i="30"/>
  <c r="M1841" i="30"/>
  <c r="I1842" i="30"/>
  <c r="J1842" i="30"/>
  <c r="K1842" i="30"/>
  <c r="L1842" i="30"/>
  <c r="M1842" i="30"/>
  <c r="I1843" i="30"/>
  <c r="J1843" i="30"/>
  <c r="K1843" i="30"/>
  <c r="L1843" i="30"/>
  <c r="M1843" i="30"/>
  <c r="I1844" i="30"/>
  <c r="J1844" i="30"/>
  <c r="K1844" i="30"/>
  <c r="L1844" i="30"/>
  <c r="M1844" i="30"/>
  <c r="I1845" i="30"/>
  <c r="J1845" i="30"/>
  <c r="K1845" i="30"/>
  <c r="L1845" i="30"/>
  <c r="M1845" i="30"/>
  <c r="I1846" i="30"/>
  <c r="J1846" i="30"/>
  <c r="K1846" i="30"/>
  <c r="L1846" i="30"/>
  <c r="M1846" i="30"/>
  <c r="I1847" i="30"/>
  <c r="J1847" i="30"/>
  <c r="K1847" i="30"/>
  <c r="L1847" i="30"/>
  <c r="M1847" i="30"/>
  <c r="I1848" i="30"/>
  <c r="J1848" i="30"/>
  <c r="K1848" i="30"/>
  <c r="L1848" i="30"/>
  <c r="M1848" i="30"/>
  <c r="I1849" i="30"/>
  <c r="J1849" i="30"/>
  <c r="K1849" i="30"/>
  <c r="L1849" i="30"/>
  <c r="M1849" i="30"/>
  <c r="I1850" i="30"/>
  <c r="J1850" i="30"/>
  <c r="K1850" i="30"/>
  <c r="L1850" i="30"/>
  <c r="M1850" i="30"/>
  <c r="I1851" i="30"/>
  <c r="J1851" i="30"/>
  <c r="K1851" i="30"/>
  <c r="L1851" i="30"/>
  <c r="M1851" i="30"/>
  <c r="I1852" i="30"/>
  <c r="J1852" i="30"/>
  <c r="K1852" i="30"/>
  <c r="L1852" i="30"/>
  <c r="M1852" i="30"/>
  <c r="I1853" i="30"/>
  <c r="J1853" i="30"/>
  <c r="K1853" i="30"/>
  <c r="L1853" i="30"/>
  <c r="M1853" i="30"/>
  <c r="I1854" i="30"/>
  <c r="J1854" i="30"/>
  <c r="K1854" i="30"/>
  <c r="L1854" i="30"/>
  <c r="M1854" i="30"/>
  <c r="I1855" i="30"/>
  <c r="J1855" i="30"/>
  <c r="K1855" i="30"/>
  <c r="L1855" i="30"/>
  <c r="M1855" i="30"/>
  <c r="I1856" i="30"/>
  <c r="J1856" i="30"/>
  <c r="K1856" i="30"/>
  <c r="L1856" i="30"/>
  <c r="M1856" i="30"/>
  <c r="I1857" i="30"/>
  <c r="J1857" i="30"/>
  <c r="K1857" i="30"/>
  <c r="L1857" i="30"/>
  <c r="M1857" i="30"/>
  <c r="I1858" i="30"/>
  <c r="J1858" i="30"/>
  <c r="K1858" i="30"/>
  <c r="L1858" i="30"/>
  <c r="M1858" i="30"/>
  <c r="I1859" i="30"/>
  <c r="J1859" i="30"/>
  <c r="K1859" i="30"/>
  <c r="L1859" i="30"/>
  <c r="M1859" i="30"/>
  <c r="I1860" i="30"/>
  <c r="J1860" i="30"/>
  <c r="K1860" i="30"/>
  <c r="L1860" i="30"/>
  <c r="M1860" i="30"/>
  <c r="I1861" i="30"/>
  <c r="J1861" i="30"/>
  <c r="K1861" i="30"/>
  <c r="L1861" i="30"/>
  <c r="M1861" i="30"/>
  <c r="I1862" i="30"/>
  <c r="J1862" i="30"/>
  <c r="K1862" i="30"/>
  <c r="L1862" i="30"/>
  <c r="M1862" i="30"/>
  <c r="I1863" i="30"/>
  <c r="J1863" i="30"/>
  <c r="K1863" i="30"/>
  <c r="L1863" i="30"/>
  <c r="M1863" i="30"/>
  <c r="I1864" i="30"/>
  <c r="J1864" i="30"/>
  <c r="K1864" i="30"/>
  <c r="L1864" i="30"/>
  <c r="M1864" i="30"/>
  <c r="I1865" i="30"/>
  <c r="J1865" i="30"/>
  <c r="K1865" i="30"/>
  <c r="L1865" i="30"/>
  <c r="M1865" i="30"/>
  <c r="I1866" i="30"/>
  <c r="J1866" i="30"/>
  <c r="K1866" i="30"/>
  <c r="L1866" i="30"/>
  <c r="M1866" i="30"/>
  <c r="I1867" i="30"/>
  <c r="J1867" i="30"/>
  <c r="K1867" i="30"/>
  <c r="L1867" i="30"/>
  <c r="M1867" i="30"/>
  <c r="I1868" i="30"/>
  <c r="J1868" i="30"/>
  <c r="K1868" i="30"/>
  <c r="L1868" i="30"/>
  <c r="M1868" i="30"/>
  <c r="I1869" i="30"/>
  <c r="J1869" i="30"/>
  <c r="K1869" i="30"/>
  <c r="L1869" i="30"/>
  <c r="M1869" i="30"/>
  <c r="I1870" i="30"/>
  <c r="J1870" i="30"/>
  <c r="K1870" i="30"/>
  <c r="L1870" i="30"/>
  <c r="M1870" i="30"/>
  <c r="I1871" i="30"/>
  <c r="J1871" i="30"/>
  <c r="K1871" i="30"/>
  <c r="L1871" i="30"/>
  <c r="M1871" i="30"/>
  <c r="I1872" i="30"/>
  <c r="J1872" i="30"/>
  <c r="K1872" i="30"/>
  <c r="L1872" i="30"/>
  <c r="M1872" i="30"/>
  <c r="I1873" i="30"/>
  <c r="J1873" i="30"/>
  <c r="K1873" i="30"/>
  <c r="L1873" i="30"/>
  <c r="M1873" i="30"/>
  <c r="I1874" i="30"/>
  <c r="J1874" i="30"/>
  <c r="K1874" i="30"/>
  <c r="L1874" i="30"/>
  <c r="M1874" i="30"/>
  <c r="I1875" i="30"/>
  <c r="J1875" i="30"/>
  <c r="K1875" i="30"/>
  <c r="L1875" i="30"/>
  <c r="M1875" i="30"/>
  <c r="I1876" i="30"/>
  <c r="J1876" i="30"/>
  <c r="K1876" i="30"/>
  <c r="L1876" i="30"/>
  <c r="M1876" i="30"/>
  <c r="I1877" i="30"/>
  <c r="J1877" i="30"/>
  <c r="K1877" i="30"/>
  <c r="L1877" i="30"/>
  <c r="M1877" i="30"/>
  <c r="I1878" i="30"/>
  <c r="J1878" i="30"/>
  <c r="K1878" i="30"/>
  <c r="L1878" i="30"/>
  <c r="M1878" i="30"/>
  <c r="I1879" i="30"/>
  <c r="J1879" i="30"/>
  <c r="K1879" i="30"/>
  <c r="L1879" i="30"/>
  <c r="M1879" i="30"/>
  <c r="I1880" i="30"/>
  <c r="J1880" i="30"/>
  <c r="K1880" i="30"/>
  <c r="L1880" i="30"/>
  <c r="M1880" i="30"/>
  <c r="I1881" i="30"/>
  <c r="J1881" i="30"/>
  <c r="K1881" i="30"/>
  <c r="L1881" i="30"/>
  <c r="M1881" i="30"/>
  <c r="I1882" i="30"/>
  <c r="J1882" i="30"/>
  <c r="K1882" i="30"/>
  <c r="L1882" i="30"/>
  <c r="M1882" i="30"/>
  <c r="I1883" i="30"/>
  <c r="J1883" i="30"/>
  <c r="K1883" i="30"/>
  <c r="L1883" i="30"/>
  <c r="M1883" i="30"/>
  <c r="I1884" i="30"/>
  <c r="J1884" i="30"/>
  <c r="K1884" i="30"/>
  <c r="L1884" i="30"/>
  <c r="M1884" i="30"/>
  <c r="I1885" i="30"/>
  <c r="J1885" i="30"/>
  <c r="K1885" i="30"/>
  <c r="L1885" i="30"/>
  <c r="M1885" i="30"/>
  <c r="I1886" i="30"/>
  <c r="J1886" i="30"/>
  <c r="K1886" i="30"/>
  <c r="L1886" i="30"/>
  <c r="M1886" i="30"/>
  <c r="I1887" i="30"/>
  <c r="J1887" i="30"/>
  <c r="K1887" i="30"/>
  <c r="L1887" i="30"/>
  <c r="M1887" i="30"/>
  <c r="I1888" i="30"/>
  <c r="J1888" i="30"/>
  <c r="K1888" i="30"/>
  <c r="L1888" i="30"/>
  <c r="M1888" i="30"/>
  <c r="I1889" i="30"/>
  <c r="J1889" i="30"/>
  <c r="K1889" i="30"/>
  <c r="L1889" i="30"/>
  <c r="M1889" i="30"/>
  <c r="I1890" i="30"/>
  <c r="J1890" i="30"/>
  <c r="K1890" i="30"/>
  <c r="L1890" i="30"/>
  <c r="M1890" i="30"/>
  <c r="I1891" i="30"/>
  <c r="J1891" i="30"/>
  <c r="K1891" i="30"/>
  <c r="L1891" i="30"/>
  <c r="M1891" i="30"/>
  <c r="I1892" i="30"/>
  <c r="J1892" i="30"/>
  <c r="K1892" i="30"/>
  <c r="L1892" i="30"/>
  <c r="M1892" i="30"/>
  <c r="I1893" i="30"/>
  <c r="J1893" i="30"/>
  <c r="K1893" i="30"/>
  <c r="L1893" i="30"/>
  <c r="M1893" i="30"/>
  <c r="I1894" i="30"/>
  <c r="J1894" i="30"/>
  <c r="K1894" i="30"/>
  <c r="L1894" i="30"/>
  <c r="M1894" i="30"/>
  <c r="I1895" i="30"/>
  <c r="J1895" i="30"/>
  <c r="K1895" i="30"/>
  <c r="L1895" i="30"/>
  <c r="M1895" i="30"/>
  <c r="I1896" i="30"/>
  <c r="J1896" i="30"/>
  <c r="K1896" i="30"/>
  <c r="L1896" i="30"/>
  <c r="M1896" i="30"/>
  <c r="I1897" i="30"/>
  <c r="J1897" i="30"/>
  <c r="K1897" i="30"/>
  <c r="L1897" i="30"/>
  <c r="M1897" i="30"/>
  <c r="I1898" i="30"/>
  <c r="J1898" i="30"/>
  <c r="K1898" i="30"/>
  <c r="L1898" i="30"/>
  <c r="M1898" i="30"/>
  <c r="I1899" i="30"/>
  <c r="J1899" i="30"/>
  <c r="K1899" i="30"/>
  <c r="L1899" i="30"/>
  <c r="M1899" i="30"/>
  <c r="I1900" i="30"/>
  <c r="J1900" i="30"/>
  <c r="K1900" i="30"/>
  <c r="L1900" i="30"/>
  <c r="M1900" i="30"/>
  <c r="I1901" i="30"/>
  <c r="J1901" i="30"/>
  <c r="K1901" i="30"/>
  <c r="L1901" i="30"/>
  <c r="M1901" i="30"/>
  <c r="I1902" i="30"/>
  <c r="J1902" i="30"/>
  <c r="K1902" i="30"/>
  <c r="L1902" i="30"/>
  <c r="M1902" i="30"/>
  <c r="I1903" i="30"/>
  <c r="J1903" i="30"/>
  <c r="K1903" i="30"/>
  <c r="L1903" i="30"/>
  <c r="M1903" i="30"/>
  <c r="I1904" i="30"/>
  <c r="J1904" i="30"/>
  <c r="K1904" i="30"/>
  <c r="L1904" i="30"/>
  <c r="M1904" i="30"/>
  <c r="I1905" i="30"/>
  <c r="J1905" i="30"/>
  <c r="K1905" i="30"/>
  <c r="L1905" i="30"/>
  <c r="M1905" i="30"/>
  <c r="I1906" i="30"/>
  <c r="J1906" i="30"/>
  <c r="K1906" i="30"/>
  <c r="L1906" i="30"/>
  <c r="M1906" i="30"/>
  <c r="I1907" i="30"/>
  <c r="J1907" i="30"/>
  <c r="K1907" i="30"/>
  <c r="L1907" i="30"/>
  <c r="M1907" i="30"/>
  <c r="I1908" i="30"/>
  <c r="J1908" i="30"/>
  <c r="K1908" i="30"/>
  <c r="L1908" i="30"/>
  <c r="M1908" i="30"/>
  <c r="I1909" i="30"/>
  <c r="J1909" i="30"/>
  <c r="K1909" i="30"/>
  <c r="L1909" i="30"/>
  <c r="M1909" i="30"/>
  <c r="I1910" i="30"/>
  <c r="J1910" i="30"/>
  <c r="K1910" i="30"/>
  <c r="L1910" i="30"/>
  <c r="M1910" i="30"/>
  <c r="I1911" i="30"/>
  <c r="J1911" i="30"/>
  <c r="K1911" i="30"/>
  <c r="L1911" i="30"/>
  <c r="M1911" i="30"/>
  <c r="I1912" i="30"/>
  <c r="J1912" i="30"/>
  <c r="K1912" i="30"/>
  <c r="L1912" i="30"/>
  <c r="M1912" i="30"/>
  <c r="I1913" i="30"/>
  <c r="J1913" i="30"/>
  <c r="K1913" i="30"/>
  <c r="L1913" i="30"/>
  <c r="M1913" i="30"/>
  <c r="I1914" i="30"/>
  <c r="J1914" i="30"/>
  <c r="K1914" i="30"/>
  <c r="L1914" i="30"/>
  <c r="M1914" i="30"/>
  <c r="I1915" i="30"/>
  <c r="J1915" i="30"/>
  <c r="K1915" i="30"/>
  <c r="L1915" i="30"/>
  <c r="M1915" i="30"/>
  <c r="I1916" i="30"/>
  <c r="J1916" i="30"/>
  <c r="K1916" i="30"/>
  <c r="L1916" i="30"/>
  <c r="M1916" i="30"/>
  <c r="I1917" i="30"/>
  <c r="J1917" i="30"/>
  <c r="K1917" i="30"/>
  <c r="L1917" i="30"/>
  <c r="M1917" i="30"/>
  <c r="I1918" i="30"/>
  <c r="J1918" i="30"/>
  <c r="K1918" i="30"/>
  <c r="L1918" i="30"/>
  <c r="M1918" i="30"/>
  <c r="I1919" i="30"/>
  <c r="J1919" i="30"/>
  <c r="K1919" i="30"/>
  <c r="L1919" i="30"/>
  <c r="M1919" i="30"/>
  <c r="I1920" i="30"/>
  <c r="J1920" i="30"/>
  <c r="K1920" i="30"/>
  <c r="L1920" i="30"/>
  <c r="M1920" i="30"/>
  <c r="I1921" i="30"/>
  <c r="J1921" i="30"/>
  <c r="K1921" i="30"/>
  <c r="L1921" i="30"/>
  <c r="M1921" i="30"/>
  <c r="I1922" i="30"/>
  <c r="J1922" i="30"/>
  <c r="K1922" i="30"/>
  <c r="L1922" i="30"/>
  <c r="M1922" i="30"/>
  <c r="I1923" i="30"/>
  <c r="J1923" i="30"/>
  <c r="K1923" i="30"/>
  <c r="L1923" i="30"/>
  <c r="M1923" i="30"/>
  <c r="I1924" i="30"/>
  <c r="J1924" i="30"/>
  <c r="K1924" i="30"/>
  <c r="L1924" i="30"/>
  <c r="M1924" i="30"/>
  <c r="I1925" i="30"/>
  <c r="J1925" i="30"/>
  <c r="K1925" i="30"/>
  <c r="L1925" i="30"/>
  <c r="M1925" i="30"/>
  <c r="I1926" i="30"/>
  <c r="J1926" i="30"/>
  <c r="K1926" i="30"/>
  <c r="L1926" i="30"/>
  <c r="M1926" i="30"/>
  <c r="I1927" i="30"/>
  <c r="J1927" i="30"/>
  <c r="K1927" i="30"/>
  <c r="L1927" i="30"/>
  <c r="M1927" i="30"/>
  <c r="I1928" i="30"/>
  <c r="J1928" i="30"/>
  <c r="K1928" i="30"/>
  <c r="L1928" i="30"/>
  <c r="M1928" i="30"/>
  <c r="I1929" i="30"/>
  <c r="J1929" i="30"/>
  <c r="K1929" i="30"/>
  <c r="L1929" i="30"/>
  <c r="M1929" i="30"/>
  <c r="I1930" i="30"/>
  <c r="J1930" i="30"/>
  <c r="K1930" i="30"/>
  <c r="L1930" i="30"/>
  <c r="M1930" i="30"/>
  <c r="I1931" i="30"/>
  <c r="J1931" i="30"/>
  <c r="K1931" i="30"/>
  <c r="L1931" i="30"/>
  <c r="M1931" i="30"/>
  <c r="I1932" i="30"/>
  <c r="J1932" i="30"/>
  <c r="K1932" i="30"/>
  <c r="L1932" i="30"/>
  <c r="M1932" i="30"/>
  <c r="I1933" i="30"/>
  <c r="J1933" i="30"/>
  <c r="K1933" i="30"/>
  <c r="L1933" i="30"/>
  <c r="M1933" i="30"/>
  <c r="I1934" i="30"/>
  <c r="J1934" i="30"/>
  <c r="K1934" i="30"/>
  <c r="L1934" i="30"/>
  <c r="M1934" i="30"/>
  <c r="I1935" i="30"/>
  <c r="J1935" i="30"/>
  <c r="K1935" i="30"/>
  <c r="L1935" i="30"/>
  <c r="M1935" i="30"/>
  <c r="I1936" i="30"/>
  <c r="J1936" i="30"/>
  <c r="K1936" i="30"/>
  <c r="L1936" i="30"/>
  <c r="M1936" i="30"/>
  <c r="I1937" i="30"/>
  <c r="J1937" i="30"/>
  <c r="K1937" i="30"/>
  <c r="L1937" i="30"/>
  <c r="M1937" i="30"/>
  <c r="I1938" i="30"/>
  <c r="J1938" i="30"/>
  <c r="K1938" i="30"/>
  <c r="L1938" i="30"/>
  <c r="M1938" i="30"/>
  <c r="I1939" i="30"/>
  <c r="J1939" i="30"/>
  <c r="K1939" i="30"/>
  <c r="L1939" i="30"/>
  <c r="M1939" i="30"/>
  <c r="I1940" i="30"/>
  <c r="J1940" i="30"/>
  <c r="K1940" i="30"/>
  <c r="L1940" i="30"/>
  <c r="M1940" i="30"/>
  <c r="I1941" i="30"/>
  <c r="J1941" i="30"/>
  <c r="K1941" i="30"/>
  <c r="L1941" i="30"/>
  <c r="M1941" i="30"/>
  <c r="I1942" i="30"/>
  <c r="J1942" i="30"/>
  <c r="K1942" i="30"/>
  <c r="L1942" i="30"/>
  <c r="M1942" i="30"/>
  <c r="I1943" i="30"/>
  <c r="J1943" i="30"/>
  <c r="K1943" i="30"/>
  <c r="L1943" i="30"/>
  <c r="M1943" i="30"/>
  <c r="I1944" i="30"/>
  <c r="J1944" i="30"/>
  <c r="K1944" i="30"/>
  <c r="L1944" i="30"/>
  <c r="M1944" i="30"/>
  <c r="I1945" i="30"/>
  <c r="J1945" i="30"/>
  <c r="K1945" i="30"/>
  <c r="L1945" i="30"/>
  <c r="M1945" i="30"/>
  <c r="I1946" i="30"/>
  <c r="J1946" i="30"/>
  <c r="K1946" i="30"/>
  <c r="L1946" i="30"/>
  <c r="M1946" i="30"/>
  <c r="I1947" i="30"/>
  <c r="J1947" i="30"/>
  <c r="K1947" i="30"/>
  <c r="L1947" i="30"/>
  <c r="M1947" i="30"/>
  <c r="I1948" i="30"/>
  <c r="J1948" i="30"/>
  <c r="K1948" i="30"/>
  <c r="L1948" i="30"/>
  <c r="M1948" i="30"/>
  <c r="I1949" i="30"/>
  <c r="J1949" i="30"/>
  <c r="K1949" i="30"/>
  <c r="L1949" i="30"/>
  <c r="M1949" i="30"/>
  <c r="I1950" i="30"/>
  <c r="J1950" i="30"/>
  <c r="K1950" i="30"/>
  <c r="L1950" i="30"/>
  <c r="M1950" i="30"/>
  <c r="I1951" i="30"/>
  <c r="J1951" i="30"/>
  <c r="K1951" i="30"/>
  <c r="L1951" i="30"/>
  <c r="M1951" i="30"/>
  <c r="I1952" i="30"/>
  <c r="J1952" i="30"/>
  <c r="K1952" i="30"/>
  <c r="L1952" i="30"/>
  <c r="M1952" i="30"/>
  <c r="I1953" i="30"/>
  <c r="J1953" i="30"/>
  <c r="K1953" i="30"/>
  <c r="L1953" i="30"/>
  <c r="M1953" i="30"/>
  <c r="I1954" i="30"/>
  <c r="J1954" i="30"/>
  <c r="K1954" i="30"/>
  <c r="L1954" i="30"/>
  <c r="M1954" i="30"/>
  <c r="I1955" i="30"/>
  <c r="J1955" i="30"/>
  <c r="K1955" i="30"/>
  <c r="L1955" i="30"/>
  <c r="M1955" i="30"/>
  <c r="I1956" i="30"/>
  <c r="J1956" i="30"/>
  <c r="K1956" i="30"/>
  <c r="L1956" i="30"/>
  <c r="M1956" i="30"/>
  <c r="I1957" i="30"/>
  <c r="J1957" i="30"/>
  <c r="K1957" i="30"/>
  <c r="L1957" i="30"/>
  <c r="M1957" i="30"/>
  <c r="I1958" i="30"/>
  <c r="J1958" i="30"/>
  <c r="K1958" i="30"/>
  <c r="L1958" i="30"/>
  <c r="M1958" i="30"/>
  <c r="I1959" i="30"/>
  <c r="J1959" i="30"/>
  <c r="K1959" i="30"/>
  <c r="L1959" i="30"/>
  <c r="M1959" i="30"/>
  <c r="I1960" i="30"/>
  <c r="J1960" i="30"/>
  <c r="K1960" i="30"/>
  <c r="L1960" i="30"/>
  <c r="M1960" i="30"/>
  <c r="I1961" i="30"/>
  <c r="J1961" i="30"/>
  <c r="K1961" i="30"/>
  <c r="L1961" i="30"/>
  <c r="M1961" i="30"/>
  <c r="I1962" i="30"/>
  <c r="J1962" i="30"/>
  <c r="K1962" i="30"/>
  <c r="L1962" i="30"/>
  <c r="M1962" i="30"/>
  <c r="I1963" i="30"/>
  <c r="J1963" i="30"/>
  <c r="K1963" i="30"/>
  <c r="L1963" i="30"/>
  <c r="M1963" i="30"/>
  <c r="I1964" i="30"/>
  <c r="J1964" i="30"/>
  <c r="K1964" i="30"/>
  <c r="L1964" i="30"/>
  <c r="M1964" i="30"/>
  <c r="I1965" i="30"/>
  <c r="J1965" i="30"/>
  <c r="K1965" i="30"/>
  <c r="L1965" i="30"/>
  <c r="M1965" i="30"/>
  <c r="I1966" i="30"/>
  <c r="J1966" i="30"/>
  <c r="K1966" i="30"/>
  <c r="L1966" i="30"/>
  <c r="M1966" i="30"/>
  <c r="I1967" i="30"/>
  <c r="J1967" i="30"/>
  <c r="K1967" i="30"/>
  <c r="L1967" i="30"/>
  <c r="M1967" i="30"/>
  <c r="I1968" i="30"/>
  <c r="J1968" i="30"/>
  <c r="K1968" i="30"/>
  <c r="L1968" i="30"/>
  <c r="M1968" i="30"/>
  <c r="I1969" i="30"/>
  <c r="J1969" i="30"/>
  <c r="K1969" i="30"/>
  <c r="L1969" i="30"/>
  <c r="M1969" i="30"/>
  <c r="I1970" i="30"/>
  <c r="J1970" i="30"/>
  <c r="K1970" i="30"/>
  <c r="L1970" i="30"/>
  <c r="M1970" i="30"/>
  <c r="I1971" i="30"/>
  <c r="J1971" i="30"/>
  <c r="K1971" i="30"/>
  <c r="L1971" i="30"/>
  <c r="M1971" i="30"/>
  <c r="I1972" i="30"/>
  <c r="J1972" i="30"/>
  <c r="K1972" i="30"/>
  <c r="L1972" i="30"/>
  <c r="M1972" i="30"/>
  <c r="I1973" i="30"/>
  <c r="J1973" i="30"/>
  <c r="K1973" i="30"/>
  <c r="L1973" i="30"/>
  <c r="M1973" i="30"/>
  <c r="I1974" i="30"/>
  <c r="J1974" i="30"/>
  <c r="K1974" i="30"/>
  <c r="L1974" i="30"/>
  <c r="M1974" i="30"/>
  <c r="I1975" i="30"/>
  <c r="J1975" i="30"/>
  <c r="K1975" i="30"/>
  <c r="L1975" i="30"/>
  <c r="M1975" i="30"/>
  <c r="I1976" i="30"/>
  <c r="J1976" i="30"/>
  <c r="K1976" i="30"/>
  <c r="L1976" i="30"/>
  <c r="M1976" i="30"/>
  <c r="I1977" i="30"/>
  <c r="J1977" i="30"/>
  <c r="K1977" i="30"/>
  <c r="L1977" i="30"/>
  <c r="M1977" i="30"/>
  <c r="I1978" i="30"/>
  <c r="J1978" i="30"/>
  <c r="K1978" i="30"/>
  <c r="L1978" i="30"/>
  <c r="M1978" i="30"/>
  <c r="I1979" i="30"/>
  <c r="J1979" i="30"/>
  <c r="K1979" i="30"/>
  <c r="L1979" i="30"/>
  <c r="M1979" i="30"/>
  <c r="I1980" i="30"/>
  <c r="J1980" i="30"/>
  <c r="K1980" i="30"/>
  <c r="L1980" i="30"/>
  <c r="M1980" i="30"/>
  <c r="I1981" i="30"/>
  <c r="J1981" i="30"/>
  <c r="K1981" i="30"/>
  <c r="L1981" i="30"/>
  <c r="M1981" i="30"/>
  <c r="I1982" i="30"/>
  <c r="J1982" i="30"/>
  <c r="K1982" i="30"/>
  <c r="L1982" i="30"/>
  <c r="M1982" i="30"/>
  <c r="I1983" i="30"/>
  <c r="J1983" i="30"/>
  <c r="K1983" i="30"/>
  <c r="L1983" i="30"/>
  <c r="M1983" i="30"/>
  <c r="I1984" i="30"/>
  <c r="J1984" i="30"/>
  <c r="K1984" i="30"/>
  <c r="L1984" i="30"/>
  <c r="M1984" i="30"/>
  <c r="I1985" i="30"/>
  <c r="J1985" i="30"/>
  <c r="K1985" i="30"/>
  <c r="L1985" i="30"/>
  <c r="M1985" i="30"/>
  <c r="I1986" i="30"/>
  <c r="J1986" i="30"/>
  <c r="K1986" i="30"/>
  <c r="L1986" i="30"/>
  <c r="M1986" i="30"/>
  <c r="I1987" i="30"/>
  <c r="J1987" i="30"/>
  <c r="K1987" i="30"/>
  <c r="L1987" i="30"/>
  <c r="M1987" i="30"/>
  <c r="I1988" i="30"/>
  <c r="J1988" i="30"/>
  <c r="K1988" i="30"/>
  <c r="L1988" i="30"/>
  <c r="M1988" i="30"/>
  <c r="I1989" i="30"/>
  <c r="J1989" i="30"/>
  <c r="K1989" i="30"/>
  <c r="L1989" i="30"/>
  <c r="M1989" i="30"/>
  <c r="I1990" i="30"/>
  <c r="J1990" i="30"/>
  <c r="K1990" i="30"/>
  <c r="L1990" i="30"/>
  <c r="M1990" i="30"/>
  <c r="I1991" i="30"/>
  <c r="J1991" i="30"/>
  <c r="K1991" i="30"/>
  <c r="L1991" i="30"/>
  <c r="M1991" i="30"/>
  <c r="I1992" i="30"/>
  <c r="J1992" i="30"/>
  <c r="K1992" i="30"/>
  <c r="L1992" i="30"/>
  <c r="M1992" i="30"/>
  <c r="I1993" i="30"/>
  <c r="J1993" i="30"/>
  <c r="K1993" i="30"/>
  <c r="L1993" i="30"/>
  <c r="I1994" i="30"/>
  <c r="J1994" i="30"/>
  <c r="K1994" i="30"/>
  <c r="L1994" i="30"/>
  <c r="I1995" i="30"/>
  <c r="J1995" i="30"/>
  <c r="K1995" i="30"/>
  <c r="L1995" i="30"/>
  <c r="I1996" i="30"/>
  <c r="J1996" i="30"/>
  <c r="K1996" i="30"/>
  <c r="L1996" i="30"/>
  <c r="I1997" i="30"/>
  <c r="J1997" i="30"/>
  <c r="K1997" i="30"/>
  <c r="L1997" i="30"/>
  <c r="I1998" i="30"/>
  <c r="J1998" i="30"/>
  <c r="K1998" i="30"/>
  <c r="L1998" i="30"/>
  <c r="I3" i="30"/>
  <c r="J3" i="30"/>
  <c r="K3" i="30"/>
  <c r="L3" i="30"/>
  <c r="M3" i="30"/>
  <c r="I4" i="30"/>
  <c r="J4" i="30"/>
  <c r="K4" i="30"/>
  <c r="L4" i="30"/>
  <c r="M4" i="30"/>
  <c r="I5" i="30"/>
  <c r="J5" i="30"/>
  <c r="K5" i="30"/>
  <c r="L5" i="30"/>
  <c r="M5" i="30"/>
  <c r="I6" i="30"/>
  <c r="J6" i="30"/>
  <c r="K6" i="30"/>
  <c r="L6" i="30"/>
  <c r="M6" i="30"/>
  <c r="I7" i="30"/>
  <c r="J7" i="30"/>
  <c r="K7" i="30"/>
  <c r="L7" i="30"/>
  <c r="M7" i="30"/>
  <c r="I8" i="30"/>
  <c r="J8" i="30"/>
  <c r="K8" i="30"/>
  <c r="L8" i="30"/>
  <c r="M8" i="30"/>
  <c r="I9" i="30"/>
  <c r="J9" i="30"/>
  <c r="K9" i="30"/>
  <c r="L9" i="30"/>
  <c r="M9" i="30"/>
  <c r="I10" i="30"/>
  <c r="J10" i="30"/>
  <c r="K10" i="30"/>
  <c r="L10" i="30"/>
  <c r="M10" i="30"/>
  <c r="I11" i="30"/>
  <c r="J11" i="30"/>
  <c r="K11" i="30"/>
  <c r="L11" i="30"/>
  <c r="M11" i="30"/>
  <c r="I12" i="30"/>
  <c r="J12" i="30"/>
  <c r="K12" i="30"/>
  <c r="L12" i="30"/>
  <c r="M12" i="30"/>
  <c r="I13" i="30"/>
  <c r="J13" i="30"/>
  <c r="K13" i="30"/>
  <c r="L13" i="30"/>
  <c r="M13" i="30"/>
  <c r="I14" i="30"/>
  <c r="J14" i="30"/>
  <c r="K14" i="30"/>
  <c r="L14" i="30"/>
  <c r="M14" i="30"/>
  <c r="I15" i="30"/>
  <c r="J15" i="30"/>
  <c r="K15" i="30"/>
  <c r="L15" i="30"/>
  <c r="M15" i="30"/>
  <c r="I16" i="30"/>
  <c r="J16" i="30"/>
  <c r="K16" i="30"/>
  <c r="L16" i="30"/>
  <c r="M16" i="30"/>
  <c r="I17" i="30"/>
  <c r="J17" i="30"/>
  <c r="K17" i="30"/>
  <c r="L17" i="30"/>
  <c r="M17" i="30"/>
  <c r="I18" i="30"/>
  <c r="J18" i="30"/>
  <c r="K18" i="30"/>
  <c r="L18" i="30"/>
  <c r="M18" i="30"/>
  <c r="I19" i="30"/>
  <c r="J19" i="30"/>
  <c r="K19" i="30"/>
  <c r="L19" i="30"/>
  <c r="M19" i="30"/>
  <c r="I20" i="30"/>
  <c r="J20" i="30"/>
  <c r="K20" i="30"/>
  <c r="L20" i="30"/>
  <c r="M20" i="30"/>
  <c r="I21" i="30"/>
  <c r="J21" i="30"/>
  <c r="K21" i="30"/>
  <c r="L21" i="30"/>
  <c r="M21" i="30"/>
  <c r="I22" i="30"/>
  <c r="J22" i="30"/>
  <c r="K22" i="30"/>
  <c r="L22" i="30"/>
  <c r="M22" i="30"/>
  <c r="I23" i="30"/>
  <c r="J23" i="30"/>
  <c r="K23" i="30"/>
  <c r="L23" i="30"/>
  <c r="M23" i="30"/>
  <c r="I24" i="30"/>
  <c r="J24" i="30"/>
  <c r="K24" i="30"/>
  <c r="L24" i="30"/>
  <c r="M24" i="30"/>
  <c r="I25" i="30"/>
  <c r="J25" i="30"/>
  <c r="K25" i="30"/>
  <c r="L25" i="30"/>
  <c r="M25" i="30"/>
  <c r="I26" i="30"/>
  <c r="J26" i="30"/>
  <c r="K26" i="30"/>
  <c r="L26" i="30"/>
  <c r="M26" i="30"/>
  <c r="I27" i="30"/>
  <c r="J27" i="30"/>
  <c r="K27" i="30"/>
  <c r="L27" i="30"/>
  <c r="M27" i="30"/>
  <c r="I28" i="30"/>
  <c r="J28" i="30"/>
  <c r="K28" i="30"/>
  <c r="L28" i="30"/>
  <c r="M28" i="30"/>
  <c r="I29" i="30"/>
  <c r="J29" i="30"/>
  <c r="K29" i="30"/>
  <c r="L29" i="30"/>
  <c r="M29" i="30"/>
  <c r="I30" i="30"/>
  <c r="J30" i="30"/>
  <c r="K30" i="30"/>
  <c r="L30" i="30"/>
  <c r="M30" i="30"/>
  <c r="I31" i="30"/>
  <c r="J31" i="30"/>
  <c r="K31" i="30"/>
  <c r="L31" i="30"/>
  <c r="M31" i="30"/>
  <c r="I32" i="30"/>
  <c r="J32" i="30"/>
  <c r="K32" i="30"/>
  <c r="L32" i="30"/>
  <c r="M32" i="30"/>
  <c r="I33" i="30"/>
  <c r="J33" i="30"/>
  <c r="K33" i="30"/>
  <c r="L33" i="30"/>
  <c r="M33" i="30"/>
  <c r="I34" i="30"/>
  <c r="J34" i="30"/>
  <c r="K34" i="30"/>
  <c r="L34" i="30"/>
  <c r="M34" i="30"/>
  <c r="I35" i="30"/>
  <c r="J35" i="30"/>
  <c r="K35" i="30"/>
  <c r="L35" i="30"/>
  <c r="M35" i="30"/>
  <c r="I36" i="30"/>
  <c r="J36" i="30"/>
  <c r="K36" i="30"/>
  <c r="L36" i="30"/>
  <c r="M36" i="30"/>
  <c r="I37" i="30"/>
  <c r="J37" i="30"/>
  <c r="K37" i="30"/>
  <c r="L37" i="30"/>
  <c r="M37" i="30"/>
  <c r="I38" i="30"/>
  <c r="J38" i="30"/>
  <c r="K38" i="30"/>
  <c r="L38" i="30"/>
  <c r="M38" i="30"/>
  <c r="I39" i="30"/>
  <c r="J39" i="30"/>
  <c r="K39" i="30"/>
  <c r="L39" i="30"/>
  <c r="M39" i="30"/>
  <c r="I40" i="30"/>
  <c r="J40" i="30"/>
  <c r="K40" i="30"/>
  <c r="L40" i="30"/>
  <c r="M40" i="30"/>
  <c r="I41" i="30"/>
  <c r="J41" i="30"/>
  <c r="K41" i="30"/>
  <c r="L41" i="30"/>
  <c r="M41" i="30"/>
  <c r="I42" i="30"/>
  <c r="J42" i="30"/>
  <c r="K42" i="30"/>
  <c r="L42" i="30"/>
  <c r="M42" i="30"/>
  <c r="I43" i="30"/>
  <c r="J43" i="30"/>
  <c r="K43" i="30"/>
  <c r="L43" i="30"/>
  <c r="M43" i="30"/>
  <c r="I44" i="30"/>
  <c r="J44" i="30"/>
  <c r="K44" i="30"/>
  <c r="L44" i="30"/>
  <c r="M44" i="30"/>
  <c r="I45" i="30"/>
  <c r="J45" i="30"/>
  <c r="K45" i="30"/>
  <c r="L45" i="30"/>
  <c r="M45" i="30"/>
  <c r="I46" i="30"/>
  <c r="J46" i="30"/>
  <c r="K46" i="30"/>
  <c r="L46" i="30"/>
  <c r="M46" i="30"/>
  <c r="I47" i="30"/>
  <c r="J47" i="30"/>
  <c r="K47" i="30"/>
  <c r="L47" i="30"/>
  <c r="M47" i="30"/>
  <c r="I48" i="30"/>
  <c r="J48" i="30"/>
  <c r="K48" i="30"/>
  <c r="L48" i="30"/>
  <c r="M48" i="30"/>
  <c r="I49" i="30"/>
  <c r="J49" i="30"/>
  <c r="K49" i="30"/>
  <c r="L49" i="30"/>
  <c r="M49" i="30"/>
  <c r="I50" i="30"/>
  <c r="J50" i="30"/>
  <c r="K50" i="30"/>
  <c r="L50" i="30"/>
  <c r="M50" i="30"/>
  <c r="I51" i="30"/>
  <c r="J51" i="30"/>
  <c r="K51" i="30"/>
  <c r="L51" i="30"/>
  <c r="M51" i="30"/>
  <c r="I52" i="30"/>
  <c r="J52" i="30"/>
  <c r="K52" i="30"/>
  <c r="L52" i="30"/>
  <c r="M52" i="30"/>
  <c r="I53" i="30"/>
  <c r="J53" i="30"/>
  <c r="K53" i="30"/>
  <c r="L53" i="30"/>
  <c r="M53" i="30"/>
  <c r="I54" i="30"/>
  <c r="J54" i="30"/>
  <c r="K54" i="30"/>
  <c r="L54" i="30"/>
  <c r="M54" i="30"/>
  <c r="I55" i="30"/>
  <c r="J55" i="30"/>
  <c r="K55" i="30"/>
  <c r="L55" i="30"/>
  <c r="M55" i="30"/>
  <c r="I56" i="30"/>
  <c r="J56" i="30"/>
  <c r="K56" i="30"/>
  <c r="L56" i="30"/>
  <c r="M56" i="30"/>
  <c r="I57" i="30"/>
  <c r="J57" i="30"/>
  <c r="K57" i="30"/>
  <c r="L57" i="30"/>
  <c r="M57" i="30"/>
  <c r="I58" i="30"/>
  <c r="J58" i="30"/>
  <c r="K58" i="30"/>
  <c r="L58" i="30"/>
  <c r="M58" i="30"/>
  <c r="I59" i="30"/>
  <c r="J59" i="30"/>
  <c r="K59" i="30"/>
  <c r="L59" i="30"/>
  <c r="M59" i="30"/>
  <c r="I60" i="30"/>
  <c r="J60" i="30"/>
  <c r="K60" i="30"/>
  <c r="L60" i="30"/>
  <c r="M60" i="30"/>
  <c r="I61" i="30"/>
  <c r="J61" i="30"/>
  <c r="K61" i="30"/>
  <c r="L61" i="30"/>
  <c r="M61" i="30"/>
  <c r="I62" i="30"/>
  <c r="J62" i="30"/>
  <c r="K62" i="30"/>
  <c r="L62" i="30"/>
  <c r="M62" i="30"/>
  <c r="I63" i="30"/>
  <c r="J63" i="30"/>
  <c r="K63" i="30"/>
  <c r="L63" i="30"/>
  <c r="M63" i="30"/>
  <c r="I64" i="30"/>
  <c r="J64" i="30"/>
  <c r="K64" i="30"/>
  <c r="L64" i="30"/>
  <c r="M64" i="30"/>
  <c r="I65" i="30"/>
  <c r="J65" i="30"/>
  <c r="K65" i="30"/>
  <c r="L65" i="30"/>
  <c r="M65" i="30"/>
  <c r="I66" i="30"/>
  <c r="J66" i="30"/>
  <c r="K66" i="30"/>
  <c r="L66" i="30"/>
  <c r="M66" i="30"/>
  <c r="I67" i="30"/>
  <c r="J67" i="30"/>
  <c r="K67" i="30"/>
  <c r="L67" i="30"/>
  <c r="M67" i="30"/>
  <c r="I68" i="30"/>
  <c r="J68" i="30"/>
  <c r="K68" i="30"/>
  <c r="L68" i="30"/>
  <c r="M68" i="30"/>
  <c r="I69" i="30"/>
  <c r="J69" i="30"/>
  <c r="K69" i="30"/>
  <c r="L69" i="30"/>
  <c r="M69" i="30"/>
  <c r="I70" i="30"/>
  <c r="J70" i="30"/>
  <c r="K70" i="30"/>
  <c r="L70" i="30"/>
  <c r="M70" i="30"/>
  <c r="I71" i="30"/>
  <c r="J71" i="30"/>
  <c r="K71" i="30"/>
  <c r="L71" i="30"/>
  <c r="M71" i="30"/>
  <c r="I72" i="30"/>
  <c r="J72" i="30"/>
  <c r="K72" i="30"/>
  <c r="L72" i="30"/>
  <c r="M72" i="30"/>
  <c r="I73" i="30"/>
  <c r="J73" i="30"/>
  <c r="K73" i="30"/>
  <c r="L73" i="30"/>
  <c r="M73" i="30"/>
  <c r="I74" i="30"/>
  <c r="J74" i="30"/>
  <c r="K74" i="30"/>
  <c r="L74" i="30"/>
  <c r="M74" i="30"/>
  <c r="I75" i="30"/>
  <c r="J75" i="30"/>
  <c r="K75" i="30"/>
  <c r="L75" i="30"/>
  <c r="M75" i="30"/>
  <c r="I76" i="30"/>
  <c r="J76" i="30"/>
  <c r="K76" i="30"/>
  <c r="L76" i="30"/>
  <c r="M76" i="30"/>
  <c r="I77" i="30"/>
  <c r="J77" i="30"/>
  <c r="K77" i="30"/>
  <c r="L77" i="30"/>
  <c r="M77" i="30"/>
  <c r="I78" i="30"/>
  <c r="J78" i="30"/>
  <c r="K78" i="30"/>
  <c r="L78" i="30"/>
  <c r="M78" i="30"/>
  <c r="I79" i="30"/>
  <c r="J79" i="30"/>
  <c r="K79" i="30"/>
  <c r="L79" i="30"/>
  <c r="M79" i="30"/>
  <c r="I80" i="30"/>
  <c r="J80" i="30"/>
  <c r="K80" i="30"/>
  <c r="L80" i="30"/>
  <c r="M80" i="30"/>
  <c r="I81" i="30"/>
  <c r="J81" i="30"/>
  <c r="K81" i="30"/>
  <c r="L81" i="30"/>
  <c r="M81" i="30"/>
  <c r="I82" i="30"/>
  <c r="J82" i="30"/>
  <c r="K82" i="30"/>
  <c r="L82" i="30"/>
  <c r="M82" i="30"/>
  <c r="I83" i="30"/>
  <c r="J83" i="30"/>
  <c r="K83" i="30"/>
  <c r="L83" i="30"/>
  <c r="M83" i="30"/>
  <c r="I84" i="30"/>
  <c r="J84" i="30"/>
  <c r="K84" i="30"/>
  <c r="L84" i="30"/>
  <c r="M84" i="30"/>
  <c r="I85" i="30"/>
  <c r="J85" i="30"/>
  <c r="K85" i="30"/>
  <c r="L85" i="30"/>
  <c r="M85" i="30"/>
  <c r="I86" i="30"/>
  <c r="J86" i="30"/>
  <c r="K86" i="30"/>
  <c r="L86" i="30"/>
  <c r="M86" i="30"/>
  <c r="I87" i="30"/>
  <c r="J87" i="30"/>
  <c r="K87" i="30"/>
  <c r="L87" i="30"/>
  <c r="M87" i="30"/>
  <c r="I88" i="30"/>
  <c r="J88" i="30"/>
  <c r="K88" i="30"/>
  <c r="L88" i="30"/>
  <c r="M88" i="30"/>
  <c r="I89" i="30"/>
  <c r="J89" i="30"/>
  <c r="K89" i="30"/>
  <c r="L89" i="30"/>
  <c r="M89" i="30"/>
  <c r="I90" i="30"/>
  <c r="J90" i="30"/>
  <c r="K90" i="30"/>
  <c r="L90" i="30"/>
  <c r="M90" i="30"/>
  <c r="I91" i="30"/>
  <c r="J91" i="30"/>
  <c r="K91" i="30"/>
  <c r="L91" i="30"/>
  <c r="M91" i="30"/>
  <c r="I92" i="30"/>
  <c r="J92" i="30"/>
  <c r="K92" i="30"/>
  <c r="L92" i="30"/>
  <c r="M92" i="30"/>
  <c r="I93" i="30"/>
  <c r="J93" i="30"/>
  <c r="K93" i="30"/>
  <c r="L93" i="30"/>
  <c r="M93" i="30"/>
  <c r="I94" i="30"/>
  <c r="J94" i="30"/>
  <c r="K94" i="30"/>
  <c r="L94" i="30"/>
  <c r="M94" i="30"/>
  <c r="I95" i="30"/>
  <c r="J95" i="30"/>
  <c r="K95" i="30"/>
  <c r="L95" i="30"/>
  <c r="M95" i="30"/>
  <c r="I96" i="30"/>
  <c r="J96" i="30"/>
  <c r="K96" i="30"/>
  <c r="L96" i="30"/>
  <c r="M96" i="30"/>
  <c r="I97" i="30"/>
  <c r="J97" i="30"/>
  <c r="K97" i="30"/>
  <c r="L97" i="30"/>
  <c r="M97" i="30"/>
  <c r="I98" i="30"/>
  <c r="J98" i="30"/>
  <c r="K98" i="30"/>
  <c r="L98" i="30"/>
  <c r="M98" i="30"/>
  <c r="I99" i="30"/>
  <c r="J99" i="30"/>
  <c r="K99" i="30"/>
  <c r="L99" i="30"/>
  <c r="M99" i="30"/>
  <c r="I100" i="30"/>
  <c r="J100" i="30"/>
  <c r="K100" i="30"/>
  <c r="L100" i="30"/>
  <c r="M100" i="30"/>
  <c r="I101" i="30"/>
  <c r="J101" i="30"/>
  <c r="K101" i="30"/>
  <c r="L101" i="30"/>
  <c r="M101" i="30"/>
  <c r="I102" i="30"/>
  <c r="J102" i="30"/>
  <c r="K102" i="30"/>
  <c r="L102" i="30"/>
  <c r="M102" i="30"/>
  <c r="I103" i="30"/>
  <c r="J103" i="30"/>
  <c r="K103" i="30"/>
  <c r="L103" i="30"/>
  <c r="M103" i="30"/>
  <c r="I104" i="30"/>
  <c r="J104" i="30"/>
  <c r="K104" i="30"/>
  <c r="L104" i="30"/>
  <c r="M104" i="30"/>
  <c r="I105" i="30"/>
  <c r="J105" i="30"/>
  <c r="K105" i="30"/>
  <c r="L105" i="30"/>
  <c r="M105" i="30"/>
  <c r="I106" i="30"/>
  <c r="J106" i="30"/>
  <c r="K106" i="30"/>
  <c r="L106" i="30"/>
  <c r="M106" i="30"/>
  <c r="I107" i="30"/>
  <c r="J107" i="30"/>
  <c r="K107" i="30"/>
  <c r="L107" i="30"/>
  <c r="M107" i="30"/>
  <c r="I108" i="30"/>
  <c r="J108" i="30"/>
  <c r="K108" i="30"/>
  <c r="L108" i="30"/>
  <c r="M108" i="30"/>
  <c r="I109" i="30"/>
  <c r="J109" i="30"/>
  <c r="K109" i="30"/>
  <c r="L109" i="30"/>
  <c r="M109" i="30"/>
  <c r="I110" i="30"/>
  <c r="J110" i="30"/>
  <c r="K110" i="30"/>
  <c r="L110" i="30"/>
  <c r="M110" i="30"/>
  <c r="I111" i="30"/>
  <c r="J111" i="30"/>
  <c r="K111" i="30"/>
  <c r="L111" i="30"/>
  <c r="M111" i="30"/>
  <c r="I112" i="30"/>
  <c r="J112" i="30"/>
  <c r="K112" i="30"/>
  <c r="L112" i="30"/>
  <c r="M112" i="30"/>
  <c r="I113" i="30"/>
  <c r="J113" i="30"/>
  <c r="K113" i="30"/>
  <c r="L113" i="30"/>
  <c r="M113" i="30"/>
  <c r="I114" i="30"/>
  <c r="J114" i="30"/>
  <c r="K114" i="30"/>
  <c r="L114" i="30"/>
  <c r="M114" i="30"/>
  <c r="I115" i="30"/>
  <c r="J115" i="30"/>
  <c r="K115" i="30"/>
  <c r="L115" i="30"/>
  <c r="M115" i="30"/>
  <c r="I116" i="30"/>
  <c r="J116" i="30"/>
  <c r="K116" i="30"/>
  <c r="L116" i="30"/>
  <c r="M116" i="30"/>
  <c r="I117" i="30"/>
  <c r="J117" i="30"/>
  <c r="K117" i="30"/>
  <c r="L117" i="30"/>
  <c r="M117" i="30"/>
  <c r="I118" i="30"/>
  <c r="J118" i="30"/>
  <c r="K118" i="30"/>
  <c r="L118" i="30"/>
  <c r="M118" i="30"/>
  <c r="I119" i="30"/>
  <c r="J119" i="30"/>
  <c r="K119" i="30"/>
  <c r="L119" i="30"/>
  <c r="M119" i="30"/>
  <c r="I120" i="30"/>
  <c r="J120" i="30"/>
  <c r="K120" i="30"/>
  <c r="L120" i="30"/>
  <c r="M120" i="30"/>
  <c r="I121" i="30"/>
  <c r="J121" i="30"/>
  <c r="K121" i="30"/>
  <c r="L121" i="30"/>
  <c r="M121" i="30"/>
  <c r="I122" i="30"/>
  <c r="J122" i="30"/>
  <c r="K122" i="30"/>
  <c r="L122" i="30"/>
  <c r="M122" i="30"/>
  <c r="I123" i="30"/>
  <c r="J123" i="30"/>
  <c r="K123" i="30"/>
  <c r="L123" i="30"/>
  <c r="M123" i="30"/>
  <c r="I124" i="30"/>
  <c r="J124" i="30"/>
  <c r="K124" i="30"/>
  <c r="L124" i="30"/>
  <c r="M124" i="30"/>
  <c r="I125" i="30"/>
  <c r="J125" i="30"/>
  <c r="K125" i="30"/>
  <c r="L125" i="30"/>
  <c r="M125" i="30"/>
  <c r="I126" i="30"/>
  <c r="J126" i="30"/>
  <c r="K126" i="30"/>
  <c r="L126" i="30"/>
  <c r="M126" i="30"/>
  <c r="I127" i="30"/>
  <c r="J127" i="30"/>
  <c r="K127" i="30"/>
  <c r="L127" i="30"/>
  <c r="M127" i="30"/>
  <c r="I128" i="30"/>
  <c r="J128" i="30"/>
  <c r="K128" i="30"/>
  <c r="L128" i="30"/>
  <c r="M128" i="30"/>
  <c r="I129" i="30"/>
  <c r="J129" i="30"/>
  <c r="K129" i="30"/>
  <c r="L129" i="30"/>
  <c r="M129" i="30"/>
  <c r="I130" i="30"/>
  <c r="J130" i="30"/>
  <c r="K130" i="30"/>
  <c r="L130" i="30"/>
  <c r="M130" i="30"/>
  <c r="I131" i="30"/>
  <c r="J131" i="30"/>
  <c r="K131" i="30"/>
  <c r="L131" i="30"/>
  <c r="M131" i="30"/>
  <c r="I132" i="30"/>
  <c r="J132" i="30"/>
  <c r="K132" i="30"/>
  <c r="L132" i="30"/>
  <c r="M132" i="30"/>
  <c r="I133" i="30"/>
  <c r="J133" i="30"/>
  <c r="K133" i="30"/>
  <c r="L133" i="30"/>
  <c r="M133" i="30"/>
  <c r="I134" i="30"/>
  <c r="J134" i="30"/>
  <c r="K134" i="30"/>
  <c r="L134" i="30"/>
  <c r="M134" i="30"/>
  <c r="I135" i="30"/>
  <c r="J135" i="30"/>
  <c r="K135" i="30"/>
  <c r="L135" i="30"/>
  <c r="M135" i="30"/>
  <c r="I136" i="30"/>
  <c r="J136" i="30"/>
  <c r="K136" i="30"/>
  <c r="L136" i="30"/>
  <c r="M136" i="30"/>
  <c r="I137" i="30"/>
  <c r="J137" i="30"/>
  <c r="K137" i="30"/>
  <c r="L137" i="30"/>
  <c r="M137" i="30"/>
  <c r="I138" i="30"/>
  <c r="J138" i="30"/>
  <c r="K138" i="30"/>
  <c r="L138" i="30"/>
  <c r="M138" i="30"/>
  <c r="I139" i="30"/>
  <c r="J139" i="30"/>
  <c r="K139" i="30"/>
  <c r="L139" i="30"/>
  <c r="M139" i="30"/>
  <c r="I140" i="30"/>
  <c r="J140" i="30"/>
  <c r="K140" i="30"/>
  <c r="L140" i="30"/>
  <c r="M140" i="30"/>
  <c r="I141" i="30"/>
  <c r="J141" i="30"/>
  <c r="K141" i="30"/>
  <c r="L141" i="30"/>
  <c r="M141" i="30"/>
  <c r="I142" i="30"/>
  <c r="J142" i="30"/>
  <c r="K142" i="30"/>
  <c r="L142" i="30"/>
  <c r="M142" i="30"/>
  <c r="I143" i="30"/>
  <c r="J143" i="30"/>
  <c r="K143" i="30"/>
  <c r="L143" i="30"/>
  <c r="M143" i="30"/>
  <c r="I144" i="30"/>
  <c r="J144" i="30"/>
  <c r="K144" i="30"/>
  <c r="L144" i="30"/>
  <c r="M144" i="30"/>
  <c r="I145" i="30"/>
  <c r="J145" i="30"/>
  <c r="K145" i="30"/>
  <c r="L145" i="30"/>
  <c r="M145" i="30"/>
  <c r="I146" i="30"/>
  <c r="J146" i="30"/>
  <c r="K146" i="30"/>
  <c r="L146" i="30"/>
  <c r="M146" i="30"/>
  <c r="I147" i="30"/>
  <c r="J147" i="30"/>
  <c r="K147" i="30"/>
  <c r="L147" i="30"/>
  <c r="M147" i="30"/>
  <c r="I148" i="30"/>
  <c r="J148" i="30"/>
  <c r="K148" i="30"/>
  <c r="L148" i="30"/>
  <c r="M148" i="30"/>
  <c r="I149" i="30"/>
  <c r="J149" i="30"/>
  <c r="K149" i="30"/>
  <c r="L149" i="30"/>
  <c r="M149" i="30"/>
  <c r="I150" i="30"/>
  <c r="J150" i="30"/>
  <c r="K150" i="30"/>
  <c r="L150" i="30"/>
  <c r="M150" i="30"/>
  <c r="I151" i="30"/>
  <c r="J151" i="30"/>
  <c r="K151" i="30"/>
  <c r="L151" i="30"/>
  <c r="M151" i="30"/>
  <c r="I152" i="30"/>
  <c r="J152" i="30"/>
  <c r="K152" i="30"/>
  <c r="L152" i="30"/>
  <c r="M152" i="30"/>
  <c r="I153" i="30"/>
  <c r="J153" i="30"/>
  <c r="K153" i="30"/>
  <c r="L153" i="30"/>
  <c r="M153" i="30"/>
  <c r="I154" i="30"/>
  <c r="J154" i="30"/>
  <c r="K154" i="30"/>
  <c r="L154" i="30"/>
  <c r="M154" i="30"/>
  <c r="I155" i="30"/>
  <c r="J155" i="30"/>
  <c r="K155" i="30"/>
  <c r="L155" i="30"/>
  <c r="M155" i="30"/>
  <c r="I156" i="30"/>
  <c r="J156" i="30"/>
  <c r="K156" i="30"/>
  <c r="L156" i="30"/>
  <c r="M156" i="30"/>
  <c r="I157" i="30"/>
  <c r="J157" i="30"/>
  <c r="K157" i="30"/>
  <c r="L157" i="30"/>
  <c r="M157" i="30"/>
  <c r="I158" i="30"/>
  <c r="J158" i="30"/>
  <c r="K158" i="30"/>
  <c r="L158" i="30"/>
  <c r="M158" i="30"/>
  <c r="I159" i="30"/>
  <c r="J159" i="30"/>
  <c r="K159" i="30"/>
  <c r="L159" i="30"/>
  <c r="M159" i="30"/>
  <c r="I160" i="30"/>
  <c r="J160" i="30"/>
  <c r="K160" i="30"/>
  <c r="L160" i="30"/>
  <c r="M160" i="30"/>
  <c r="I161" i="30"/>
  <c r="J161" i="30"/>
  <c r="K161" i="30"/>
  <c r="L161" i="30"/>
  <c r="M161" i="30"/>
  <c r="I162" i="30"/>
  <c r="J162" i="30"/>
  <c r="K162" i="30"/>
  <c r="L162" i="30"/>
  <c r="M162" i="30"/>
  <c r="I163" i="30"/>
  <c r="J163" i="30"/>
  <c r="K163" i="30"/>
  <c r="L163" i="30"/>
  <c r="M163" i="30"/>
  <c r="I164" i="30"/>
  <c r="J164" i="30"/>
  <c r="K164" i="30"/>
  <c r="L164" i="30"/>
  <c r="M164" i="30"/>
  <c r="I165" i="30"/>
  <c r="J165" i="30"/>
  <c r="K165" i="30"/>
  <c r="L165" i="30"/>
  <c r="M165" i="30"/>
  <c r="I166" i="30"/>
  <c r="J166" i="30"/>
  <c r="K166" i="30"/>
  <c r="L166" i="30"/>
  <c r="M166" i="30"/>
  <c r="I167" i="30"/>
  <c r="J167" i="30"/>
  <c r="K167" i="30"/>
  <c r="L167" i="30"/>
  <c r="M167" i="30"/>
  <c r="I168" i="30"/>
  <c r="J168" i="30"/>
  <c r="K168" i="30"/>
  <c r="L168" i="30"/>
  <c r="M168" i="30"/>
  <c r="I169" i="30"/>
  <c r="J169" i="30"/>
  <c r="K169" i="30"/>
  <c r="L169" i="30"/>
  <c r="M169" i="30"/>
  <c r="I170" i="30"/>
  <c r="J170" i="30"/>
  <c r="K170" i="30"/>
  <c r="L170" i="30"/>
  <c r="M170" i="30"/>
  <c r="I171" i="30"/>
  <c r="J171" i="30"/>
  <c r="K171" i="30"/>
  <c r="L171" i="30"/>
  <c r="M171" i="30"/>
  <c r="I172" i="30"/>
  <c r="J172" i="30"/>
  <c r="K172" i="30"/>
  <c r="L172" i="30"/>
  <c r="M172" i="30"/>
  <c r="I173" i="30"/>
  <c r="J173" i="30"/>
  <c r="K173" i="30"/>
  <c r="L173" i="30"/>
  <c r="M173" i="30"/>
  <c r="I174" i="30"/>
  <c r="J174" i="30"/>
  <c r="K174" i="30"/>
  <c r="L174" i="30"/>
  <c r="M174" i="30"/>
  <c r="I175" i="30"/>
  <c r="J175" i="30"/>
  <c r="K175" i="30"/>
  <c r="L175" i="30"/>
  <c r="M175" i="30"/>
  <c r="I176" i="30"/>
  <c r="J176" i="30"/>
  <c r="K176" i="30"/>
  <c r="L176" i="30"/>
  <c r="M176" i="30"/>
  <c r="I177" i="30"/>
  <c r="J177" i="30"/>
  <c r="K177" i="30"/>
  <c r="L177" i="30"/>
  <c r="M177" i="30"/>
  <c r="I178" i="30"/>
  <c r="J178" i="30"/>
  <c r="K178" i="30"/>
  <c r="L178" i="30"/>
  <c r="M178" i="30"/>
  <c r="I179" i="30"/>
  <c r="J179" i="30"/>
  <c r="K179" i="30"/>
  <c r="L179" i="30"/>
  <c r="M179" i="30"/>
  <c r="I180" i="30"/>
  <c r="J180" i="30"/>
  <c r="K180" i="30"/>
  <c r="L180" i="30"/>
  <c r="M180" i="30"/>
  <c r="I181" i="30"/>
  <c r="J181" i="30"/>
  <c r="K181" i="30"/>
  <c r="L181" i="30"/>
  <c r="M181" i="30"/>
  <c r="I182" i="30"/>
  <c r="J182" i="30"/>
  <c r="K182" i="30"/>
  <c r="L182" i="30"/>
  <c r="M182" i="30"/>
  <c r="I183" i="30"/>
  <c r="J183" i="30"/>
  <c r="K183" i="30"/>
  <c r="L183" i="30"/>
  <c r="M183" i="30"/>
  <c r="I184" i="30"/>
  <c r="J184" i="30"/>
  <c r="K184" i="30"/>
  <c r="L184" i="30"/>
  <c r="M184" i="30"/>
  <c r="I185" i="30"/>
  <c r="J185" i="30"/>
  <c r="K185" i="30"/>
  <c r="L185" i="30"/>
  <c r="M185" i="30"/>
  <c r="I186" i="30"/>
  <c r="J186" i="30"/>
  <c r="K186" i="30"/>
  <c r="L186" i="30"/>
  <c r="M186" i="30"/>
  <c r="I187" i="30"/>
  <c r="J187" i="30"/>
  <c r="K187" i="30"/>
  <c r="L187" i="30"/>
  <c r="M187" i="30"/>
  <c r="I188" i="30"/>
  <c r="J188" i="30"/>
  <c r="K188" i="30"/>
  <c r="L188" i="30"/>
  <c r="M188" i="30"/>
  <c r="I189" i="30"/>
  <c r="J189" i="30"/>
  <c r="K189" i="30"/>
  <c r="L189" i="30"/>
  <c r="M189" i="30"/>
  <c r="I190" i="30"/>
  <c r="J190" i="30"/>
  <c r="K190" i="30"/>
  <c r="L190" i="30"/>
  <c r="M190" i="30"/>
  <c r="I191" i="30"/>
  <c r="J191" i="30"/>
  <c r="K191" i="30"/>
  <c r="L191" i="30"/>
  <c r="M191" i="30"/>
  <c r="I192" i="30"/>
  <c r="J192" i="30"/>
  <c r="K192" i="30"/>
  <c r="L192" i="30"/>
  <c r="M192" i="30"/>
  <c r="I193" i="30"/>
  <c r="J193" i="30"/>
  <c r="K193" i="30"/>
  <c r="L193" i="30"/>
  <c r="M193" i="30"/>
  <c r="I194" i="30"/>
  <c r="J194" i="30"/>
  <c r="K194" i="30"/>
  <c r="L194" i="30"/>
  <c r="M194" i="30"/>
  <c r="I195" i="30"/>
  <c r="J195" i="30"/>
  <c r="K195" i="30"/>
  <c r="L195" i="30"/>
  <c r="M195" i="30"/>
  <c r="I196" i="30"/>
  <c r="J196" i="30"/>
  <c r="K196" i="30"/>
  <c r="L196" i="30"/>
  <c r="M196" i="30"/>
  <c r="I197" i="30"/>
  <c r="J197" i="30"/>
  <c r="K197" i="30"/>
  <c r="L197" i="30"/>
  <c r="M197" i="30"/>
  <c r="I198" i="30"/>
  <c r="J198" i="30"/>
  <c r="K198" i="30"/>
  <c r="L198" i="30"/>
  <c r="M198" i="30"/>
  <c r="I199" i="30"/>
  <c r="J199" i="30"/>
  <c r="K199" i="30"/>
  <c r="L199" i="30"/>
  <c r="M199" i="30"/>
  <c r="I200" i="30"/>
  <c r="J200" i="30"/>
  <c r="K200" i="30"/>
  <c r="L200" i="30"/>
  <c r="M200" i="30"/>
  <c r="I201" i="30"/>
  <c r="J201" i="30"/>
  <c r="K201" i="30"/>
  <c r="L201" i="30"/>
  <c r="M201" i="30"/>
  <c r="I202" i="30"/>
  <c r="J202" i="30"/>
  <c r="K202" i="30"/>
  <c r="L202" i="30"/>
  <c r="M202" i="30"/>
  <c r="I203" i="30"/>
  <c r="J203" i="30"/>
  <c r="K203" i="30"/>
  <c r="L203" i="30"/>
  <c r="M203" i="30"/>
  <c r="I204" i="30"/>
  <c r="J204" i="30"/>
  <c r="K204" i="30"/>
  <c r="L204" i="30"/>
  <c r="M204" i="30"/>
  <c r="I205" i="30"/>
  <c r="J205" i="30"/>
  <c r="K205" i="30"/>
  <c r="L205" i="30"/>
  <c r="M205" i="30"/>
  <c r="I206" i="30"/>
  <c r="J206" i="30"/>
  <c r="K206" i="30"/>
  <c r="L206" i="30"/>
  <c r="M206" i="30"/>
  <c r="I207" i="30"/>
  <c r="J207" i="30"/>
  <c r="K207" i="30"/>
  <c r="L207" i="30"/>
  <c r="M207" i="30"/>
  <c r="I208" i="30"/>
  <c r="J208" i="30"/>
  <c r="K208" i="30"/>
  <c r="L208" i="30"/>
  <c r="M208" i="30"/>
  <c r="I209" i="30"/>
  <c r="J209" i="30"/>
  <c r="K209" i="30"/>
  <c r="L209" i="30"/>
  <c r="M209" i="30"/>
  <c r="I210" i="30"/>
  <c r="J210" i="30"/>
  <c r="K210" i="30"/>
  <c r="L210" i="30"/>
  <c r="M210" i="30"/>
  <c r="I211" i="30"/>
  <c r="J211" i="30"/>
  <c r="K211" i="30"/>
  <c r="L211" i="30"/>
  <c r="M211" i="30"/>
  <c r="I212" i="30"/>
  <c r="J212" i="30"/>
  <c r="K212" i="30"/>
  <c r="L212" i="30"/>
  <c r="M212" i="30"/>
  <c r="I213" i="30"/>
  <c r="J213" i="30"/>
  <c r="K213" i="30"/>
  <c r="L213" i="30"/>
  <c r="M213" i="30"/>
  <c r="I214" i="30"/>
  <c r="J214" i="30"/>
  <c r="K214" i="30"/>
  <c r="L214" i="30"/>
  <c r="M214" i="30"/>
  <c r="I215" i="30"/>
  <c r="J215" i="30"/>
  <c r="K215" i="30"/>
  <c r="L215" i="30"/>
  <c r="M215" i="30"/>
  <c r="I216" i="30"/>
  <c r="J216" i="30"/>
  <c r="K216" i="30"/>
  <c r="L216" i="30"/>
  <c r="M216" i="30"/>
  <c r="I217" i="30"/>
  <c r="J217" i="30"/>
  <c r="K217" i="30"/>
  <c r="L217" i="30"/>
  <c r="M217" i="30"/>
  <c r="I218" i="30"/>
  <c r="J218" i="30"/>
  <c r="K218" i="30"/>
  <c r="L218" i="30"/>
  <c r="M218" i="30"/>
  <c r="I219" i="30"/>
  <c r="J219" i="30"/>
  <c r="K219" i="30"/>
  <c r="L219" i="30"/>
  <c r="M219" i="30"/>
  <c r="I220" i="30"/>
  <c r="J220" i="30"/>
  <c r="K220" i="30"/>
  <c r="L220" i="30"/>
  <c r="M220" i="30"/>
  <c r="I221" i="30"/>
  <c r="J221" i="30"/>
  <c r="K221" i="30"/>
  <c r="L221" i="30"/>
  <c r="M221" i="30"/>
  <c r="I222" i="30"/>
  <c r="J222" i="30"/>
  <c r="K222" i="30"/>
  <c r="L222" i="30"/>
  <c r="M222" i="30"/>
  <c r="I223" i="30"/>
  <c r="J223" i="30"/>
  <c r="K223" i="30"/>
  <c r="L223" i="30"/>
  <c r="M223" i="30"/>
  <c r="I224" i="30"/>
  <c r="J224" i="30"/>
  <c r="K224" i="30"/>
  <c r="L224" i="30"/>
  <c r="M224" i="30"/>
  <c r="I225" i="30"/>
  <c r="J225" i="30"/>
  <c r="K225" i="30"/>
  <c r="L225" i="30"/>
  <c r="M225" i="30"/>
  <c r="I226" i="30"/>
  <c r="J226" i="30"/>
  <c r="K226" i="30"/>
  <c r="L226" i="30"/>
  <c r="M226" i="30"/>
  <c r="I227" i="30"/>
  <c r="J227" i="30"/>
  <c r="K227" i="30"/>
  <c r="L227" i="30"/>
  <c r="M227" i="30"/>
  <c r="I228" i="30"/>
  <c r="J228" i="30"/>
  <c r="K228" i="30"/>
  <c r="L228" i="30"/>
  <c r="M228" i="30"/>
  <c r="I229" i="30"/>
  <c r="J229" i="30"/>
  <c r="K229" i="30"/>
  <c r="L229" i="30"/>
  <c r="M229" i="30"/>
  <c r="I230" i="30"/>
  <c r="J230" i="30"/>
  <c r="K230" i="30"/>
  <c r="L230" i="30"/>
  <c r="M230" i="30"/>
  <c r="I231" i="30"/>
  <c r="J231" i="30"/>
  <c r="K231" i="30"/>
  <c r="L231" i="30"/>
  <c r="M231" i="30"/>
  <c r="I232" i="30"/>
  <c r="J232" i="30"/>
  <c r="K232" i="30"/>
  <c r="L232" i="30"/>
  <c r="M232" i="30"/>
  <c r="I233" i="30"/>
  <c r="J233" i="30"/>
  <c r="K233" i="30"/>
  <c r="L233" i="30"/>
  <c r="M233" i="30"/>
  <c r="I234" i="30"/>
  <c r="J234" i="30"/>
  <c r="K234" i="30"/>
  <c r="L234" i="30"/>
  <c r="M234" i="30"/>
  <c r="I235" i="30"/>
  <c r="J235" i="30"/>
  <c r="K235" i="30"/>
  <c r="L235" i="30"/>
  <c r="M235" i="30"/>
  <c r="I236" i="30"/>
  <c r="J236" i="30"/>
  <c r="K236" i="30"/>
  <c r="L236" i="30"/>
  <c r="M236" i="30"/>
  <c r="I237" i="30"/>
  <c r="J237" i="30"/>
  <c r="K237" i="30"/>
  <c r="L237" i="30"/>
  <c r="M237" i="30"/>
  <c r="I238" i="30"/>
  <c r="J238" i="30"/>
  <c r="K238" i="30"/>
  <c r="L238" i="30"/>
  <c r="M238" i="30"/>
  <c r="I239" i="30"/>
  <c r="J239" i="30"/>
  <c r="K239" i="30"/>
  <c r="L239" i="30"/>
  <c r="M239" i="30"/>
  <c r="I240" i="30"/>
  <c r="J240" i="30"/>
  <c r="K240" i="30"/>
  <c r="L240" i="30"/>
  <c r="M240" i="30"/>
  <c r="I241" i="30"/>
  <c r="J241" i="30"/>
  <c r="K241" i="30"/>
  <c r="L241" i="30"/>
  <c r="M241" i="30"/>
  <c r="I242" i="30"/>
  <c r="J242" i="30"/>
  <c r="K242" i="30"/>
  <c r="L242" i="30"/>
  <c r="M242" i="30"/>
  <c r="I243" i="30"/>
  <c r="J243" i="30"/>
  <c r="K243" i="30"/>
  <c r="L243" i="30"/>
  <c r="M243" i="30"/>
  <c r="I244" i="30"/>
  <c r="J244" i="30"/>
  <c r="K244" i="30"/>
  <c r="L244" i="30"/>
  <c r="M244" i="30"/>
  <c r="I245" i="30"/>
  <c r="J245" i="30"/>
  <c r="K245" i="30"/>
  <c r="L245" i="30"/>
  <c r="M245" i="30"/>
  <c r="I246" i="30"/>
  <c r="J246" i="30"/>
  <c r="K246" i="30"/>
  <c r="L246" i="30"/>
  <c r="M246" i="30"/>
  <c r="I247" i="30"/>
  <c r="J247" i="30"/>
  <c r="K247" i="30"/>
  <c r="L247" i="30"/>
  <c r="M247" i="30"/>
  <c r="I248" i="30"/>
  <c r="J248" i="30"/>
  <c r="K248" i="30"/>
  <c r="L248" i="30"/>
  <c r="M248" i="30"/>
  <c r="I249" i="30"/>
  <c r="J249" i="30"/>
  <c r="K249" i="30"/>
  <c r="L249" i="30"/>
  <c r="M249" i="30"/>
  <c r="I250" i="30"/>
  <c r="J250" i="30"/>
  <c r="K250" i="30"/>
  <c r="L250" i="30"/>
  <c r="M250" i="30"/>
  <c r="I251" i="30"/>
  <c r="J251" i="30"/>
  <c r="K251" i="30"/>
  <c r="L251" i="30"/>
  <c r="M251" i="30"/>
  <c r="I252" i="30"/>
  <c r="J252" i="30"/>
  <c r="K252" i="30"/>
  <c r="L252" i="30"/>
  <c r="M252" i="30"/>
  <c r="I253" i="30"/>
  <c r="J253" i="30"/>
  <c r="K253" i="30"/>
  <c r="L253" i="30"/>
  <c r="M253" i="30"/>
  <c r="I254" i="30"/>
  <c r="J254" i="30"/>
  <c r="K254" i="30"/>
  <c r="L254" i="30"/>
  <c r="M254" i="30"/>
  <c r="I255" i="30"/>
  <c r="J255" i="30"/>
  <c r="K255" i="30"/>
  <c r="L255" i="30"/>
  <c r="M255" i="30"/>
  <c r="I256" i="30"/>
  <c r="J256" i="30"/>
  <c r="K256" i="30"/>
  <c r="L256" i="30"/>
  <c r="M256" i="30"/>
  <c r="I257" i="30"/>
  <c r="J257" i="30"/>
  <c r="K257" i="30"/>
  <c r="L257" i="30"/>
  <c r="M257" i="30"/>
  <c r="I258" i="30"/>
  <c r="J258" i="30"/>
  <c r="K258" i="30"/>
  <c r="L258" i="30"/>
  <c r="M258" i="30"/>
  <c r="I259" i="30"/>
  <c r="J259" i="30"/>
  <c r="K259" i="30"/>
  <c r="L259" i="30"/>
  <c r="M259" i="30"/>
  <c r="I260" i="30"/>
  <c r="J260" i="30"/>
  <c r="K260" i="30"/>
  <c r="L260" i="30"/>
  <c r="M260" i="30"/>
  <c r="I261" i="30"/>
  <c r="J261" i="30"/>
  <c r="K261" i="30"/>
  <c r="L261" i="30"/>
  <c r="M261" i="30"/>
  <c r="I262" i="30"/>
  <c r="J262" i="30"/>
  <c r="K262" i="30"/>
  <c r="L262" i="30"/>
  <c r="M262" i="30"/>
  <c r="I263" i="30"/>
  <c r="J263" i="30"/>
  <c r="K263" i="30"/>
  <c r="L263" i="30"/>
  <c r="M263" i="30"/>
  <c r="I264" i="30"/>
  <c r="J264" i="30"/>
  <c r="K264" i="30"/>
  <c r="L264" i="30"/>
  <c r="M264" i="30"/>
  <c r="I265" i="30"/>
  <c r="J265" i="30"/>
  <c r="K265" i="30"/>
  <c r="L265" i="30"/>
  <c r="M265" i="30"/>
  <c r="I266" i="30"/>
  <c r="J266" i="30"/>
  <c r="K266" i="30"/>
  <c r="L266" i="30"/>
  <c r="M266" i="30"/>
  <c r="I267" i="30"/>
  <c r="J267" i="30"/>
  <c r="K267" i="30"/>
  <c r="L267" i="30"/>
  <c r="M267" i="30"/>
  <c r="I268" i="30"/>
  <c r="J268" i="30"/>
  <c r="K268" i="30"/>
  <c r="L268" i="30"/>
  <c r="M268" i="30"/>
  <c r="I269" i="30"/>
  <c r="J269" i="30"/>
  <c r="K269" i="30"/>
  <c r="L269" i="30"/>
  <c r="M269" i="30"/>
  <c r="I270" i="30"/>
  <c r="J270" i="30"/>
  <c r="K270" i="30"/>
  <c r="L270" i="30"/>
  <c r="M270" i="30"/>
  <c r="I271" i="30"/>
  <c r="J271" i="30"/>
  <c r="K271" i="30"/>
  <c r="L271" i="30"/>
  <c r="M271" i="30"/>
  <c r="I272" i="30"/>
  <c r="J272" i="30"/>
  <c r="K272" i="30"/>
  <c r="L272" i="30"/>
  <c r="M272" i="30"/>
  <c r="I273" i="30"/>
  <c r="J273" i="30"/>
  <c r="K273" i="30"/>
  <c r="L273" i="30"/>
  <c r="M273" i="30"/>
  <c r="I274" i="30"/>
  <c r="J274" i="30"/>
  <c r="K274" i="30"/>
  <c r="L274" i="30"/>
  <c r="M274" i="30"/>
  <c r="I275" i="30"/>
  <c r="J275" i="30"/>
  <c r="K275" i="30"/>
  <c r="L275" i="30"/>
  <c r="M275" i="30"/>
  <c r="I276" i="30"/>
  <c r="J276" i="30"/>
  <c r="K276" i="30"/>
  <c r="L276" i="30"/>
  <c r="M276" i="30"/>
  <c r="I277" i="30"/>
  <c r="J277" i="30"/>
  <c r="K277" i="30"/>
  <c r="L277" i="30"/>
  <c r="M277" i="30"/>
  <c r="I278" i="30"/>
  <c r="J278" i="30"/>
  <c r="K278" i="30"/>
  <c r="L278" i="30"/>
  <c r="M278" i="30"/>
  <c r="I279" i="30"/>
  <c r="J279" i="30"/>
  <c r="K279" i="30"/>
  <c r="L279" i="30"/>
  <c r="M279" i="30"/>
  <c r="I280" i="30"/>
  <c r="J280" i="30"/>
  <c r="K280" i="30"/>
  <c r="L280" i="30"/>
  <c r="M280" i="30"/>
  <c r="I281" i="30"/>
  <c r="J281" i="30"/>
  <c r="K281" i="30"/>
  <c r="L281" i="30"/>
  <c r="M281" i="30"/>
  <c r="I282" i="30"/>
  <c r="J282" i="30"/>
  <c r="K282" i="30"/>
  <c r="L282" i="30"/>
  <c r="M282" i="30"/>
  <c r="I283" i="30"/>
  <c r="J283" i="30"/>
  <c r="K283" i="30"/>
  <c r="L283" i="30"/>
  <c r="M283" i="30"/>
  <c r="I284" i="30"/>
  <c r="J284" i="30"/>
  <c r="K284" i="30"/>
  <c r="L284" i="30"/>
  <c r="M284" i="30"/>
  <c r="I285" i="30"/>
  <c r="J285" i="30"/>
  <c r="K285" i="30"/>
  <c r="L285" i="30"/>
  <c r="M285" i="30"/>
  <c r="I286" i="30"/>
  <c r="J286" i="30"/>
  <c r="K286" i="30"/>
  <c r="L286" i="30"/>
  <c r="M286" i="30"/>
  <c r="I287" i="30"/>
  <c r="J287" i="30"/>
  <c r="K287" i="30"/>
  <c r="L287" i="30"/>
  <c r="M287" i="30"/>
  <c r="I288" i="30"/>
  <c r="J288" i="30"/>
  <c r="K288" i="30"/>
  <c r="L288" i="30"/>
  <c r="M288" i="30"/>
  <c r="I289" i="30"/>
  <c r="J289" i="30"/>
  <c r="K289" i="30"/>
  <c r="L289" i="30"/>
  <c r="M289" i="30"/>
  <c r="I290" i="30"/>
  <c r="J290" i="30"/>
  <c r="K290" i="30"/>
  <c r="L290" i="30"/>
  <c r="M290" i="30"/>
  <c r="I291" i="30"/>
  <c r="J291" i="30"/>
  <c r="K291" i="30"/>
  <c r="L291" i="30"/>
  <c r="M291" i="30"/>
  <c r="I292" i="30"/>
  <c r="J292" i="30"/>
  <c r="K292" i="30"/>
  <c r="L292" i="30"/>
  <c r="M292" i="30"/>
  <c r="I293" i="30"/>
  <c r="J293" i="30"/>
  <c r="K293" i="30"/>
  <c r="L293" i="30"/>
  <c r="M293" i="30"/>
  <c r="I294" i="30"/>
  <c r="J294" i="30"/>
  <c r="K294" i="30"/>
  <c r="L294" i="30"/>
  <c r="M294" i="30"/>
  <c r="I295" i="30"/>
  <c r="J295" i="30"/>
  <c r="K295" i="30"/>
  <c r="L295" i="30"/>
  <c r="M295" i="30"/>
  <c r="I296" i="30"/>
  <c r="J296" i="30"/>
  <c r="K296" i="30"/>
  <c r="L296" i="30"/>
  <c r="M296" i="30"/>
  <c r="I297" i="30"/>
  <c r="J297" i="30"/>
  <c r="K297" i="30"/>
  <c r="L297" i="30"/>
  <c r="M297" i="30"/>
  <c r="I298" i="30"/>
  <c r="J298" i="30"/>
  <c r="K298" i="30"/>
  <c r="L298" i="30"/>
  <c r="M298" i="30"/>
  <c r="I299" i="30"/>
  <c r="J299" i="30"/>
  <c r="K299" i="30"/>
  <c r="L299" i="30"/>
  <c r="M299" i="30"/>
  <c r="L2" i="30"/>
  <c r="I2" i="30"/>
  <c r="J2" i="30"/>
  <c r="K2" i="30"/>
  <c r="M2" i="30"/>
  <c r="D178" i="24"/>
  <c r="D231" i="30"/>
  <c r="D230" i="30"/>
  <c r="F162" i="24"/>
  <c r="O1992" i="30"/>
  <c r="O1991" i="30"/>
  <c r="O1990" i="30"/>
  <c r="O1989" i="30"/>
  <c r="O1988" i="30"/>
  <c r="O1987" i="30"/>
  <c r="O1986" i="30"/>
  <c r="O1985" i="30"/>
  <c r="O1984" i="30"/>
  <c r="O1983" i="30"/>
  <c r="O1982" i="30"/>
  <c r="O1981" i="30"/>
  <c r="O1980" i="30"/>
  <c r="O1979" i="30"/>
  <c r="O1978" i="30"/>
  <c r="O1977" i="30"/>
  <c r="O1976" i="30"/>
  <c r="O1975" i="30"/>
  <c r="O1974" i="30"/>
  <c r="O1973" i="30"/>
  <c r="O1972" i="30"/>
  <c r="O1971" i="30"/>
  <c r="O1970" i="30"/>
  <c r="O1969" i="30"/>
  <c r="O1968" i="30"/>
  <c r="O1967" i="30"/>
  <c r="O1966" i="30"/>
  <c r="O1965" i="30"/>
  <c r="O1964" i="30"/>
  <c r="O1963" i="30"/>
  <c r="O1962" i="30"/>
  <c r="O1961" i="30"/>
  <c r="O1960" i="30"/>
  <c r="O1959" i="30"/>
  <c r="O1958" i="30"/>
  <c r="O1957" i="30"/>
  <c r="O1956" i="30"/>
  <c r="O1955" i="30"/>
  <c r="O1954" i="30"/>
  <c r="O1953" i="30"/>
  <c r="O1952" i="30"/>
  <c r="O1951" i="30"/>
  <c r="O1950" i="30"/>
  <c r="O1949" i="30"/>
  <c r="O1948" i="30"/>
  <c r="O1947" i="30"/>
  <c r="O1946" i="30"/>
  <c r="O1945" i="30"/>
  <c r="O1944" i="30"/>
  <c r="O1943" i="30"/>
  <c r="O1942" i="30"/>
  <c r="O1941" i="30"/>
  <c r="O1940" i="30"/>
  <c r="O1939" i="30"/>
  <c r="O1938" i="30"/>
  <c r="O1937" i="30"/>
  <c r="O1936" i="30"/>
  <c r="O1935" i="30"/>
  <c r="O1934" i="30"/>
  <c r="O1933" i="30"/>
  <c r="O1932" i="30"/>
  <c r="O1931" i="30"/>
  <c r="O1930" i="30"/>
  <c r="O1929" i="30"/>
  <c r="O1928" i="30"/>
  <c r="O1927" i="30"/>
  <c r="O1926" i="30"/>
  <c r="O1925" i="30"/>
  <c r="O1924" i="30"/>
  <c r="O1923" i="30"/>
  <c r="O1922" i="30"/>
  <c r="O1921" i="30"/>
  <c r="O1920" i="30"/>
  <c r="O1919" i="30"/>
  <c r="O1918" i="30"/>
  <c r="O1917" i="30"/>
  <c r="O1916" i="30"/>
  <c r="O1915" i="30"/>
  <c r="O1914" i="30"/>
  <c r="O1913" i="30"/>
  <c r="O1912" i="30"/>
  <c r="O1911" i="30"/>
  <c r="O1910" i="30"/>
  <c r="O1909" i="30"/>
  <c r="O1908" i="30"/>
  <c r="O1907" i="30"/>
  <c r="O1906" i="30"/>
  <c r="O1905" i="30"/>
  <c r="O1904" i="30"/>
  <c r="O1903" i="30"/>
  <c r="O1902" i="30"/>
  <c r="O1901" i="30"/>
  <c r="O1900" i="30"/>
  <c r="O1899" i="30"/>
  <c r="O1898" i="30"/>
  <c r="O1897" i="30"/>
  <c r="O1896" i="30"/>
  <c r="O1895" i="30"/>
  <c r="O1894" i="30"/>
  <c r="O1893" i="30"/>
  <c r="O1892" i="30"/>
  <c r="O1891" i="30"/>
  <c r="O1890" i="30"/>
  <c r="O1889" i="30"/>
  <c r="O1888" i="30"/>
  <c r="O1887" i="30"/>
  <c r="O1886" i="30"/>
  <c r="O1885" i="30"/>
  <c r="O1884" i="30"/>
  <c r="O1883" i="30"/>
  <c r="O1882" i="30"/>
  <c r="O1881" i="30"/>
  <c r="O1880" i="30"/>
  <c r="O1879" i="30"/>
  <c r="O1878" i="30"/>
  <c r="O1877" i="30"/>
  <c r="O1876" i="30"/>
  <c r="O1875" i="30"/>
  <c r="O1874" i="30"/>
  <c r="O1873" i="30"/>
  <c r="O1872" i="30"/>
  <c r="O1871" i="30"/>
  <c r="O1870" i="30"/>
  <c r="O1869" i="30"/>
  <c r="O1868" i="30"/>
  <c r="O1867" i="30"/>
  <c r="O1866" i="30"/>
  <c r="O1865" i="30"/>
  <c r="O1864" i="30"/>
  <c r="O1863" i="30"/>
  <c r="O1862" i="30"/>
  <c r="O1861" i="30"/>
  <c r="O1860" i="30"/>
  <c r="O1859" i="30"/>
  <c r="O1858" i="30"/>
  <c r="O1857" i="30"/>
  <c r="O1856" i="30"/>
  <c r="O1855" i="30"/>
  <c r="O1854" i="30"/>
  <c r="O1853" i="30"/>
  <c r="O1852" i="30"/>
  <c r="O1851" i="30"/>
  <c r="O1850" i="30"/>
  <c r="O1849" i="30"/>
  <c r="O1848" i="30"/>
  <c r="O1847" i="30"/>
  <c r="O1846" i="30"/>
  <c r="O1845" i="30"/>
  <c r="O1844" i="30"/>
  <c r="O1843" i="30"/>
  <c r="O1842" i="30"/>
  <c r="O1841" i="30"/>
  <c r="O1840" i="30"/>
  <c r="O1839" i="30"/>
  <c r="O1838" i="30"/>
  <c r="O1837" i="30"/>
  <c r="O1836" i="30"/>
  <c r="O1835" i="30"/>
  <c r="O1834" i="30"/>
  <c r="O1833" i="30"/>
  <c r="O1832" i="30"/>
  <c r="O1831" i="30"/>
  <c r="O1830" i="30"/>
  <c r="O1829" i="30"/>
  <c r="O1828" i="30"/>
  <c r="O1827" i="30"/>
  <c r="O1826" i="30"/>
  <c r="O1825" i="30"/>
  <c r="O1824" i="30"/>
  <c r="O1823" i="30"/>
  <c r="O1822" i="30"/>
  <c r="O1821" i="30"/>
  <c r="O1820" i="30"/>
  <c r="O1819" i="30"/>
  <c r="O1818" i="30"/>
  <c r="O1817" i="30"/>
  <c r="O1816" i="30"/>
  <c r="O1815" i="30"/>
  <c r="O1814" i="30"/>
  <c r="O1813" i="30"/>
  <c r="O1812" i="30"/>
  <c r="O1811" i="30"/>
  <c r="O1810" i="30"/>
  <c r="O1809" i="30"/>
  <c r="O1808" i="30"/>
  <c r="O1807" i="30"/>
  <c r="O1806" i="30"/>
  <c r="O1805" i="30"/>
  <c r="O1804" i="30"/>
  <c r="O1803" i="30"/>
  <c r="O1802" i="30"/>
  <c r="O1801" i="30"/>
  <c r="O1800" i="30"/>
  <c r="O1799" i="30"/>
  <c r="O1798" i="30"/>
  <c r="O1797" i="30"/>
  <c r="O1796" i="30"/>
  <c r="O1795" i="30"/>
  <c r="O1794" i="30"/>
  <c r="O1793" i="30"/>
  <c r="O1792" i="30"/>
  <c r="O1791" i="30"/>
  <c r="O1790" i="30"/>
  <c r="O1789" i="30"/>
  <c r="O1788" i="30"/>
  <c r="O1787" i="30"/>
  <c r="O1786" i="30"/>
  <c r="O1785" i="30"/>
  <c r="O1784" i="30"/>
  <c r="O1783" i="30"/>
  <c r="O1782" i="30"/>
  <c r="O1781" i="30"/>
  <c r="O1780" i="30"/>
  <c r="O1779" i="30"/>
  <c r="O1778" i="30"/>
  <c r="O1777" i="30"/>
  <c r="O1776" i="30"/>
  <c r="O1775" i="30"/>
  <c r="O1774" i="30"/>
  <c r="O1773" i="30"/>
  <c r="O1772" i="30"/>
  <c r="O1771" i="30"/>
  <c r="O1770" i="30"/>
  <c r="O1769" i="30"/>
  <c r="O1768" i="30"/>
  <c r="O1767" i="30"/>
  <c r="O1766" i="30"/>
  <c r="O1765" i="30"/>
  <c r="O1764" i="30"/>
  <c r="O1763" i="30"/>
  <c r="O1762" i="30"/>
  <c r="O1761" i="30"/>
  <c r="O1760" i="30"/>
  <c r="O1759" i="30"/>
  <c r="O1758" i="30"/>
  <c r="O1757" i="30"/>
  <c r="O1756" i="30"/>
  <c r="O1755" i="30"/>
  <c r="O1754" i="30"/>
  <c r="O1753" i="30"/>
  <c r="O1752" i="30"/>
  <c r="O1751" i="30"/>
  <c r="O1750" i="30"/>
  <c r="O1749" i="30"/>
  <c r="O1748" i="30"/>
  <c r="O1747" i="30"/>
  <c r="O1746" i="30"/>
  <c r="O1745" i="30"/>
  <c r="O1744" i="30"/>
  <c r="O1743" i="30"/>
  <c r="O1742" i="30"/>
  <c r="O1741" i="30"/>
  <c r="O1740" i="30"/>
  <c r="O1739" i="30"/>
  <c r="O1738" i="30"/>
  <c r="O1737" i="30"/>
  <c r="O1736" i="30"/>
  <c r="O1735" i="30"/>
  <c r="O1734" i="30"/>
  <c r="O1733" i="30"/>
  <c r="O1732" i="30"/>
  <c r="O1731" i="30"/>
  <c r="O1730" i="30"/>
  <c r="O1729" i="30"/>
  <c r="O1728" i="30"/>
  <c r="O1727" i="30"/>
  <c r="O1726" i="30"/>
  <c r="O1725" i="30"/>
  <c r="O1724" i="30"/>
  <c r="O1723" i="30"/>
  <c r="O1722" i="30"/>
  <c r="O1721" i="30"/>
  <c r="O1720" i="30"/>
  <c r="O1719" i="30"/>
  <c r="O1718" i="30"/>
  <c r="O1717" i="30"/>
  <c r="O1716" i="30"/>
  <c r="O1715" i="30"/>
  <c r="O1714" i="30"/>
  <c r="O1713" i="30"/>
  <c r="O1712" i="30"/>
  <c r="O1711" i="30"/>
  <c r="O1710" i="30"/>
  <c r="O1709" i="30"/>
  <c r="O1708" i="30"/>
  <c r="O1707" i="30"/>
  <c r="O1706" i="30"/>
  <c r="O1705" i="30"/>
  <c r="O1704" i="30"/>
  <c r="O1703" i="30"/>
  <c r="O1702" i="30"/>
  <c r="O1701" i="30"/>
  <c r="O1700" i="30"/>
  <c r="O1699" i="30"/>
  <c r="O1698" i="30"/>
  <c r="O1697" i="30"/>
  <c r="O1696" i="30"/>
  <c r="O1695" i="30"/>
  <c r="O1694" i="30"/>
  <c r="O1693" i="30"/>
  <c r="O1692" i="30"/>
  <c r="O1691" i="30"/>
  <c r="O1690" i="30"/>
  <c r="O1689" i="30"/>
  <c r="O1688" i="30"/>
  <c r="O1687" i="30"/>
  <c r="O1686" i="30"/>
  <c r="O1685" i="30"/>
  <c r="O1684" i="30"/>
  <c r="O1683" i="30"/>
  <c r="O1682" i="30"/>
  <c r="O1681" i="30"/>
  <c r="O1680" i="30"/>
  <c r="O1679" i="30"/>
  <c r="O1678" i="30"/>
  <c r="O1677" i="30"/>
  <c r="O1676" i="30"/>
  <c r="O1675" i="30"/>
  <c r="O1674" i="30"/>
  <c r="O1673" i="30"/>
  <c r="O1672" i="30"/>
  <c r="O1671" i="30"/>
  <c r="O1670" i="30"/>
  <c r="O1669" i="30"/>
  <c r="O1668" i="30"/>
  <c r="O1667" i="30"/>
  <c r="O1666" i="30"/>
  <c r="O1665" i="30"/>
  <c r="O1664" i="30"/>
  <c r="O1663" i="30"/>
  <c r="O1662" i="30"/>
  <c r="O1661" i="30"/>
  <c r="O1660" i="30"/>
  <c r="O1659" i="30"/>
  <c r="O1658" i="30"/>
  <c r="O1657" i="30"/>
  <c r="O1656" i="30"/>
  <c r="O1655" i="30"/>
  <c r="O1654" i="30"/>
  <c r="O1653" i="30"/>
  <c r="O1652" i="30"/>
  <c r="O1651" i="30"/>
  <c r="O1650" i="30"/>
  <c r="O1649" i="30"/>
  <c r="O1648" i="30"/>
  <c r="O1647" i="30"/>
  <c r="O1646" i="30"/>
  <c r="O1645" i="30"/>
  <c r="O1644" i="30"/>
  <c r="O1643" i="30"/>
  <c r="O1642" i="30"/>
  <c r="O1641" i="30"/>
  <c r="O1640" i="30"/>
  <c r="O1639" i="30"/>
  <c r="O1638" i="30"/>
  <c r="O1637" i="30"/>
  <c r="O1636" i="30"/>
  <c r="O1635" i="30"/>
  <c r="O1634" i="30"/>
  <c r="O1633" i="30"/>
  <c r="O1632" i="30"/>
  <c r="O1631" i="30"/>
  <c r="O1630" i="30"/>
  <c r="O1629" i="30"/>
  <c r="O1628" i="30"/>
  <c r="O1627" i="30"/>
  <c r="O1626" i="30"/>
  <c r="O1625" i="30"/>
  <c r="O1624" i="30"/>
  <c r="O1623" i="30"/>
  <c r="O1622" i="30"/>
  <c r="O1621" i="30"/>
  <c r="O1620" i="30"/>
  <c r="O1619" i="30"/>
  <c r="O1618" i="30"/>
  <c r="O1617" i="30"/>
  <c r="O1616" i="30"/>
  <c r="O1615" i="30"/>
  <c r="O1614" i="30"/>
  <c r="O1613" i="30"/>
  <c r="O1612" i="30"/>
  <c r="O1611" i="30"/>
  <c r="O1610" i="30"/>
  <c r="O1609" i="30"/>
  <c r="O1608" i="30"/>
  <c r="O1607" i="30"/>
  <c r="O1606" i="30"/>
  <c r="O1605" i="30"/>
  <c r="O1604" i="30"/>
  <c r="O1603" i="30"/>
  <c r="O1602" i="30"/>
  <c r="O1601" i="30"/>
  <c r="O1600" i="30"/>
  <c r="O1599" i="30"/>
  <c r="O1598" i="30"/>
  <c r="O1597" i="30"/>
  <c r="O1596" i="30"/>
  <c r="O1595" i="30"/>
  <c r="O1594" i="30"/>
  <c r="O1593" i="30"/>
  <c r="O1592" i="30"/>
  <c r="O1591" i="30"/>
  <c r="O1590" i="30"/>
  <c r="O1589" i="30"/>
  <c r="O1588" i="30"/>
  <c r="O1587" i="30"/>
  <c r="O1586" i="30"/>
  <c r="O1585" i="30"/>
  <c r="O1584" i="30"/>
  <c r="O1583" i="30"/>
  <c r="O1582" i="30"/>
  <c r="O1581" i="30"/>
  <c r="O1580" i="30"/>
  <c r="O1579" i="30"/>
  <c r="O1578" i="30"/>
  <c r="O1577" i="30"/>
  <c r="O1576" i="30"/>
  <c r="O1575" i="30"/>
  <c r="O1574" i="30"/>
  <c r="O1573" i="30"/>
  <c r="O1572" i="30"/>
  <c r="O1571" i="30"/>
  <c r="O1570" i="30"/>
  <c r="O1569" i="30"/>
  <c r="O1568" i="30"/>
  <c r="O1567" i="30"/>
  <c r="O1566" i="30"/>
  <c r="O1565" i="30"/>
  <c r="O1564" i="30"/>
  <c r="O1563" i="30"/>
  <c r="O1562" i="30"/>
  <c r="O1561" i="30"/>
  <c r="O1560" i="30"/>
  <c r="O1559" i="30"/>
  <c r="O1558" i="30"/>
  <c r="O1557" i="30"/>
  <c r="O1556" i="30"/>
  <c r="O1555" i="30"/>
  <c r="O1554" i="30"/>
  <c r="O1553" i="30"/>
  <c r="O1552" i="30"/>
  <c r="O1551" i="30"/>
  <c r="O1550" i="30"/>
  <c r="O1549" i="30"/>
  <c r="O1548" i="30"/>
  <c r="O1547" i="30"/>
  <c r="O1546" i="30"/>
  <c r="O1545" i="30"/>
  <c r="O1544" i="30"/>
  <c r="O1543" i="30"/>
  <c r="O1542" i="30"/>
  <c r="O1541" i="30"/>
  <c r="O1540" i="30"/>
  <c r="O1539" i="30"/>
  <c r="O1538" i="30"/>
  <c r="O1537" i="30"/>
  <c r="O1536" i="30"/>
  <c r="O1535" i="30"/>
  <c r="O1534" i="30"/>
  <c r="O1533" i="30"/>
  <c r="O1532" i="30"/>
  <c r="O1531" i="30"/>
  <c r="O1530" i="30"/>
  <c r="O1529" i="30"/>
  <c r="O1528" i="30"/>
  <c r="O1527" i="30"/>
  <c r="O1526" i="30"/>
  <c r="O1525" i="30"/>
  <c r="O1524" i="30"/>
  <c r="O1523" i="30"/>
  <c r="O1522" i="30"/>
  <c r="O1521" i="30"/>
  <c r="O1520" i="30"/>
  <c r="O1519" i="30"/>
  <c r="O1518" i="30"/>
  <c r="O1517" i="30"/>
  <c r="O1516" i="30"/>
  <c r="O1515" i="30"/>
  <c r="O1514" i="30"/>
  <c r="O1513" i="30"/>
  <c r="O1512" i="30"/>
  <c r="O1511" i="30"/>
  <c r="O1510" i="30"/>
  <c r="O1509" i="30"/>
  <c r="O1508" i="30"/>
  <c r="O1507" i="30"/>
  <c r="O1506" i="30"/>
  <c r="O1505" i="30"/>
  <c r="O1504" i="30"/>
  <c r="O1503" i="30"/>
  <c r="O1502" i="30"/>
  <c r="O1501" i="30"/>
  <c r="O1500" i="30"/>
  <c r="O1499" i="30"/>
  <c r="O1498" i="30"/>
  <c r="O1497" i="30"/>
  <c r="O1496" i="30"/>
  <c r="O1495" i="30"/>
  <c r="O1494" i="30"/>
  <c r="O1493" i="30"/>
  <c r="O1492" i="30"/>
  <c r="O1491" i="30"/>
  <c r="O1490" i="30"/>
  <c r="O1489" i="30"/>
  <c r="O1488" i="30"/>
  <c r="O1487" i="30"/>
  <c r="O1486" i="30"/>
  <c r="O1485" i="30"/>
  <c r="O1484" i="30"/>
  <c r="O1483" i="30"/>
  <c r="O1482" i="30"/>
  <c r="O1481" i="30"/>
  <c r="O1480" i="30"/>
  <c r="O1479" i="30"/>
  <c r="O1478" i="30"/>
  <c r="O1477" i="30"/>
  <c r="O1476" i="30"/>
  <c r="O1475" i="30"/>
  <c r="O1474" i="30"/>
  <c r="O1473" i="30"/>
  <c r="O1472" i="30"/>
  <c r="O1471" i="30"/>
  <c r="O1470" i="30"/>
  <c r="O1469" i="30"/>
  <c r="O1468" i="30"/>
  <c r="O1467" i="30"/>
  <c r="O1466" i="30"/>
  <c r="O1465" i="30"/>
  <c r="O1464" i="30"/>
  <c r="O1463" i="30"/>
  <c r="O1462" i="30"/>
  <c r="O1461" i="30"/>
  <c r="O1460" i="30"/>
  <c r="O1459" i="30"/>
  <c r="O1458" i="30"/>
  <c r="O1457" i="30"/>
  <c r="O1456" i="30"/>
  <c r="O1455" i="30"/>
  <c r="O1454" i="30"/>
  <c r="O1453" i="30"/>
  <c r="O1452" i="30"/>
  <c r="O1451" i="30"/>
  <c r="O1450" i="30"/>
  <c r="O1449" i="30"/>
  <c r="O1448" i="30"/>
  <c r="O1447" i="30"/>
  <c r="O1446" i="30"/>
  <c r="O1445" i="30"/>
  <c r="O1444" i="30"/>
  <c r="O1443" i="30"/>
  <c r="O1442" i="30"/>
  <c r="O1441" i="30"/>
  <c r="O1440" i="30"/>
  <c r="O1439" i="30"/>
  <c r="O1438" i="30"/>
  <c r="O1437" i="30"/>
  <c r="O1436" i="30"/>
  <c r="O1435" i="30"/>
  <c r="O1434" i="30"/>
  <c r="O1433" i="30"/>
  <c r="O1432" i="30"/>
  <c r="O1431" i="30"/>
  <c r="O1430" i="30"/>
  <c r="O1429" i="30"/>
  <c r="O1428" i="30"/>
  <c r="O1427" i="30"/>
  <c r="O1426" i="30"/>
  <c r="O1425" i="30"/>
  <c r="O1424" i="30"/>
  <c r="O1423" i="30"/>
  <c r="O1422" i="30"/>
  <c r="O1421" i="30"/>
  <c r="O1420" i="30"/>
  <c r="O1419" i="30"/>
  <c r="O1418" i="30"/>
  <c r="O1417" i="30"/>
  <c r="O1416" i="30"/>
  <c r="O1415" i="30"/>
  <c r="O1414" i="30"/>
  <c r="O1413" i="30"/>
  <c r="O1412" i="30"/>
  <c r="O1411" i="30"/>
  <c r="O1410" i="30"/>
  <c r="O1409" i="30"/>
  <c r="O1408" i="30"/>
  <c r="O1407" i="30"/>
  <c r="O1406" i="30"/>
  <c r="O1405" i="30"/>
  <c r="O1404" i="30"/>
  <c r="O1403" i="30"/>
  <c r="O1402" i="30"/>
  <c r="O1401" i="30"/>
  <c r="O1400" i="30"/>
  <c r="O1399" i="30"/>
  <c r="O1398" i="30"/>
  <c r="O1397" i="30"/>
  <c r="O1396" i="30"/>
  <c r="O1395" i="30"/>
  <c r="O1394" i="30"/>
  <c r="O1393" i="30"/>
  <c r="O1392" i="30"/>
  <c r="O1391" i="30"/>
  <c r="O1390" i="30"/>
  <c r="O1389" i="30"/>
  <c r="O1388" i="30"/>
  <c r="O1387" i="30"/>
  <c r="O1386" i="30"/>
  <c r="O1385" i="30"/>
  <c r="O1384" i="30"/>
  <c r="O1383" i="30"/>
  <c r="O1382" i="30"/>
  <c r="O1381" i="30"/>
  <c r="O1380" i="30"/>
  <c r="O1379" i="30"/>
  <c r="O1378" i="30"/>
  <c r="O1377" i="30"/>
  <c r="O1376" i="30"/>
  <c r="O1375" i="30"/>
  <c r="O1374" i="30"/>
  <c r="O1373" i="30"/>
  <c r="O1372" i="30"/>
  <c r="O1371" i="30"/>
  <c r="O1370" i="30"/>
  <c r="O1369" i="30"/>
  <c r="O1368" i="30"/>
  <c r="O1367" i="30"/>
  <c r="O1366" i="30"/>
  <c r="O1365" i="30"/>
  <c r="O1364" i="30"/>
  <c r="O1363" i="30"/>
  <c r="O1362" i="30"/>
  <c r="O1361" i="30"/>
  <c r="O1360" i="30"/>
  <c r="O1359" i="30"/>
  <c r="O1358" i="30"/>
  <c r="O1357" i="30"/>
  <c r="O1356" i="30"/>
  <c r="O1355" i="30"/>
  <c r="O1354" i="30"/>
  <c r="O1353" i="30"/>
  <c r="O1352" i="30"/>
  <c r="O1351" i="30"/>
  <c r="O1350" i="30"/>
  <c r="O1349" i="30"/>
  <c r="O1348" i="30"/>
  <c r="O1347" i="30"/>
  <c r="O1346" i="30"/>
  <c r="O1345" i="30"/>
  <c r="O1344" i="30"/>
  <c r="O1343" i="30"/>
  <c r="O1342" i="30"/>
  <c r="O1341" i="30"/>
  <c r="O1340" i="30"/>
  <c r="O1339" i="30"/>
  <c r="O1338" i="30"/>
  <c r="O1337" i="30"/>
  <c r="O1336" i="30"/>
  <c r="O1335" i="30"/>
  <c r="O1334" i="30"/>
  <c r="O1333" i="30"/>
  <c r="O1332" i="30"/>
  <c r="O1331" i="30"/>
  <c r="O1330" i="30"/>
  <c r="O1329" i="30"/>
  <c r="O1328" i="30"/>
  <c r="O1327" i="30"/>
  <c r="O1326" i="30"/>
  <c r="O1325" i="30"/>
  <c r="O1324" i="30"/>
  <c r="O1323" i="30"/>
  <c r="O1322" i="30"/>
  <c r="O1321" i="30"/>
  <c r="O1320" i="30"/>
  <c r="O1319" i="30"/>
  <c r="O1318" i="30"/>
  <c r="O1317" i="30"/>
  <c r="O1316" i="30"/>
  <c r="O1315" i="30"/>
  <c r="O1314" i="30"/>
  <c r="O1313" i="30"/>
  <c r="O1312" i="30"/>
  <c r="O1311" i="30"/>
  <c r="O1310" i="30"/>
  <c r="O1309" i="30"/>
  <c r="O1308" i="30"/>
  <c r="O1307" i="30"/>
  <c r="O1306" i="30"/>
  <c r="O1305" i="30"/>
  <c r="O1304" i="30"/>
  <c r="O1303" i="30"/>
  <c r="O1302" i="30"/>
  <c r="O1301" i="30"/>
  <c r="O1300" i="30"/>
  <c r="O1299" i="30"/>
  <c r="O1298" i="30"/>
  <c r="O1297" i="30"/>
  <c r="O1296" i="30"/>
  <c r="O1295" i="30"/>
  <c r="O1294" i="30"/>
  <c r="O1293" i="30"/>
  <c r="O1292" i="30"/>
  <c r="O1291" i="30"/>
  <c r="O1290" i="30"/>
  <c r="O1289" i="30"/>
  <c r="O1288" i="30"/>
  <c r="O1287" i="30"/>
  <c r="O1286" i="30"/>
  <c r="O1285" i="30"/>
  <c r="O1284" i="30"/>
  <c r="O1283" i="30"/>
  <c r="O1282" i="30"/>
  <c r="O1281" i="30"/>
  <c r="O1280" i="30"/>
  <c r="O1279" i="30"/>
  <c r="O1278" i="30"/>
  <c r="O1277" i="30"/>
  <c r="O1276" i="30"/>
  <c r="O1275" i="30"/>
  <c r="O1274" i="30"/>
  <c r="O1273" i="30"/>
  <c r="O1272" i="30"/>
  <c r="O1271" i="30"/>
  <c r="O1270" i="30"/>
  <c r="O1269" i="30"/>
  <c r="O1268" i="30"/>
  <c r="O1267" i="30"/>
  <c r="O1266" i="30"/>
  <c r="O1265" i="30"/>
  <c r="O1264" i="30"/>
  <c r="O1263" i="30"/>
  <c r="O1262" i="30"/>
  <c r="O1261" i="30"/>
  <c r="O1260" i="30"/>
  <c r="O1259" i="30"/>
  <c r="O1258" i="30"/>
  <c r="O1257" i="30"/>
  <c r="O1256" i="30"/>
  <c r="O1255" i="30"/>
  <c r="O1254" i="30"/>
  <c r="O1253" i="30"/>
  <c r="O1252" i="30"/>
  <c r="O1251" i="30"/>
  <c r="O1250" i="30"/>
  <c r="O1249" i="30"/>
  <c r="O1248" i="30"/>
  <c r="O1247" i="30"/>
  <c r="O1246" i="30"/>
  <c r="O1245" i="30"/>
  <c r="O1244" i="30"/>
  <c r="O1243" i="30"/>
  <c r="O1242" i="30"/>
  <c r="O1241" i="30"/>
  <c r="O1240" i="30"/>
  <c r="O1239" i="30"/>
  <c r="O1238" i="30"/>
  <c r="O1237" i="30"/>
  <c r="O1236" i="30"/>
  <c r="O1235" i="30"/>
  <c r="O1234" i="30"/>
  <c r="O1233" i="30"/>
  <c r="O1232" i="30"/>
  <c r="O1231" i="30"/>
  <c r="O1230" i="30"/>
  <c r="O1229" i="30"/>
  <c r="O1228" i="30"/>
  <c r="O1227" i="30"/>
  <c r="O1226" i="30"/>
  <c r="O1225" i="30"/>
  <c r="O1224" i="30"/>
  <c r="O1223" i="30"/>
  <c r="O1222" i="30"/>
  <c r="O1221" i="30"/>
  <c r="O1220" i="30"/>
  <c r="O1219" i="30"/>
  <c r="O1218" i="30"/>
  <c r="O1217" i="30"/>
  <c r="O1216" i="30"/>
  <c r="O1215" i="30"/>
  <c r="O1214" i="30"/>
  <c r="O1213" i="30"/>
  <c r="O1212" i="30"/>
  <c r="O1211" i="30"/>
  <c r="O1210" i="30"/>
  <c r="O1209" i="30"/>
  <c r="O1208" i="30"/>
  <c r="O1207" i="30"/>
  <c r="O1206" i="30"/>
  <c r="O1205" i="30"/>
  <c r="O1204" i="30"/>
  <c r="O1203" i="30"/>
  <c r="O1202" i="30"/>
  <c r="O1201" i="30"/>
  <c r="O1200" i="30"/>
  <c r="O1199" i="30"/>
  <c r="O1198" i="30"/>
  <c r="O1197" i="30"/>
  <c r="O1196" i="30"/>
  <c r="O1195" i="30"/>
  <c r="O1194" i="30"/>
  <c r="O1193" i="30"/>
  <c r="O1192" i="30"/>
  <c r="O1191" i="30"/>
  <c r="O1190" i="30"/>
  <c r="O1189" i="30"/>
  <c r="O1188" i="30"/>
  <c r="O1187" i="30"/>
  <c r="O1186" i="30"/>
  <c r="O1185" i="30"/>
  <c r="O1184" i="30"/>
  <c r="O1183" i="30"/>
  <c r="O1182" i="30"/>
  <c r="O1181" i="30"/>
  <c r="O1180" i="30"/>
  <c r="O1179" i="30"/>
  <c r="O1178" i="30"/>
  <c r="O1177" i="30"/>
  <c r="O1176" i="30"/>
  <c r="O1175" i="30"/>
  <c r="O1174" i="30"/>
  <c r="O1173" i="30"/>
  <c r="O1172" i="30"/>
  <c r="O1171" i="30"/>
  <c r="O1170" i="30"/>
  <c r="O1169" i="30"/>
  <c r="O1168" i="30"/>
  <c r="O1167" i="30"/>
  <c r="O1166" i="30"/>
  <c r="O1165" i="30"/>
  <c r="O1164" i="30"/>
  <c r="O1163" i="30"/>
  <c r="O1162" i="30"/>
  <c r="O1161" i="30"/>
  <c r="O1160" i="30"/>
  <c r="O1159" i="30"/>
  <c r="O1158" i="30"/>
  <c r="O1157" i="30"/>
  <c r="O1156" i="30"/>
  <c r="O1155" i="30"/>
  <c r="O1154" i="30"/>
  <c r="O1153" i="30"/>
  <c r="O1152" i="30"/>
  <c r="O1151" i="30"/>
  <c r="O1150" i="30"/>
  <c r="O1149" i="30"/>
  <c r="O1148" i="30"/>
  <c r="O1147" i="30"/>
  <c r="O1146" i="30"/>
  <c r="O1145" i="30"/>
  <c r="O1144" i="30"/>
  <c r="O1143" i="30"/>
  <c r="O1142" i="30"/>
  <c r="O1141" i="30"/>
  <c r="O1140" i="30"/>
  <c r="O1139" i="30"/>
  <c r="O1138" i="30"/>
  <c r="O1137" i="30"/>
  <c r="O1136" i="30"/>
  <c r="O1135" i="30"/>
  <c r="O1134" i="30"/>
  <c r="O1133" i="30"/>
  <c r="O1132" i="30"/>
  <c r="O1131" i="30"/>
  <c r="O1130" i="30"/>
  <c r="O1129" i="30"/>
  <c r="O1128" i="30"/>
  <c r="O1127" i="30"/>
  <c r="O1126" i="30"/>
  <c r="O1125" i="30"/>
  <c r="O1124" i="30"/>
  <c r="O1123" i="30"/>
  <c r="O1122" i="30"/>
  <c r="O1121" i="30"/>
  <c r="O1120" i="30"/>
  <c r="O1119" i="30"/>
  <c r="O1118" i="30"/>
  <c r="O1117" i="30"/>
  <c r="O1116" i="30"/>
  <c r="O1115" i="30"/>
  <c r="O1114" i="30"/>
  <c r="O1113" i="30"/>
  <c r="O1112" i="30"/>
  <c r="O1111" i="30"/>
  <c r="O1110" i="30"/>
  <c r="O1109" i="30"/>
  <c r="O1108" i="30"/>
  <c r="O1107" i="30"/>
  <c r="O1106" i="30"/>
  <c r="O1105" i="30"/>
  <c r="O1104" i="30"/>
  <c r="O1103" i="30"/>
  <c r="O1102" i="30"/>
  <c r="O1101" i="30"/>
  <c r="O1100" i="30"/>
  <c r="O1099" i="30"/>
  <c r="O1098" i="30"/>
  <c r="O1097" i="30"/>
  <c r="O1096" i="30"/>
  <c r="O1095" i="30"/>
  <c r="O1094" i="30"/>
  <c r="O1093" i="30"/>
  <c r="O1092" i="30"/>
  <c r="O1091" i="30"/>
  <c r="O1090" i="30"/>
  <c r="O1089" i="30"/>
  <c r="O1088" i="30"/>
  <c r="O1087" i="30"/>
  <c r="O1086" i="30"/>
  <c r="O1085" i="30"/>
  <c r="O1084" i="30"/>
  <c r="O1083" i="30"/>
  <c r="O1082" i="30"/>
  <c r="O1081" i="30"/>
  <c r="O1080" i="30"/>
  <c r="O1079" i="30"/>
  <c r="O1078" i="30"/>
  <c r="O1077" i="30"/>
  <c r="O1076" i="30"/>
  <c r="O1075" i="30"/>
  <c r="O1074" i="30"/>
  <c r="O1073" i="30"/>
  <c r="O1072" i="30"/>
  <c r="O1071" i="30"/>
  <c r="O1070" i="30"/>
  <c r="O1069" i="30"/>
  <c r="O1068" i="30"/>
  <c r="O1067" i="30"/>
  <c r="O1066" i="30"/>
  <c r="O1065" i="30"/>
  <c r="O1064" i="30"/>
  <c r="O1063" i="30"/>
  <c r="O1062" i="30"/>
  <c r="O1061" i="30"/>
  <c r="O1060" i="30"/>
  <c r="O1059" i="30"/>
  <c r="O1058" i="30"/>
  <c r="O1057" i="30"/>
  <c r="O1056" i="30"/>
  <c r="O1055" i="30"/>
  <c r="O1054" i="30"/>
  <c r="O1053" i="30"/>
  <c r="O1052" i="30"/>
  <c r="O1051" i="30"/>
  <c r="O1050" i="30"/>
  <c r="O1049" i="30"/>
  <c r="O1048" i="30"/>
  <c r="O1047" i="30"/>
  <c r="O1046" i="30"/>
  <c r="O1045" i="30"/>
  <c r="O1044" i="30"/>
  <c r="O1043" i="30"/>
  <c r="O1042" i="30"/>
  <c r="O1041" i="30"/>
  <c r="O1040" i="30"/>
  <c r="O1039" i="30"/>
  <c r="O1038" i="30"/>
  <c r="O1037" i="30"/>
  <c r="O1036" i="30"/>
  <c r="O1035" i="30"/>
  <c r="O1034" i="30"/>
  <c r="O1033" i="30"/>
  <c r="O1032" i="30"/>
  <c r="O1031" i="30"/>
  <c r="O1030" i="30"/>
  <c r="O1029" i="30"/>
  <c r="O1028" i="30"/>
  <c r="O1027" i="30"/>
  <c r="O1026" i="30"/>
  <c r="O1025" i="30"/>
  <c r="O1024" i="30"/>
  <c r="O1023" i="30"/>
  <c r="O1022" i="30"/>
  <c r="O1021" i="30"/>
  <c r="O1020" i="30"/>
  <c r="O1019" i="30"/>
  <c r="O1018" i="30"/>
  <c r="O1017" i="30"/>
  <c r="O1016" i="30"/>
  <c r="O1015" i="30"/>
  <c r="O1014" i="30"/>
  <c r="O1013" i="30"/>
  <c r="O1012" i="30"/>
  <c r="O1011" i="30"/>
  <c r="O1010" i="30"/>
  <c r="O1009" i="30"/>
  <c r="O1008" i="30"/>
  <c r="O1007" i="30"/>
  <c r="O1006" i="30"/>
  <c r="O1005" i="30"/>
  <c r="O1004" i="30"/>
  <c r="O1003" i="30"/>
  <c r="O1002" i="30"/>
  <c r="O1001" i="30"/>
  <c r="O1000" i="30"/>
  <c r="O999" i="30"/>
  <c r="O998" i="30"/>
  <c r="O997" i="30"/>
  <c r="O996" i="30"/>
  <c r="O995" i="30"/>
  <c r="O994" i="30"/>
  <c r="O993" i="30"/>
  <c r="O992" i="30"/>
  <c r="O991" i="30"/>
  <c r="O990" i="30"/>
  <c r="O989" i="30"/>
  <c r="O988" i="30"/>
  <c r="O987" i="30"/>
  <c r="O986" i="30"/>
  <c r="O985" i="30"/>
  <c r="O984" i="30"/>
  <c r="O983" i="30"/>
  <c r="O982" i="30"/>
  <c r="O981" i="30"/>
  <c r="O980" i="30"/>
  <c r="O979" i="30"/>
  <c r="O978" i="30"/>
  <c r="O977" i="30"/>
  <c r="O976" i="30"/>
  <c r="O975" i="30"/>
  <c r="O974" i="30"/>
  <c r="O973" i="30"/>
  <c r="O972" i="30"/>
  <c r="O971" i="30"/>
  <c r="O970" i="30"/>
  <c r="O969" i="30"/>
  <c r="O968" i="30"/>
  <c r="O967" i="30"/>
  <c r="O966" i="30"/>
  <c r="O965" i="30"/>
  <c r="O964" i="30"/>
  <c r="O963" i="30"/>
  <c r="O962" i="30"/>
  <c r="O961" i="30"/>
  <c r="O960" i="30"/>
  <c r="O959" i="30"/>
  <c r="O958" i="30"/>
  <c r="O957" i="30"/>
  <c r="O956" i="30"/>
  <c r="O955" i="30"/>
  <c r="O954" i="30"/>
  <c r="O953" i="30"/>
  <c r="O952" i="30"/>
  <c r="O951" i="30"/>
  <c r="O950" i="30"/>
  <c r="O949" i="30"/>
  <c r="O948" i="30"/>
  <c r="O947" i="30"/>
  <c r="O946" i="30"/>
  <c r="O945" i="30"/>
  <c r="O944" i="30"/>
  <c r="O943" i="30"/>
  <c r="O942" i="30"/>
  <c r="O941" i="30"/>
  <c r="O940" i="30"/>
  <c r="O939" i="30"/>
  <c r="O938" i="30"/>
  <c r="O937" i="30"/>
  <c r="O936" i="30"/>
  <c r="O935" i="30"/>
  <c r="O934" i="30"/>
  <c r="O933" i="30"/>
  <c r="O932" i="30"/>
  <c r="O931" i="30"/>
  <c r="O930" i="30"/>
  <c r="O929" i="30"/>
  <c r="O928" i="30"/>
  <c r="O927" i="30"/>
  <c r="O926" i="30"/>
  <c r="O925" i="30"/>
  <c r="O924" i="30"/>
  <c r="O923" i="30"/>
  <c r="O922" i="30"/>
  <c r="O921" i="30"/>
  <c r="O920" i="30"/>
  <c r="O919" i="30"/>
  <c r="O918" i="30"/>
  <c r="O917" i="30"/>
  <c r="O916" i="30"/>
  <c r="O915" i="30"/>
  <c r="O914" i="30"/>
  <c r="O913" i="30"/>
  <c r="O912" i="30"/>
  <c r="O911" i="30"/>
  <c r="O910" i="30"/>
  <c r="O909" i="30"/>
  <c r="O908" i="30"/>
  <c r="O907" i="30"/>
  <c r="O906" i="30"/>
  <c r="O905" i="30"/>
  <c r="O904" i="30"/>
  <c r="O903" i="30"/>
  <c r="O902" i="30"/>
  <c r="O901" i="30"/>
  <c r="O900" i="30"/>
  <c r="O899" i="30"/>
  <c r="O898" i="30"/>
  <c r="O897" i="30"/>
  <c r="O896" i="30"/>
  <c r="O895" i="30"/>
  <c r="O894" i="30"/>
  <c r="O893" i="30"/>
  <c r="O892" i="30"/>
  <c r="O891" i="30"/>
  <c r="O890" i="30"/>
  <c r="O889" i="30"/>
  <c r="O888" i="30"/>
  <c r="O887" i="30"/>
  <c r="O886" i="30"/>
  <c r="O885" i="30"/>
  <c r="O884" i="30"/>
  <c r="O883" i="30"/>
  <c r="O882" i="30"/>
  <c r="O881" i="30"/>
  <c r="O880" i="30"/>
  <c r="O879" i="30"/>
  <c r="O878" i="30"/>
  <c r="O877" i="30"/>
  <c r="O876" i="30"/>
  <c r="O875" i="30"/>
  <c r="O874" i="30"/>
  <c r="O873" i="30"/>
  <c r="O872" i="30"/>
  <c r="O871" i="30"/>
  <c r="O870" i="30"/>
  <c r="O869" i="30"/>
  <c r="O868" i="30"/>
  <c r="O867" i="30"/>
  <c r="O866" i="30"/>
  <c r="O865" i="30"/>
  <c r="O864" i="30"/>
  <c r="O863" i="30"/>
  <c r="O862" i="30"/>
  <c r="O861" i="30"/>
  <c r="O860" i="30"/>
  <c r="O859" i="30"/>
  <c r="O858" i="30"/>
  <c r="O857" i="30"/>
  <c r="O856" i="30"/>
  <c r="O855" i="30"/>
  <c r="O854" i="30"/>
  <c r="O853" i="30"/>
  <c r="O852" i="30"/>
  <c r="O851" i="30"/>
  <c r="O850" i="30"/>
  <c r="O849" i="30"/>
  <c r="O848" i="30"/>
  <c r="O847" i="30"/>
  <c r="O846" i="30"/>
  <c r="O845" i="30"/>
  <c r="O844" i="30"/>
  <c r="O843" i="30"/>
  <c r="O842" i="30"/>
  <c r="O841" i="30"/>
  <c r="O840" i="30"/>
  <c r="O839" i="30"/>
  <c r="O838" i="30"/>
  <c r="O83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10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2" i="30"/>
  <c r="O731" i="30"/>
  <c r="O730" i="30"/>
  <c r="O729" i="30"/>
  <c r="O728" i="30"/>
  <c r="O727" i="30"/>
  <c r="O726" i="30"/>
  <c r="O725" i="30"/>
  <c r="O724" i="30"/>
  <c r="O723" i="30"/>
  <c r="O722" i="30"/>
  <c r="O721" i="30"/>
  <c r="O720" i="30"/>
  <c r="O719" i="30"/>
  <c r="O718" i="30"/>
  <c r="O717" i="30"/>
  <c r="O716" i="30"/>
  <c r="O715" i="30"/>
  <c r="O714" i="30"/>
  <c r="O713" i="30"/>
  <c r="O712" i="30"/>
  <c r="O711" i="30"/>
  <c r="O710" i="30"/>
  <c r="O709" i="30"/>
  <c r="O708" i="30"/>
  <c r="O707" i="30"/>
  <c r="O706" i="30"/>
  <c r="O705" i="30"/>
  <c r="O704" i="30"/>
  <c r="O703" i="30"/>
  <c r="O702" i="30"/>
  <c r="O701" i="30"/>
  <c r="O700" i="30"/>
  <c r="O699" i="30"/>
  <c r="O698" i="30"/>
  <c r="O697" i="30"/>
  <c r="O696" i="30"/>
  <c r="O695" i="30"/>
  <c r="O694" i="30"/>
  <c r="O693" i="30"/>
  <c r="O692" i="30"/>
  <c r="O691" i="30"/>
  <c r="O690" i="30"/>
  <c r="O689" i="30"/>
  <c r="O688" i="30"/>
  <c r="O687" i="30"/>
  <c r="O686" i="30"/>
  <c r="O685" i="30"/>
  <c r="O684" i="30"/>
  <c r="O683" i="30"/>
  <c r="O682" i="30"/>
  <c r="O681" i="30"/>
  <c r="O680" i="30"/>
  <c r="O679" i="30"/>
  <c r="O678" i="30"/>
  <c r="O677" i="30"/>
  <c r="O676" i="30"/>
  <c r="O675" i="30"/>
  <c r="O674" i="30"/>
  <c r="O673" i="30"/>
  <c r="O672" i="30"/>
  <c r="O671" i="30"/>
  <c r="O670" i="30"/>
  <c r="O669" i="30"/>
  <c r="O668" i="30"/>
  <c r="O667" i="30"/>
  <c r="O666" i="30"/>
  <c r="O665" i="30"/>
  <c r="O664" i="30"/>
  <c r="O663" i="30"/>
  <c r="O662" i="30"/>
  <c r="O661" i="30"/>
  <c r="O660" i="30"/>
  <c r="O659" i="30"/>
  <c r="O658" i="30"/>
  <c r="O657" i="30"/>
  <c r="O656" i="30"/>
  <c r="O655" i="30"/>
  <c r="O654" i="30"/>
  <c r="O653" i="30"/>
  <c r="O652" i="30"/>
  <c r="O651" i="30"/>
  <c r="O650" i="30"/>
  <c r="O649" i="30"/>
  <c r="O648" i="30"/>
  <c r="O647" i="30"/>
  <c r="O646" i="30"/>
  <c r="O645" i="30"/>
  <c r="O644" i="30"/>
  <c r="O643" i="30"/>
  <c r="O642" i="30"/>
  <c r="O641" i="30"/>
  <c r="O640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23" i="30"/>
  <c r="O622" i="30"/>
  <c r="O621" i="30"/>
  <c r="O620" i="30"/>
  <c r="O619" i="30"/>
  <c r="O618" i="30"/>
  <c r="O617" i="30"/>
  <c r="O616" i="30"/>
  <c r="O615" i="30"/>
  <c r="O614" i="30"/>
  <c r="O613" i="30"/>
  <c r="O612" i="30"/>
  <c r="O611" i="30"/>
  <c r="O610" i="30"/>
  <c r="O609" i="30"/>
  <c r="O608" i="30"/>
  <c r="O607" i="30"/>
  <c r="O606" i="30"/>
  <c r="O605" i="30"/>
  <c r="O604" i="30"/>
  <c r="O603" i="30"/>
  <c r="O602" i="30"/>
  <c r="O601" i="30"/>
  <c r="O600" i="30"/>
  <c r="O599" i="30"/>
  <c r="O598" i="30"/>
  <c r="O597" i="30"/>
  <c r="O596" i="30"/>
  <c r="O595" i="30"/>
  <c r="O594" i="30"/>
  <c r="O593" i="30"/>
  <c r="O592" i="30"/>
  <c r="O591" i="30"/>
  <c r="O590" i="30"/>
  <c r="O589" i="30"/>
  <c r="O588" i="30"/>
  <c r="O587" i="30"/>
  <c r="O586" i="30"/>
  <c r="O585" i="30"/>
  <c r="O584" i="30"/>
  <c r="O583" i="30"/>
  <c r="O582" i="30"/>
  <c r="O581" i="30"/>
  <c r="O580" i="30"/>
  <c r="O579" i="30"/>
  <c r="O578" i="30"/>
  <c r="O577" i="30"/>
  <c r="O576" i="30"/>
  <c r="O575" i="30"/>
  <c r="O574" i="30"/>
  <c r="O573" i="30"/>
  <c r="O572" i="30"/>
  <c r="O571" i="30"/>
  <c r="O570" i="30"/>
  <c r="O569" i="30"/>
  <c r="O568" i="30"/>
  <c r="O567" i="30"/>
  <c r="O566" i="30"/>
  <c r="O565" i="30"/>
  <c r="O564" i="30"/>
  <c r="O563" i="30"/>
  <c r="O562" i="30"/>
  <c r="O561" i="30"/>
  <c r="O560" i="30"/>
  <c r="O559" i="30"/>
  <c r="O558" i="30"/>
  <c r="O557" i="30"/>
  <c r="O556" i="30"/>
  <c r="O555" i="30"/>
  <c r="O554" i="30"/>
  <c r="O553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40" i="30"/>
  <c r="O539" i="30"/>
  <c r="O538" i="30"/>
  <c r="O537" i="30"/>
  <c r="O536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1" i="30"/>
  <c r="O520" i="30"/>
  <c r="O519" i="30"/>
  <c r="O518" i="30"/>
  <c r="O517" i="30"/>
  <c r="O516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1" i="30"/>
  <c r="O500" i="30"/>
  <c r="O499" i="30"/>
  <c r="O498" i="30"/>
  <c r="O497" i="30"/>
  <c r="O496" i="30"/>
  <c r="O495" i="30"/>
  <c r="O494" i="30"/>
  <c r="O493" i="30"/>
  <c r="O492" i="30"/>
  <c r="O491" i="30"/>
  <c r="O490" i="30"/>
  <c r="O489" i="30"/>
  <c r="O488" i="30"/>
  <c r="O487" i="30"/>
  <c r="O486" i="30"/>
  <c r="O485" i="30"/>
  <c r="O484" i="30"/>
  <c r="O483" i="30"/>
  <c r="O482" i="30"/>
  <c r="O481" i="30"/>
  <c r="O480" i="30"/>
  <c r="O479" i="30"/>
  <c r="O478" i="30"/>
  <c r="O477" i="30"/>
  <c r="O476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8" i="30"/>
  <c r="O447" i="30"/>
  <c r="O446" i="30"/>
  <c r="O445" i="30"/>
  <c r="O444" i="30"/>
  <c r="O443" i="30"/>
  <c r="O442" i="30"/>
  <c r="O441" i="30"/>
  <c r="O440" i="30"/>
  <c r="O439" i="30"/>
  <c r="O438" i="30"/>
  <c r="O437" i="30"/>
  <c r="O436" i="30"/>
  <c r="O435" i="30"/>
  <c r="O434" i="30"/>
  <c r="O433" i="30"/>
  <c r="O432" i="30"/>
  <c r="O431" i="30"/>
  <c r="O430" i="30"/>
  <c r="O429" i="30"/>
  <c r="O428" i="30"/>
  <c r="O427" i="30"/>
  <c r="O426" i="30"/>
  <c r="O425" i="30"/>
  <c r="O424" i="30"/>
  <c r="O423" i="30"/>
  <c r="O422" i="30"/>
  <c r="O421" i="30"/>
  <c r="O420" i="30"/>
  <c r="O419" i="30"/>
  <c r="O418" i="30"/>
  <c r="O417" i="30"/>
  <c r="O416" i="30"/>
  <c r="O415" i="30"/>
  <c r="O414" i="30"/>
  <c r="O413" i="30"/>
  <c r="O412" i="30"/>
  <c r="O411" i="30"/>
  <c r="O410" i="30"/>
  <c r="O409" i="30"/>
  <c r="O408" i="30"/>
  <c r="O407" i="30"/>
  <c r="O406" i="30"/>
  <c r="O405" i="30"/>
  <c r="O404" i="30"/>
  <c r="O403" i="30"/>
  <c r="O402" i="30"/>
  <c r="O401" i="30"/>
  <c r="O400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2" i="30"/>
  <c r="O381" i="30"/>
  <c r="O380" i="30"/>
  <c r="O379" i="30"/>
  <c r="O378" i="30"/>
  <c r="O377" i="30"/>
  <c r="O376" i="30"/>
  <c r="O375" i="30"/>
  <c r="O374" i="30"/>
  <c r="O373" i="30"/>
  <c r="O372" i="30"/>
  <c r="O371" i="30"/>
  <c r="O370" i="30"/>
  <c r="O369" i="30"/>
  <c r="O368" i="30"/>
  <c r="O367" i="30"/>
  <c r="O366" i="30"/>
  <c r="O365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O347" i="30"/>
  <c r="O346" i="30"/>
  <c r="O345" i="30"/>
  <c r="O344" i="30"/>
  <c r="O343" i="30"/>
  <c r="O342" i="30"/>
  <c r="O341" i="30"/>
  <c r="O340" i="30"/>
  <c r="O339" i="30"/>
  <c r="O338" i="30"/>
  <c r="O337" i="30"/>
  <c r="O336" i="30"/>
  <c r="O335" i="30"/>
  <c r="O334" i="30"/>
  <c r="O333" i="30"/>
  <c r="O332" i="30"/>
  <c r="O331" i="30"/>
  <c r="O330" i="30"/>
  <c r="O329" i="30"/>
  <c r="O328" i="30"/>
  <c r="O327" i="30"/>
  <c r="O326" i="30"/>
  <c r="O325" i="30"/>
  <c r="O324" i="30"/>
  <c r="O323" i="30"/>
  <c r="O322" i="30"/>
  <c r="O321" i="30"/>
  <c r="O320" i="30"/>
  <c r="O319" i="30"/>
  <c r="O318" i="30"/>
  <c r="O317" i="30"/>
  <c r="O316" i="30"/>
  <c r="O315" i="30"/>
  <c r="O314" i="30"/>
  <c r="O313" i="30"/>
  <c r="O312" i="30"/>
  <c r="O311" i="30"/>
  <c r="O310" i="30"/>
  <c r="O309" i="30"/>
  <c r="O308" i="30"/>
  <c r="O307" i="30"/>
  <c r="O306" i="30"/>
  <c r="O305" i="30"/>
  <c r="O304" i="30"/>
  <c r="O303" i="30"/>
  <c r="O302" i="30"/>
  <c r="O301" i="30"/>
  <c r="O300" i="30"/>
  <c r="O299" i="30"/>
  <c r="O298" i="30"/>
  <c r="O297" i="30"/>
  <c r="O296" i="30"/>
  <c r="O295" i="30"/>
  <c r="O294" i="30"/>
  <c r="O293" i="30"/>
  <c r="O292" i="30"/>
  <c r="O291" i="30"/>
  <c r="O290" i="30"/>
  <c r="O289" i="30"/>
  <c r="O288" i="30"/>
  <c r="O287" i="30"/>
  <c r="O286" i="30"/>
  <c r="O285" i="30"/>
  <c r="O284" i="30"/>
  <c r="O283" i="30"/>
  <c r="O282" i="30"/>
  <c r="O281" i="30"/>
  <c r="O280" i="30"/>
  <c r="O279" i="30"/>
  <c r="O278" i="30"/>
  <c r="O277" i="30"/>
  <c r="O276" i="30"/>
  <c r="O275" i="30"/>
  <c r="O274" i="30"/>
  <c r="O273" i="30"/>
  <c r="O272" i="30"/>
  <c r="O271" i="30"/>
  <c r="O270" i="30"/>
  <c r="O269" i="30"/>
  <c r="O268" i="30"/>
  <c r="O266" i="30"/>
  <c r="O265" i="30"/>
  <c r="O264" i="30"/>
  <c r="O262" i="30"/>
  <c r="O198" i="30"/>
  <c r="O189" i="30"/>
  <c r="O183" i="30"/>
  <c r="O181" i="30"/>
  <c r="O180" i="30"/>
  <c r="O178" i="30"/>
  <c r="O164" i="30"/>
  <c r="O160" i="30"/>
  <c r="O156" i="30"/>
  <c r="O154" i="30"/>
  <c r="O153" i="30"/>
  <c r="O151" i="30"/>
  <c r="O145" i="30"/>
  <c r="O135" i="30"/>
  <c r="O133" i="30"/>
  <c r="O122" i="30"/>
  <c r="O49" i="30"/>
  <c r="O47" i="30"/>
  <c r="O43" i="30"/>
  <c r="O35" i="30"/>
  <c r="O31" i="30"/>
  <c r="O30" i="30"/>
  <c r="O29" i="30"/>
  <c r="O23" i="30"/>
  <c r="O21" i="30"/>
  <c r="O17" i="30"/>
  <c r="O13" i="30"/>
  <c r="O267" i="30"/>
  <c r="O263" i="30"/>
  <c r="O261" i="30"/>
  <c r="O234" i="30"/>
  <c r="O232" i="30"/>
  <c r="O216" i="30"/>
  <c r="O252" i="30"/>
  <c r="O207" i="30"/>
  <c r="O225" i="30"/>
  <c r="O226" i="30"/>
  <c r="O228" i="30"/>
  <c r="O230" i="30"/>
  <c r="O243" i="30"/>
  <c r="O255" i="30"/>
  <c r="O200" i="30"/>
  <c r="O202" i="30"/>
  <c r="O204" i="30"/>
  <c r="O206" i="30"/>
  <c r="O212" i="30"/>
  <c r="O214" i="30"/>
  <c r="O254" i="30"/>
  <c r="O199" i="30"/>
  <c r="O201" i="30"/>
  <c r="O203" i="30"/>
  <c r="O205" i="30"/>
  <c r="O208" i="30"/>
  <c r="O210" i="30"/>
  <c r="O256" i="30"/>
  <c r="O258" i="30"/>
  <c r="O260" i="30"/>
  <c r="O213" i="30"/>
  <c r="O215" i="30"/>
  <c r="O227" i="30"/>
  <c r="O229" i="30"/>
  <c r="O231" i="30"/>
  <c r="O233" i="30"/>
  <c r="O235" i="30"/>
  <c r="O237" i="30"/>
  <c r="O239" i="30"/>
  <c r="O241" i="30"/>
  <c r="O253" i="30"/>
  <c r="O240" i="30"/>
  <c r="O242" i="30"/>
  <c r="O191" i="30"/>
  <c r="O193" i="30"/>
  <c r="O195" i="30"/>
  <c r="O197" i="30"/>
  <c r="O218" i="30"/>
  <c r="O220" i="30"/>
  <c r="O222" i="30"/>
  <c r="O224" i="30"/>
  <c r="O245" i="30"/>
  <c r="O247" i="30"/>
  <c r="O249" i="30"/>
  <c r="O251" i="30"/>
  <c r="O209" i="30"/>
  <c r="O211" i="30"/>
  <c r="O236" i="30"/>
  <c r="O238" i="30"/>
  <c r="O257" i="30"/>
  <c r="O190" i="30"/>
  <c r="O194" i="30"/>
  <c r="O196" i="30"/>
  <c r="O217" i="30"/>
  <c r="O219" i="30"/>
  <c r="O221" i="30"/>
  <c r="O223" i="30"/>
  <c r="O244" i="30"/>
  <c r="O246" i="30"/>
  <c r="O248" i="30"/>
  <c r="O250" i="30"/>
  <c r="O192" i="30"/>
  <c r="O259" i="30"/>
  <c r="O185" i="30"/>
  <c r="O182" i="30"/>
  <c r="O184" i="30"/>
  <c r="O186" i="30"/>
  <c r="O188" i="30"/>
  <c r="O179" i="30"/>
  <c r="O187" i="30"/>
  <c r="O175" i="30"/>
  <c r="O172" i="30"/>
  <c r="O168" i="30"/>
  <c r="O170" i="30"/>
  <c r="O174" i="30"/>
  <c r="O176" i="30"/>
  <c r="O166" i="30"/>
  <c r="O167" i="30"/>
  <c r="O177" i="30"/>
  <c r="O165" i="30"/>
  <c r="O171" i="30"/>
  <c r="O173" i="30"/>
  <c r="O169" i="30"/>
  <c r="O163" i="30"/>
  <c r="O162" i="30"/>
  <c r="O158" i="30"/>
  <c r="O159" i="30"/>
  <c r="O161" i="30"/>
  <c r="O157" i="30"/>
  <c r="O155" i="30"/>
  <c r="O148" i="30"/>
  <c r="O152" i="30"/>
  <c r="O146" i="30"/>
  <c r="O150" i="30"/>
  <c r="O143" i="30"/>
  <c r="O147" i="30"/>
  <c r="O149" i="30"/>
  <c r="O144" i="30"/>
  <c r="O142" i="30"/>
  <c r="O139" i="30"/>
  <c r="O137" i="30"/>
  <c r="O141" i="30"/>
  <c r="O140" i="30"/>
  <c r="O138" i="30"/>
  <c r="O134" i="30"/>
  <c r="O136" i="30"/>
  <c r="O132" i="30"/>
  <c r="O129" i="30"/>
  <c r="O131" i="30"/>
  <c r="O130" i="30"/>
  <c r="O128" i="30"/>
  <c r="O123" i="30"/>
  <c r="O125" i="30"/>
  <c r="O127" i="30"/>
  <c r="O124" i="30"/>
  <c r="O126" i="30"/>
  <c r="O113" i="30"/>
  <c r="O115" i="30"/>
  <c r="O121" i="30"/>
  <c r="O114" i="30"/>
  <c r="O116" i="30"/>
  <c r="O118" i="30"/>
  <c r="O120" i="30"/>
  <c r="O112" i="30"/>
  <c r="O110" i="30"/>
  <c r="O106" i="30"/>
  <c r="O108" i="30"/>
  <c r="O107" i="30"/>
  <c r="O105" i="30"/>
  <c r="O102" i="30"/>
  <c r="O104" i="30"/>
  <c r="O100" i="30"/>
  <c r="O99" i="30"/>
  <c r="O98" i="30"/>
  <c r="O97" i="30"/>
  <c r="O96" i="30"/>
  <c r="O94" i="30"/>
  <c r="O89" i="30"/>
  <c r="O90" i="30"/>
  <c r="O92" i="30"/>
  <c r="O91" i="30"/>
  <c r="O88" i="30"/>
  <c r="O86" i="30"/>
  <c r="O84" i="30"/>
  <c r="O83" i="30"/>
  <c r="O82" i="30"/>
  <c r="O79" i="30"/>
  <c r="O78" i="30"/>
  <c r="O70" i="30"/>
  <c r="O74" i="30"/>
  <c r="O75" i="30"/>
  <c r="O71" i="30"/>
  <c r="O51" i="30"/>
  <c r="O53" i="30"/>
  <c r="O59" i="30"/>
  <c r="O67" i="30"/>
  <c r="O66" i="30"/>
  <c r="O56" i="30"/>
  <c r="O65" i="30"/>
  <c r="O64" i="30"/>
  <c r="O63" i="30"/>
  <c r="O61" i="30"/>
  <c r="O58" i="30"/>
  <c r="O57" i="30"/>
  <c r="O55" i="30"/>
  <c r="O50" i="30"/>
  <c r="O48" i="30"/>
  <c r="O46" i="30"/>
  <c r="O45" i="30"/>
  <c r="O44" i="30"/>
  <c r="O37" i="30"/>
  <c r="O41" i="30"/>
  <c r="O39" i="30"/>
  <c r="O42" i="30"/>
  <c r="O40" i="30"/>
  <c r="O38" i="30"/>
  <c r="O36" i="30"/>
  <c r="O33" i="30"/>
  <c r="O34" i="30"/>
  <c r="O32" i="30"/>
  <c r="O15" i="30"/>
  <c r="O22" i="30"/>
  <c r="O24" i="30"/>
  <c r="O19" i="30"/>
  <c r="O25" i="30"/>
  <c r="O27" i="30"/>
  <c r="O28" i="30"/>
  <c r="O26" i="30"/>
  <c r="O20" i="30"/>
  <c r="O18" i="30"/>
  <c r="O16" i="30"/>
  <c r="O14" i="30"/>
  <c r="O12" i="30"/>
  <c r="O11" i="30"/>
  <c r="O7" i="30"/>
  <c r="O5" i="30"/>
  <c r="O9" i="30"/>
  <c r="O4" i="30"/>
  <c r="O10" i="30"/>
  <c r="O6" i="30"/>
  <c r="O8" i="30"/>
  <c r="O3" i="30"/>
  <c r="O2" i="30"/>
  <c r="O54" i="30"/>
  <c r="O62" i="30"/>
  <c r="O68" i="30"/>
  <c r="O72" i="30"/>
  <c r="O76" i="30"/>
  <c r="O80" i="30"/>
  <c r="O85" i="30"/>
  <c r="O93" i="30"/>
  <c r="O101" i="30"/>
  <c r="O109" i="30"/>
  <c r="O117" i="30"/>
  <c r="O52" i="30"/>
  <c r="O60" i="30"/>
  <c r="O69" i="30"/>
  <c r="O73" i="30"/>
  <c r="O77" i="30"/>
  <c r="O81" i="30"/>
  <c r="O87" i="30"/>
  <c r="O95" i="30"/>
  <c r="O103" i="30"/>
  <c r="O111" i="30"/>
  <c r="O119" i="30"/>
  <c r="I282" i="24"/>
  <c r="J282" i="24"/>
  <c r="K282" i="24"/>
  <c r="I283" i="24"/>
  <c r="J283" i="24"/>
  <c r="K283" i="24"/>
  <c r="I284" i="24"/>
  <c r="J284" i="24"/>
  <c r="K284" i="24"/>
  <c r="I285" i="24"/>
  <c r="J285" i="24"/>
  <c r="K285" i="24"/>
  <c r="I286" i="24"/>
  <c r="J286" i="24"/>
  <c r="K286" i="24"/>
  <c r="I287" i="24"/>
  <c r="J287" i="24"/>
  <c r="K287" i="24"/>
  <c r="I288" i="24"/>
  <c r="J288" i="24"/>
  <c r="K288" i="24"/>
  <c r="O282" i="24"/>
  <c r="O283" i="24"/>
  <c r="O284" i="24"/>
  <c r="O285" i="24"/>
  <c r="O286" i="24"/>
  <c r="O287" i="24"/>
  <c r="O288" i="24"/>
  <c r="O289" i="24"/>
  <c r="O290" i="24"/>
  <c r="O291" i="24"/>
  <c r="O292" i="24"/>
  <c r="O293" i="24"/>
  <c r="O294" i="24"/>
  <c r="O295" i="24"/>
  <c r="O296" i="24"/>
  <c r="O297" i="24"/>
  <c r="O298" i="24"/>
  <c r="O299" i="24"/>
  <c r="O300" i="24"/>
  <c r="O301" i="24"/>
  <c r="O302" i="24"/>
  <c r="O303" i="24"/>
  <c r="O304" i="24"/>
  <c r="O305" i="24"/>
  <c r="O306" i="24"/>
  <c r="O307" i="24"/>
  <c r="O308" i="24"/>
  <c r="O309" i="24"/>
  <c r="O310" i="24"/>
  <c r="O311" i="24"/>
  <c r="O312" i="24"/>
  <c r="O313" i="24"/>
  <c r="O314" i="24"/>
  <c r="O315" i="24"/>
  <c r="O316" i="24"/>
  <c r="O317" i="24"/>
  <c r="O318" i="24"/>
  <c r="O319" i="24"/>
  <c r="O320" i="24"/>
  <c r="O321" i="24"/>
  <c r="O322" i="24"/>
  <c r="O323" i="24"/>
  <c r="O324" i="24"/>
  <c r="O325" i="24"/>
  <c r="O326" i="24"/>
  <c r="O327" i="24"/>
  <c r="O328" i="24"/>
  <c r="O329" i="24"/>
  <c r="O330" i="24"/>
  <c r="O331" i="24"/>
  <c r="O332" i="24"/>
  <c r="O333" i="24"/>
  <c r="O334" i="24"/>
  <c r="O335" i="24"/>
  <c r="O336" i="24"/>
  <c r="O337" i="24"/>
  <c r="O338" i="24"/>
  <c r="O339" i="24"/>
  <c r="O340" i="24"/>
  <c r="O341" i="24"/>
  <c r="O342" i="24"/>
  <c r="O343" i="24"/>
  <c r="O344" i="24"/>
  <c r="O345" i="24"/>
  <c r="O346" i="24"/>
  <c r="O347" i="24"/>
  <c r="O348" i="24"/>
  <c r="O349" i="24"/>
  <c r="O350" i="24"/>
  <c r="O351" i="24"/>
  <c r="O352" i="24"/>
  <c r="O353" i="24"/>
  <c r="O354" i="24"/>
  <c r="O355" i="24"/>
  <c r="O356" i="24"/>
  <c r="O357" i="24"/>
  <c r="O358" i="24"/>
  <c r="O359" i="24"/>
  <c r="O360" i="24"/>
  <c r="O361" i="24"/>
  <c r="O362" i="24"/>
  <c r="O363" i="24"/>
  <c r="O364" i="24"/>
  <c r="O365" i="24"/>
  <c r="O366" i="24"/>
  <c r="O367" i="24"/>
  <c r="O368" i="24"/>
  <c r="O369" i="24"/>
  <c r="O370" i="24"/>
  <c r="O371" i="24"/>
  <c r="O372" i="24"/>
  <c r="O373" i="24"/>
  <c r="O374" i="24"/>
  <c r="O375" i="24"/>
  <c r="O376" i="24"/>
  <c r="O377" i="24"/>
  <c r="O378" i="24"/>
  <c r="O379" i="24"/>
  <c r="O380" i="24"/>
  <c r="O381" i="24"/>
  <c r="O382" i="24"/>
  <c r="O383" i="24"/>
  <c r="O384" i="24"/>
  <c r="O385" i="24"/>
  <c r="O386" i="24"/>
  <c r="O387" i="24"/>
  <c r="O388" i="24"/>
  <c r="O389" i="24"/>
  <c r="O390" i="24"/>
  <c r="O391" i="24"/>
  <c r="O392" i="24"/>
  <c r="O393" i="24"/>
  <c r="O394" i="24"/>
  <c r="O395" i="24"/>
  <c r="O396" i="24"/>
  <c r="O397" i="24"/>
  <c r="O398" i="24"/>
  <c r="O399" i="24"/>
  <c r="O400" i="24"/>
  <c r="O401" i="24"/>
  <c r="O402" i="24"/>
  <c r="O403" i="24"/>
  <c r="O404" i="24"/>
  <c r="O405" i="24"/>
  <c r="O406" i="24"/>
  <c r="O407" i="24"/>
  <c r="O408" i="24"/>
  <c r="O409" i="24"/>
  <c r="O410" i="24"/>
  <c r="O411" i="24"/>
  <c r="O412" i="24"/>
  <c r="O413" i="24"/>
  <c r="O414" i="24"/>
  <c r="O415" i="24"/>
  <c r="O416" i="24"/>
  <c r="O417" i="24"/>
  <c r="O418" i="24"/>
  <c r="O419" i="24"/>
  <c r="O420" i="24"/>
  <c r="O421" i="24"/>
  <c r="O422" i="24"/>
  <c r="O423" i="24"/>
  <c r="O424" i="24"/>
  <c r="O425" i="24"/>
  <c r="O426" i="24"/>
  <c r="O427" i="24"/>
  <c r="O428" i="24"/>
  <c r="O429" i="24"/>
  <c r="O430" i="24"/>
  <c r="O431" i="24"/>
  <c r="O432" i="24"/>
  <c r="O433" i="24"/>
  <c r="O434" i="24"/>
  <c r="O435" i="24"/>
  <c r="O436" i="24"/>
  <c r="O437" i="24"/>
  <c r="O438" i="24"/>
  <c r="O439" i="24"/>
  <c r="O440" i="24"/>
  <c r="O441" i="24"/>
  <c r="O442" i="24"/>
  <c r="O443" i="24"/>
  <c r="O444" i="24"/>
  <c r="O445" i="24"/>
  <c r="O446" i="24"/>
  <c r="O447" i="24"/>
  <c r="O448" i="24"/>
  <c r="O449" i="24"/>
  <c r="O450" i="24"/>
  <c r="O451" i="24"/>
  <c r="O452" i="24"/>
  <c r="O453" i="24"/>
  <c r="O454" i="24"/>
  <c r="O455" i="24"/>
  <c r="O456" i="24"/>
  <c r="O457" i="24"/>
  <c r="O458" i="24"/>
  <c r="O459" i="24"/>
  <c r="O460" i="24"/>
  <c r="O461" i="24"/>
  <c r="O462" i="24"/>
  <c r="O463" i="24"/>
  <c r="O464" i="24"/>
  <c r="O465" i="24"/>
  <c r="O466" i="24"/>
  <c r="O467" i="24"/>
  <c r="O468" i="24"/>
  <c r="O469" i="24"/>
  <c r="O470" i="24"/>
  <c r="O471" i="24"/>
  <c r="O472" i="24"/>
  <c r="O473" i="24"/>
  <c r="O474" i="24"/>
  <c r="O475" i="24"/>
  <c r="O476" i="24"/>
  <c r="O477" i="24"/>
  <c r="O478" i="24"/>
  <c r="O479" i="24"/>
  <c r="O480" i="24"/>
  <c r="O481" i="24"/>
  <c r="O482" i="24"/>
  <c r="O483" i="24"/>
  <c r="O484" i="24"/>
  <c r="O485" i="24"/>
  <c r="O486" i="24"/>
  <c r="O487" i="24"/>
  <c r="O488" i="24"/>
  <c r="O489" i="24"/>
  <c r="O490" i="24"/>
  <c r="O491" i="24"/>
  <c r="O492" i="24"/>
  <c r="O493" i="24"/>
  <c r="O494" i="24"/>
  <c r="O495" i="24"/>
  <c r="O496" i="24"/>
  <c r="O497" i="24"/>
  <c r="O498" i="24"/>
  <c r="O499" i="24"/>
  <c r="O500" i="24"/>
  <c r="O501" i="24"/>
  <c r="O502" i="24"/>
  <c r="O503" i="24"/>
  <c r="O504" i="24"/>
  <c r="O505" i="24"/>
  <c r="O506" i="24"/>
  <c r="O507" i="24"/>
  <c r="O508" i="24"/>
  <c r="O509" i="24"/>
  <c r="O510" i="24"/>
  <c r="O511" i="24"/>
  <c r="O512" i="24"/>
  <c r="O513" i="24"/>
  <c r="O514" i="24"/>
  <c r="O515" i="24"/>
  <c r="O516" i="24"/>
  <c r="O517" i="24"/>
  <c r="O518" i="24"/>
  <c r="O519" i="24"/>
  <c r="O520" i="24"/>
  <c r="O521" i="24"/>
  <c r="O522" i="24"/>
  <c r="O523" i="24"/>
  <c r="O524" i="24"/>
  <c r="O525" i="24"/>
  <c r="O526" i="24"/>
  <c r="O527" i="24"/>
  <c r="O528" i="24"/>
  <c r="O529" i="24"/>
  <c r="O530" i="24"/>
  <c r="O531" i="24"/>
  <c r="O532" i="24"/>
  <c r="O533" i="24"/>
  <c r="O534" i="24"/>
  <c r="O535" i="24"/>
  <c r="O536" i="24"/>
  <c r="O537" i="24"/>
  <c r="O538" i="24"/>
  <c r="O539" i="24"/>
  <c r="O540" i="24"/>
  <c r="O541" i="24"/>
  <c r="O542" i="24"/>
  <c r="O543" i="24"/>
  <c r="O544" i="24"/>
  <c r="O545" i="24"/>
  <c r="O546" i="24"/>
  <c r="O547" i="24"/>
  <c r="O548" i="24"/>
  <c r="O549" i="24"/>
  <c r="O550" i="24"/>
  <c r="O551" i="24"/>
  <c r="O552" i="24"/>
  <c r="O553" i="24"/>
  <c r="O554" i="24"/>
  <c r="O555" i="24"/>
  <c r="O556" i="24"/>
  <c r="O557" i="24"/>
  <c r="O558" i="24"/>
  <c r="O559" i="24"/>
  <c r="O560" i="24"/>
  <c r="O561" i="24"/>
  <c r="O562" i="24"/>
  <c r="O563" i="24"/>
  <c r="O564" i="24"/>
  <c r="O565" i="24"/>
  <c r="O566" i="24"/>
  <c r="O567" i="24"/>
  <c r="O568" i="24"/>
  <c r="O569" i="24"/>
  <c r="O570" i="24"/>
  <c r="O571" i="24"/>
  <c r="O572" i="24"/>
  <c r="O573" i="24"/>
  <c r="O574" i="24"/>
  <c r="O575" i="24"/>
  <c r="O576" i="24"/>
  <c r="O577" i="24"/>
  <c r="O578" i="24"/>
  <c r="O579" i="24"/>
  <c r="O580" i="24"/>
  <c r="O581" i="24"/>
  <c r="O582" i="24"/>
  <c r="O583" i="24"/>
  <c r="O584" i="24"/>
  <c r="O585" i="24"/>
  <c r="O586" i="24"/>
  <c r="O587" i="24"/>
  <c r="O588" i="24"/>
  <c r="O589" i="24"/>
  <c r="O590" i="24"/>
  <c r="O591" i="24"/>
  <c r="O592" i="24"/>
  <c r="O593" i="24"/>
  <c r="O594" i="24"/>
  <c r="O595" i="24"/>
  <c r="O596" i="24"/>
  <c r="O597" i="24"/>
  <c r="O598" i="24"/>
  <c r="O599" i="24"/>
  <c r="O600" i="24"/>
  <c r="O601" i="24"/>
  <c r="O602" i="24"/>
  <c r="O603" i="24"/>
  <c r="O604" i="24"/>
  <c r="O605" i="24"/>
  <c r="O606" i="24"/>
  <c r="O607" i="24"/>
  <c r="O608" i="24"/>
  <c r="O609" i="24"/>
  <c r="O610" i="24"/>
  <c r="O611" i="24"/>
  <c r="O612" i="24"/>
  <c r="O613" i="24"/>
  <c r="O614" i="24"/>
  <c r="O615" i="24"/>
  <c r="O616" i="24"/>
  <c r="O617" i="24"/>
  <c r="O618" i="24"/>
  <c r="O619" i="24"/>
  <c r="O620" i="24"/>
  <c r="O621" i="24"/>
  <c r="O622" i="24"/>
  <c r="O623" i="24"/>
  <c r="O624" i="24"/>
  <c r="O625" i="24"/>
  <c r="O626" i="24"/>
  <c r="O627" i="24"/>
  <c r="O628" i="24"/>
  <c r="O629" i="24"/>
  <c r="O630" i="24"/>
  <c r="O631" i="24"/>
  <c r="O632" i="24"/>
  <c r="O633" i="24"/>
  <c r="O634" i="24"/>
  <c r="O635" i="24"/>
  <c r="O636" i="24"/>
  <c r="O637" i="24"/>
  <c r="O638" i="24"/>
  <c r="O639" i="24"/>
  <c r="O640" i="24"/>
  <c r="O641" i="24"/>
  <c r="O642" i="24"/>
  <c r="O643" i="24"/>
  <c r="O644" i="24"/>
  <c r="O645" i="24"/>
  <c r="O646" i="24"/>
  <c r="O647" i="24"/>
  <c r="O648" i="24"/>
  <c r="O649" i="24"/>
  <c r="O650" i="24"/>
  <c r="O651" i="24"/>
  <c r="O652" i="24"/>
  <c r="O653" i="24"/>
  <c r="O654" i="24"/>
  <c r="O655" i="24"/>
  <c r="O656" i="24"/>
  <c r="O657" i="24"/>
  <c r="O658" i="24"/>
  <c r="O659" i="24"/>
  <c r="O660" i="24"/>
  <c r="O661" i="24"/>
  <c r="O662" i="24"/>
  <c r="O663" i="24"/>
  <c r="O664" i="24"/>
  <c r="O665" i="24"/>
  <c r="O666" i="24"/>
  <c r="O667" i="24"/>
  <c r="O668" i="24"/>
  <c r="O669" i="24"/>
  <c r="O670" i="24"/>
  <c r="O671" i="24"/>
  <c r="O672" i="24"/>
  <c r="O673" i="24"/>
  <c r="O674" i="24"/>
  <c r="O675" i="24"/>
  <c r="O676" i="24"/>
  <c r="O677" i="24"/>
  <c r="O678" i="24"/>
  <c r="O679" i="24"/>
  <c r="O680" i="24"/>
  <c r="O681" i="24"/>
  <c r="O682" i="24"/>
  <c r="O683" i="24"/>
  <c r="O684" i="24"/>
  <c r="O685" i="24"/>
  <c r="O686" i="24"/>
  <c r="O687" i="24"/>
  <c r="O688" i="24"/>
  <c r="O689" i="24"/>
  <c r="O690" i="24"/>
  <c r="O691" i="24"/>
  <c r="O692" i="24"/>
  <c r="O693" i="24"/>
  <c r="O694" i="24"/>
  <c r="O695" i="24"/>
  <c r="O696" i="24"/>
  <c r="O697" i="24"/>
  <c r="O698" i="24"/>
  <c r="O699" i="24"/>
  <c r="O700" i="24"/>
  <c r="O701" i="24"/>
  <c r="O702" i="24"/>
  <c r="O703" i="24"/>
  <c r="O704" i="24"/>
  <c r="O705" i="24"/>
  <c r="O706" i="24"/>
  <c r="O707" i="24"/>
  <c r="O708" i="24"/>
  <c r="O709" i="24"/>
  <c r="O710" i="24"/>
  <c r="O711" i="24"/>
  <c r="O712" i="24"/>
  <c r="O713" i="24"/>
  <c r="O714" i="24"/>
  <c r="O715" i="24"/>
  <c r="O716" i="24"/>
  <c r="O717" i="24"/>
  <c r="O718" i="24"/>
  <c r="O719" i="24"/>
  <c r="O720" i="24"/>
  <c r="O721" i="24"/>
  <c r="O722" i="24"/>
  <c r="O723" i="24"/>
  <c r="O724" i="24"/>
  <c r="O725" i="24"/>
  <c r="O726" i="24"/>
  <c r="O727" i="24"/>
  <c r="O728" i="24"/>
  <c r="O729" i="24"/>
  <c r="O730" i="24"/>
  <c r="O731" i="24"/>
  <c r="O732" i="24"/>
  <c r="O733" i="24"/>
  <c r="O734" i="24"/>
  <c r="O735" i="24"/>
  <c r="O736" i="24"/>
  <c r="O737" i="24"/>
  <c r="O738" i="24"/>
  <c r="O739" i="24"/>
  <c r="O740" i="24"/>
  <c r="O741" i="24"/>
  <c r="O742" i="24"/>
  <c r="O743" i="24"/>
  <c r="O744" i="24"/>
  <c r="O745" i="24"/>
  <c r="O746" i="24"/>
  <c r="O747" i="24"/>
  <c r="O748" i="24"/>
  <c r="O749" i="24"/>
  <c r="O750" i="24"/>
  <c r="O751" i="24"/>
  <c r="O752" i="24"/>
  <c r="O753" i="24"/>
  <c r="O754" i="24"/>
  <c r="O755" i="24"/>
  <c r="O756" i="24"/>
  <c r="O757" i="24"/>
  <c r="O758" i="24"/>
  <c r="O759" i="24"/>
  <c r="O760" i="24"/>
  <c r="O761" i="24"/>
  <c r="O762" i="24"/>
  <c r="O763" i="24"/>
  <c r="O764" i="24"/>
  <c r="O765" i="24"/>
  <c r="O766" i="24"/>
  <c r="O767" i="24"/>
  <c r="O768" i="24"/>
  <c r="O769" i="24"/>
  <c r="O770" i="24"/>
  <c r="O771" i="24"/>
  <c r="O772" i="24"/>
  <c r="O773" i="24"/>
  <c r="O774" i="24"/>
  <c r="O775" i="24"/>
  <c r="O776" i="24"/>
  <c r="O777" i="24"/>
  <c r="O778" i="24"/>
  <c r="O779" i="24"/>
  <c r="O780" i="24"/>
  <c r="O781" i="24"/>
  <c r="O782" i="24"/>
  <c r="O783" i="24"/>
  <c r="O784" i="24"/>
  <c r="O785" i="24"/>
  <c r="O786" i="24"/>
  <c r="O787" i="24"/>
  <c r="O788" i="24"/>
  <c r="O789" i="24"/>
  <c r="O790" i="24"/>
  <c r="O791" i="24"/>
  <c r="O792" i="24"/>
  <c r="O793" i="24"/>
  <c r="O794" i="24"/>
  <c r="O795" i="24"/>
  <c r="O796" i="24"/>
  <c r="O797" i="24"/>
  <c r="O798" i="24"/>
  <c r="O799" i="24"/>
  <c r="O800" i="24"/>
  <c r="O801" i="24"/>
  <c r="O802" i="24"/>
  <c r="O803" i="24"/>
  <c r="O804" i="24"/>
  <c r="O805" i="24"/>
  <c r="O806" i="24"/>
  <c r="O807" i="24"/>
  <c r="O808" i="24"/>
  <c r="O809" i="24"/>
  <c r="O810" i="24"/>
  <c r="O811" i="24"/>
  <c r="O812" i="24"/>
  <c r="O813" i="24"/>
  <c r="O814" i="24"/>
  <c r="O815" i="24"/>
  <c r="O816" i="24"/>
  <c r="O817" i="24"/>
  <c r="O818" i="24"/>
  <c r="O819" i="24"/>
  <c r="O820" i="24"/>
  <c r="O821" i="24"/>
  <c r="O822" i="24"/>
  <c r="O823" i="24"/>
  <c r="O824" i="24"/>
  <c r="O825" i="24"/>
  <c r="O826" i="24"/>
  <c r="O827" i="24"/>
  <c r="O828" i="24"/>
  <c r="O829" i="24"/>
  <c r="O830" i="24"/>
  <c r="O831" i="24"/>
  <c r="O832" i="24"/>
  <c r="O833" i="24"/>
  <c r="O834" i="24"/>
  <c r="O835" i="24"/>
  <c r="O836" i="24"/>
  <c r="O837" i="24"/>
  <c r="O838" i="24"/>
  <c r="O839" i="24"/>
  <c r="O840" i="24"/>
  <c r="O841" i="24"/>
  <c r="O842" i="24"/>
  <c r="O843" i="24"/>
  <c r="O844" i="24"/>
  <c r="O845" i="24"/>
  <c r="O846" i="24"/>
  <c r="O847" i="24"/>
  <c r="O848" i="24"/>
  <c r="O849" i="24"/>
  <c r="O850" i="24"/>
  <c r="O851" i="24"/>
  <c r="O852" i="24"/>
  <c r="O853" i="24"/>
  <c r="O854" i="24"/>
  <c r="O855" i="24"/>
  <c r="O856" i="24"/>
  <c r="O857" i="24"/>
  <c r="O858" i="24"/>
  <c r="O859" i="24"/>
  <c r="O860" i="24"/>
  <c r="O861" i="24"/>
  <c r="O862" i="24"/>
  <c r="O863" i="24"/>
  <c r="O864" i="24"/>
  <c r="O865" i="24"/>
  <c r="O866" i="24"/>
  <c r="O867" i="24"/>
  <c r="O868" i="24"/>
  <c r="O869" i="24"/>
  <c r="O870" i="24"/>
  <c r="O871" i="24"/>
  <c r="O872" i="24"/>
  <c r="O873" i="24"/>
  <c r="O874" i="24"/>
  <c r="O875" i="24"/>
  <c r="O876" i="24"/>
  <c r="O877" i="24"/>
  <c r="O878" i="24"/>
  <c r="O879" i="24"/>
  <c r="O880" i="24"/>
  <c r="O881" i="24"/>
  <c r="O882" i="24"/>
  <c r="O883" i="24"/>
  <c r="O884" i="24"/>
  <c r="O885" i="24"/>
  <c r="O886" i="24"/>
  <c r="O887" i="24"/>
  <c r="O888" i="24"/>
  <c r="O889" i="24"/>
  <c r="O890" i="24"/>
  <c r="O891" i="24"/>
  <c r="O892" i="24"/>
  <c r="O893" i="24"/>
  <c r="O894" i="24"/>
  <c r="O895" i="24"/>
  <c r="O896" i="24"/>
  <c r="O897" i="24"/>
  <c r="O898" i="24"/>
  <c r="O899" i="24"/>
  <c r="O900" i="24"/>
  <c r="O901" i="24"/>
  <c r="O902" i="24"/>
  <c r="O903" i="24"/>
  <c r="O904" i="24"/>
  <c r="O905" i="24"/>
  <c r="O906" i="24"/>
  <c r="O907" i="24"/>
  <c r="O908" i="24"/>
  <c r="O909" i="24"/>
  <c r="O910" i="24"/>
  <c r="O911" i="24"/>
  <c r="O912" i="24"/>
  <c r="O913" i="24"/>
  <c r="O914" i="24"/>
  <c r="O915" i="24"/>
  <c r="O916" i="24"/>
  <c r="O917" i="24"/>
  <c r="O918" i="24"/>
  <c r="O919" i="24"/>
  <c r="O920" i="24"/>
  <c r="O921" i="24"/>
  <c r="O922" i="24"/>
  <c r="O923" i="24"/>
  <c r="O924" i="24"/>
  <c r="O925" i="24"/>
  <c r="O926" i="24"/>
  <c r="O927" i="24"/>
  <c r="O928" i="24"/>
  <c r="O929" i="24"/>
  <c r="O930" i="24"/>
  <c r="O931" i="24"/>
  <c r="O932" i="24"/>
  <c r="O933" i="24"/>
  <c r="O934" i="24"/>
  <c r="O935" i="24"/>
  <c r="O936" i="24"/>
  <c r="O937" i="24"/>
  <c r="O938" i="24"/>
  <c r="O939" i="24"/>
  <c r="O940" i="24"/>
  <c r="O941" i="24"/>
  <c r="O942" i="24"/>
  <c r="O943" i="24"/>
  <c r="O944" i="24"/>
  <c r="O945" i="24"/>
  <c r="O946" i="24"/>
  <c r="O947" i="24"/>
  <c r="O948" i="24"/>
  <c r="O949" i="24"/>
  <c r="O950" i="24"/>
  <c r="O951" i="24"/>
  <c r="O952" i="24"/>
  <c r="O953" i="24"/>
  <c r="O954" i="24"/>
  <c r="O955" i="24"/>
  <c r="O956" i="24"/>
  <c r="O957" i="24"/>
  <c r="O958" i="24"/>
  <c r="O959" i="24"/>
  <c r="O960" i="24"/>
  <c r="O961" i="24"/>
  <c r="O962" i="24"/>
  <c r="O963" i="24"/>
  <c r="O964" i="24"/>
  <c r="O965" i="24"/>
  <c r="O966" i="24"/>
  <c r="O967" i="24"/>
  <c r="O968" i="24"/>
  <c r="O969" i="24"/>
  <c r="O970" i="24"/>
  <c r="O971" i="24"/>
  <c r="O972" i="24"/>
  <c r="O973" i="24"/>
  <c r="O974" i="24"/>
  <c r="O975" i="24"/>
  <c r="O976" i="24"/>
  <c r="O977" i="24"/>
  <c r="O978" i="24"/>
  <c r="O979" i="24"/>
  <c r="O980" i="24"/>
  <c r="O981" i="24"/>
  <c r="O982" i="24"/>
  <c r="O983" i="24"/>
  <c r="O984" i="24"/>
  <c r="O985" i="24"/>
  <c r="O986" i="24"/>
  <c r="O987" i="24"/>
  <c r="O988" i="24"/>
  <c r="O989" i="24"/>
  <c r="O990" i="24"/>
  <c r="O991" i="24"/>
  <c r="O992" i="24"/>
  <c r="O993" i="24"/>
  <c r="O994" i="24"/>
  <c r="O995" i="24"/>
  <c r="O996" i="24"/>
  <c r="O997" i="24"/>
  <c r="O998" i="24"/>
  <c r="O999" i="24"/>
  <c r="O1000" i="24"/>
  <c r="O1001" i="24"/>
  <c r="O1002" i="24"/>
  <c r="O1003" i="24"/>
  <c r="O1004" i="24"/>
  <c r="O1005" i="24"/>
  <c r="O1006" i="24"/>
  <c r="O1007" i="24"/>
  <c r="O1008" i="24"/>
  <c r="O1009" i="24"/>
  <c r="O1010" i="24"/>
  <c r="O1011" i="24"/>
  <c r="O1012" i="24"/>
  <c r="O1013" i="24"/>
  <c r="O1014" i="24"/>
  <c r="O1015" i="24"/>
  <c r="O1016" i="24"/>
  <c r="O1017" i="24"/>
  <c r="O1018" i="24"/>
  <c r="O1019" i="24"/>
  <c r="O1020" i="24"/>
  <c r="O1021" i="24"/>
  <c r="O1022" i="24"/>
  <c r="O1023" i="24"/>
  <c r="O1024" i="24"/>
  <c r="O1025" i="24"/>
  <c r="O1026" i="24"/>
  <c r="O1027" i="24"/>
  <c r="O1028" i="24"/>
  <c r="O1029" i="24"/>
  <c r="O1030" i="24"/>
  <c r="O1031" i="24"/>
  <c r="O1032" i="24"/>
  <c r="O1033" i="24"/>
  <c r="O1034" i="24"/>
  <c r="O1035" i="24"/>
  <c r="O1036" i="24"/>
  <c r="O1037" i="24"/>
  <c r="O1038" i="24"/>
  <c r="O1039" i="24"/>
  <c r="O1040" i="24"/>
  <c r="O1041" i="24"/>
  <c r="O1042" i="24"/>
  <c r="O1043" i="24"/>
  <c r="O1044" i="24"/>
  <c r="O1045" i="24"/>
  <c r="O1046" i="24"/>
  <c r="O1047" i="24"/>
  <c r="O1048" i="24"/>
  <c r="O1049" i="24"/>
  <c r="O1050" i="24"/>
  <c r="O1051" i="24"/>
  <c r="O1052" i="24"/>
  <c r="O1053" i="24"/>
  <c r="O1054" i="24"/>
  <c r="O1055" i="24"/>
  <c r="O1056" i="24"/>
  <c r="O1057" i="24"/>
  <c r="O1058" i="24"/>
  <c r="O1059" i="24"/>
  <c r="O1060" i="24"/>
  <c r="O1061" i="24"/>
  <c r="O1062" i="24"/>
  <c r="O1063" i="24"/>
  <c r="O1064" i="24"/>
  <c r="O1065" i="24"/>
  <c r="O1066" i="24"/>
  <c r="O1067" i="24"/>
  <c r="O1068" i="24"/>
  <c r="O1069" i="24"/>
  <c r="O1070" i="24"/>
  <c r="O1071" i="24"/>
  <c r="O1072" i="24"/>
  <c r="O1073" i="24"/>
  <c r="O1074" i="24"/>
  <c r="O1075" i="24"/>
  <c r="O1076" i="24"/>
  <c r="O1077" i="24"/>
  <c r="O1078" i="24"/>
  <c r="O1079" i="24"/>
  <c r="O1080" i="24"/>
  <c r="O1081" i="24"/>
  <c r="O1082" i="24"/>
  <c r="O1083" i="24"/>
  <c r="O1084" i="24"/>
  <c r="O1085" i="24"/>
  <c r="O1086" i="24"/>
  <c r="O1087" i="24"/>
  <c r="O1088" i="24"/>
  <c r="O1089" i="24"/>
  <c r="O1090" i="24"/>
  <c r="O1091" i="24"/>
  <c r="O1092" i="24"/>
  <c r="O1093" i="24"/>
  <c r="O1094" i="24"/>
  <c r="O1095" i="24"/>
  <c r="O1096" i="24"/>
  <c r="O1097" i="24"/>
  <c r="O1098" i="24"/>
  <c r="O1099" i="24"/>
  <c r="O1100" i="24"/>
  <c r="O1101" i="24"/>
  <c r="O1102" i="24"/>
  <c r="O1103" i="24"/>
  <c r="O1104" i="24"/>
  <c r="O1105" i="24"/>
  <c r="O1106" i="24"/>
  <c r="O1107" i="24"/>
  <c r="O1108" i="24"/>
  <c r="O1109" i="24"/>
  <c r="O1110" i="24"/>
  <c r="O1111" i="24"/>
  <c r="O1112" i="24"/>
  <c r="O1113" i="24"/>
  <c r="O1114" i="24"/>
  <c r="O1115" i="24"/>
  <c r="O1116" i="24"/>
  <c r="O1117" i="24"/>
  <c r="O1118" i="24"/>
  <c r="O1119" i="24"/>
  <c r="O1120" i="24"/>
  <c r="O1121" i="24"/>
  <c r="O1122" i="24"/>
  <c r="O1123" i="24"/>
  <c r="O1124" i="24"/>
  <c r="O1125" i="24"/>
  <c r="O1126" i="24"/>
  <c r="O1127" i="24"/>
  <c r="O1128" i="24"/>
  <c r="O1129" i="24"/>
  <c r="O1130" i="24"/>
  <c r="O1131" i="24"/>
  <c r="O1132" i="24"/>
  <c r="O1133" i="24"/>
  <c r="O1134" i="24"/>
  <c r="O1135" i="24"/>
  <c r="O1136" i="24"/>
  <c r="O1137" i="24"/>
  <c r="O1138" i="24"/>
  <c r="O1139" i="24"/>
  <c r="O1140" i="24"/>
  <c r="O1141" i="24"/>
  <c r="O1142" i="24"/>
  <c r="O1143" i="24"/>
  <c r="O1144" i="24"/>
  <c r="O1145" i="24"/>
  <c r="O1146" i="24"/>
  <c r="O1147" i="24"/>
  <c r="O1148" i="24"/>
  <c r="O1149" i="24"/>
  <c r="O1150" i="24"/>
  <c r="O1151" i="24"/>
  <c r="O1152" i="24"/>
  <c r="O1153" i="24"/>
  <c r="O1154" i="24"/>
  <c r="O1155" i="24"/>
  <c r="O1156" i="24"/>
  <c r="O1157" i="24"/>
  <c r="O1158" i="24"/>
  <c r="O1159" i="24"/>
  <c r="O1160" i="24"/>
  <c r="O1161" i="24"/>
  <c r="O1162" i="24"/>
  <c r="O1163" i="24"/>
  <c r="O1164" i="24"/>
  <c r="O1165" i="24"/>
  <c r="O1166" i="24"/>
  <c r="O1167" i="24"/>
  <c r="O1168" i="24"/>
  <c r="O1169" i="24"/>
  <c r="O1170" i="24"/>
  <c r="O1171" i="24"/>
  <c r="O1172" i="24"/>
  <c r="O1173" i="24"/>
  <c r="O1174" i="24"/>
  <c r="O1175" i="24"/>
  <c r="O1176" i="24"/>
  <c r="O1177" i="24"/>
  <c r="O1178" i="24"/>
  <c r="O1179" i="24"/>
  <c r="O1180" i="24"/>
  <c r="O1181" i="24"/>
  <c r="O1182" i="24"/>
  <c r="O1183" i="24"/>
  <c r="O1184" i="24"/>
  <c r="O1185" i="24"/>
  <c r="O1186" i="24"/>
  <c r="O1187" i="24"/>
  <c r="O1188" i="24"/>
  <c r="O1189" i="24"/>
  <c r="O1190" i="24"/>
  <c r="O1191" i="24"/>
  <c r="O1192" i="24"/>
  <c r="O1193" i="24"/>
  <c r="O1194" i="24"/>
  <c r="O1195" i="24"/>
  <c r="O1196" i="24"/>
  <c r="O1197" i="24"/>
  <c r="O1198" i="24"/>
  <c r="O1199" i="24"/>
  <c r="O1200" i="24"/>
  <c r="O1201" i="24"/>
  <c r="O1202" i="24"/>
  <c r="O1203" i="24"/>
  <c r="O1204" i="24"/>
  <c r="O1205" i="24"/>
  <c r="O1206" i="24"/>
  <c r="O1207" i="24"/>
  <c r="O1208" i="24"/>
  <c r="O1209" i="24"/>
  <c r="O1210" i="24"/>
  <c r="O1211" i="24"/>
  <c r="O1212" i="24"/>
  <c r="O1213" i="24"/>
  <c r="O1214" i="24"/>
  <c r="O1215" i="24"/>
  <c r="O1216" i="24"/>
  <c r="O1217" i="24"/>
  <c r="O1218" i="24"/>
  <c r="O1219" i="24"/>
  <c r="O1220" i="24"/>
  <c r="O1221" i="24"/>
  <c r="O1222" i="24"/>
  <c r="O1223" i="24"/>
  <c r="O1224" i="24"/>
  <c r="O1225" i="24"/>
  <c r="O1226" i="24"/>
  <c r="O1227" i="24"/>
  <c r="O1228" i="24"/>
  <c r="O1229" i="24"/>
  <c r="O1230" i="24"/>
  <c r="O1231" i="24"/>
  <c r="O1232" i="24"/>
  <c r="O1233" i="24"/>
  <c r="O1234" i="24"/>
  <c r="O1235" i="24"/>
  <c r="O1236" i="24"/>
  <c r="O1237" i="24"/>
  <c r="O1238" i="24"/>
  <c r="O1239" i="24"/>
  <c r="O1240" i="24"/>
  <c r="O1241" i="24"/>
  <c r="O1242" i="24"/>
  <c r="O1243" i="24"/>
  <c r="O1244" i="24"/>
  <c r="O1245" i="24"/>
  <c r="O1246" i="24"/>
  <c r="O1247" i="24"/>
  <c r="O1248" i="24"/>
  <c r="O1249" i="24"/>
  <c r="O1250" i="24"/>
  <c r="O1251" i="24"/>
  <c r="O1252" i="24"/>
  <c r="O1253" i="24"/>
  <c r="O1254" i="24"/>
  <c r="O1255" i="24"/>
  <c r="O1256" i="24"/>
  <c r="O1257" i="24"/>
  <c r="O1258" i="24"/>
  <c r="O1259" i="24"/>
  <c r="O1260" i="24"/>
  <c r="O1261" i="24"/>
  <c r="O1262" i="24"/>
  <c r="O1263" i="24"/>
  <c r="O1264" i="24"/>
  <c r="O1265" i="24"/>
  <c r="O1266" i="24"/>
  <c r="O1267" i="24"/>
  <c r="O1268" i="24"/>
  <c r="O1269" i="24"/>
  <c r="O1270" i="24"/>
  <c r="O1271" i="24"/>
  <c r="O1272" i="24"/>
  <c r="O1273" i="24"/>
  <c r="O1274" i="24"/>
  <c r="O1275" i="24"/>
  <c r="O1276" i="24"/>
  <c r="O1277" i="24"/>
  <c r="O1278" i="24"/>
  <c r="O1279" i="24"/>
  <c r="O1280" i="24"/>
  <c r="O1281" i="24"/>
  <c r="O1282" i="24"/>
  <c r="O1283" i="24"/>
  <c r="O1284" i="24"/>
  <c r="O1285" i="24"/>
  <c r="O1286" i="24"/>
  <c r="O1287" i="24"/>
  <c r="O1288" i="24"/>
  <c r="O1289" i="24"/>
  <c r="O1290" i="24"/>
  <c r="O1291" i="24"/>
  <c r="O1292" i="24"/>
  <c r="O1293" i="24"/>
  <c r="O1294" i="24"/>
  <c r="O1295" i="24"/>
  <c r="O1296" i="24"/>
  <c r="O1297" i="24"/>
  <c r="O1298" i="24"/>
  <c r="O1299" i="24"/>
  <c r="O1300" i="24"/>
  <c r="O1301" i="24"/>
  <c r="O1302" i="24"/>
  <c r="O1303" i="24"/>
  <c r="O1304" i="24"/>
  <c r="O1305" i="24"/>
  <c r="O1306" i="24"/>
  <c r="O1307" i="24"/>
  <c r="O1308" i="24"/>
  <c r="O1309" i="24"/>
  <c r="O1310" i="24"/>
  <c r="O1311" i="24"/>
  <c r="O1312" i="24"/>
  <c r="O1313" i="24"/>
  <c r="O1314" i="24"/>
  <c r="O1315" i="24"/>
  <c r="O1316" i="24"/>
  <c r="O1317" i="24"/>
  <c r="O1318" i="24"/>
  <c r="O1319" i="24"/>
  <c r="O1320" i="24"/>
  <c r="O1321" i="24"/>
  <c r="O1322" i="24"/>
  <c r="O1323" i="24"/>
  <c r="O1324" i="24"/>
  <c r="O1325" i="24"/>
  <c r="O1326" i="24"/>
  <c r="O1327" i="24"/>
  <c r="O1328" i="24"/>
  <c r="O1329" i="24"/>
  <c r="O1330" i="24"/>
  <c r="O1331" i="24"/>
  <c r="O1332" i="24"/>
  <c r="O1333" i="24"/>
  <c r="O1334" i="24"/>
  <c r="O1335" i="24"/>
  <c r="O1336" i="24"/>
  <c r="O1337" i="24"/>
  <c r="O1338" i="24"/>
  <c r="O1339" i="24"/>
  <c r="O1340" i="24"/>
  <c r="O1341" i="24"/>
  <c r="O1342" i="24"/>
  <c r="O1343" i="24"/>
  <c r="O1344" i="24"/>
  <c r="O1345" i="24"/>
  <c r="O1346" i="24"/>
  <c r="O1347" i="24"/>
  <c r="O1348" i="24"/>
  <c r="O1349" i="24"/>
  <c r="O1350" i="24"/>
  <c r="O1351" i="24"/>
  <c r="O1352" i="24"/>
  <c r="O1353" i="24"/>
  <c r="O1354" i="24"/>
  <c r="O1355" i="24"/>
  <c r="O1356" i="24"/>
  <c r="O1357" i="24"/>
  <c r="O1358" i="24"/>
  <c r="O1359" i="24"/>
  <c r="O1360" i="24"/>
  <c r="O1361" i="24"/>
  <c r="O1362" i="24"/>
  <c r="O1363" i="24"/>
  <c r="O1364" i="24"/>
  <c r="O1365" i="24"/>
  <c r="O1366" i="24"/>
  <c r="O1367" i="24"/>
  <c r="O1368" i="24"/>
  <c r="O1369" i="24"/>
  <c r="O1370" i="24"/>
  <c r="O1371" i="24"/>
  <c r="O1372" i="24"/>
  <c r="O1373" i="24"/>
  <c r="O1374" i="24"/>
  <c r="O1375" i="24"/>
  <c r="O1376" i="24"/>
  <c r="O1377" i="24"/>
  <c r="O1378" i="24"/>
  <c r="O1379" i="24"/>
  <c r="O1380" i="24"/>
  <c r="O1381" i="24"/>
  <c r="O1382" i="24"/>
  <c r="O1383" i="24"/>
  <c r="O1384" i="24"/>
  <c r="O1385" i="24"/>
  <c r="O1386" i="24"/>
  <c r="O1387" i="24"/>
  <c r="O1388" i="24"/>
  <c r="O1389" i="24"/>
  <c r="O1390" i="24"/>
  <c r="O1391" i="24"/>
  <c r="O1392" i="24"/>
  <c r="O1393" i="24"/>
  <c r="O1394" i="24"/>
  <c r="O1395" i="24"/>
  <c r="O1396" i="24"/>
  <c r="O1397" i="24"/>
  <c r="O1398" i="24"/>
  <c r="O1399" i="24"/>
  <c r="O1400" i="24"/>
  <c r="O1401" i="24"/>
  <c r="O1402" i="24"/>
  <c r="O1403" i="24"/>
  <c r="O1404" i="24"/>
  <c r="O1405" i="24"/>
  <c r="O1406" i="24"/>
  <c r="O1407" i="24"/>
  <c r="O1408" i="24"/>
  <c r="O1409" i="24"/>
  <c r="O1410" i="24"/>
  <c r="O1411" i="24"/>
  <c r="O1412" i="24"/>
  <c r="O1413" i="24"/>
  <c r="O1414" i="24"/>
  <c r="O1415" i="24"/>
  <c r="O1416" i="24"/>
  <c r="O1417" i="24"/>
  <c r="O1418" i="24"/>
  <c r="O1419" i="24"/>
  <c r="O1420" i="24"/>
  <c r="O1421" i="24"/>
  <c r="O1422" i="24"/>
  <c r="O1423" i="24"/>
  <c r="O1424" i="24"/>
  <c r="O1425" i="24"/>
  <c r="O1426" i="24"/>
  <c r="O1427" i="24"/>
  <c r="O1428" i="24"/>
  <c r="O1429" i="24"/>
  <c r="O1430" i="24"/>
  <c r="O1431" i="24"/>
  <c r="O1432" i="24"/>
  <c r="O1433" i="24"/>
  <c r="O1434" i="24"/>
  <c r="O1435" i="24"/>
  <c r="O1436" i="24"/>
  <c r="O1437" i="24"/>
  <c r="O1438" i="24"/>
  <c r="O1439" i="24"/>
  <c r="O1440" i="24"/>
  <c r="O1441" i="24"/>
  <c r="O1442" i="24"/>
  <c r="O1443" i="24"/>
  <c r="O1444" i="24"/>
  <c r="O1445" i="24"/>
  <c r="O1446" i="24"/>
  <c r="O1447" i="24"/>
  <c r="O1448" i="24"/>
  <c r="O1449" i="24"/>
  <c r="O1450" i="24"/>
  <c r="O1451" i="24"/>
  <c r="O1452" i="24"/>
  <c r="O1453" i="24"/>
  <c r="O1454" i="24"/>
  <c r="O1455" i="24"/>
  <c r="O1456" i="24"/>
  <c r="O1457" i="24"/>
  <c r="O1458" i="24"/>
  <c r="O1459" i="24"/>
  <c r="O1460" i="24"/>
  <c r="O1461" i="24"/>
  <c r="O1462" i="24"/>
  <c r="O1463" i="24"/>
  <c r="O1464" i="24"/>
  <c r="O1465" i="24"/>
  <c r="O1466" i="24"/>
  <c r="O1467" i="24"/>
  <c r="O1468" i="24"/>
  <c r="O1469" i="24"/>
  <c r="O1470" i="24"/>
  <c r="O1471" i="24"/>
  <c r="O1472" i="24"/>
  <c r="O1473" i="24"/>
  <c r="O1474" i="24"/>
  <c r="O1475" i="24"/>
  <c r="O1476" i="24"/>
  <c r="O1477" i="24"/>
  <c r="O1478" i="24"/>
  <c r="O1479" i="24"/>
  <c r="O1480" i="24"/>
  <c r="O1481" i="24"/>
  <c r="O1482" i="24"/>
  <c r="O1483" i="24"/>
  <c r="O1484" i="24"/>
  <c r="O1485" i="24"/>
  <c r="O1486" i="24"/>
  <c r="O1487" i="24"/>
  <c r="O1488" i="24"/>
  <c r="O1489" i="24"/>
  <c r="O1490" i="24"/>
  <c r="O1491" i="24"/>
  <c r="O1492" i="24"/>
  <c r="O1493" i="24"/>
  <c r="O1494" i="24"/>
  <c r="O1495" i="24"/>
  <c r="O1496" i="24"/>
  <c r="O1497" i="24"/>
  <c r="O1498" i="24"/>
  <c r="O1499" i="24"/>
  <c r="O1500" i="24"/>
  <c r="O1501" i="24"/>
  <c r="O1502" i="24"/>
  <c r="O1503" i="24"/>
  <c r="O1504" i="24"/>
  <c r="O1505" i="24"/>
  <c r="O1506" i="24"/>
  <c r="O1507" i="24"/>
  <c r="O1508" i="24"/>
  <c r="O1509" i="24"/>
  <c r="O1510" i="24"/>
  <c r="O1511" i="24"/>
  <c r="O1512" i="24"/>
  <c r="O1513" i="24"/>
  <c r="O1514" i="24"/>
  <c r="O1515" i="24"/>
  <c r="O1516" i="24"/>
  <c r="O1517" i="24"/>
  <c r="O1518" i="24"/>
  <c r="O1519" i="24"/>
  <c r="O1520" i="24"/>
  <c r="O1521" i="24"/>
  <c r="O1522" i="24"/>
  <c r="O1523" i="24"/>
  <c r="O1524" i="24"/>
  <c r="O1525" i="24"/>
  <c r="O1526" i="24"/>
  <c r="O1527" i="24"/>
  <c r="O1528" i="24"/>
  <c r="O1529" i="24"/>
  <c r="O1530" i="24"/>
  <c r="O1531" i="24"/>
  <c r="O1532" i="24"/>
  <c r="O1533" i="24"/>
  <c r="O1534" i="24"/>
  <c r="O1535" i="24"/>
  <c r="O1536" i="24"/>
  <c r="O1537" i="24"/>
  <c r="O1538" i="24"/>
  <c r="O1539" i="24"/>
  <c r="O1540" i="24"/>
  <c r="O1541" i="24"/>
  <c r="O1542" i="24"/>
  <c r="O1543" i="24"/>
  <c r="O1544" i="24"/>
  <c r="O1545" i="24"/>
  <c r="O1546" i="24"/>
  <c r="O1547" i="24"/>
  <c r="O1548" i="24"/>
  <c r="O1549" i="24"/>
  <c r="O1550" i="24"/>
  <c r="O1551" i="24"/>
  <c r="O1552" i="24"/>
  <c r="O1553" i="24"/>
  <c r="O1554" i="24"/>
  <c r="O1555" i="24"/>
  <c r="O1556" i="24"/>
  <c r="O1557" i="24"/>
  <c r="O1558" i="24"/>
  <c r="O1559" i="24"/>
  <c r="O1560" i="24"/>
  <c r="O1561" i="24"/>
  <c r="O1562" i="24"/>
  <c r="O1563" i="24"/>
  <c r="O1564" i="24"/>
  <c r="O1565" i="24"/>
  <c r="O1566" i="24"/>
  <c r="O1567" i="24"/>
  <c r="O1568" i="24"/>
  <c r="O1569" i="24"/>
  <c r="O1570" i="24"/>
  <c r="O1571" i="24"/>
  <c r="O1572" i="24"/>
  <c r="O1573" i="24"/>
  <c r="O1574" i="24"/>
  <c r="O1575" i="24"/>
  <c r="O1576" i="24"/>
  <c r="O1577" i="24"/>
  <c r="O1578" i="24"/>
  <c r="O1579" i="24"/>
  <c r="O1580" i="24"/>
  <c r="O1581" i="24"/>
  <c r="O1582" i="24"/>
  <c r="O1583" i="24"/>
  <c r="O1584" i="24"/>
  <c r="O1585" i="24"/>
  <c r="O1586" i="24"/>
  <c r="O1587" i="24"/>
  <c r="O1588" i="24"/>
  <c r="O1589" i="24"/>
  <c r="O1590" i="24"/>
  <c r="O1591" i="24"/>
  <c r="O1592" i="24"/>
  <c r="O1593" i="24"/>
  <c r="O1594" i="24"/>
  <c r="O1595" i="24"/>
  <c r="O1596" i="24"/>
  <c r="O1597" i="24"/>
  <c r="O1598" i="24"/>
  <c r="O1599" i="24"/>
  <c r="O1600" i="24"/>
  <c r="O1601" i="24"/>
  <c r="O1602" i="24"/>
  <c r="O1603" i="24"/>
  <c r="O1604" i="24"/>
  <c r="O1605" i="24"/>
  <c r="O1606" i="24"/>
  <c r="O1607" i="24"/>
  <c r="O1608" i="24"/>
  <c r="O1609" i="24"/>
  <c r="O1610" i="24"/>
  <c r="O1611" i="24"/>
  <c r="O1612" i="24"/>
  <c r="O1613" i="24"/>
  <c r="O1614" i="24"/>
  <c r="O1615" i="24"/>
  <c r="O1616" i="24"/>
  <c r="O1617" i="24"/>
  <c r="O1618" i="24"/>
  <c r="O1619" i="24"/>
  <c r="O1620" i="24"/>
  <c r="O1621" i="24"/>
  <c r="O1622" i="24"/>
  <c r="O1623" i="24"/>
  <c r="O1624" i="24"/>
  <c r="O1625" i="24"/>
  <c r="O1626" i="24"/>
  <c r="O1627" i="24"/>
  <c r="O1628" i="24"/>
  <c r="O1629" i="24"/>
  <c r="O1630" i="24"/>
  <c r="O1631" i="24"/>
  <c r="O1632" i="24"/>
  <c r="O1633" i="24"/>
  <c r="O1634" i="24"/>
  <c r="O1635" i="24"/>
  <c r="O1636" i="24"/>
  <c r="O1637" i="24"/>
  <c r="O1638" i="24"/>
  <c r="O1639" i="24"/>
  <c r="O1640" i="24"/>
  <c r="O1641" i="24"/>
  <c r="O1642" i="24"/>
  <c r="O1643" i="24"/>
  <c r="O1644" i="24"/>
  <c r="O1645" i="24"/>
  <c r="O1646" i="24"/>
  <c r="O1647" i="24"/>
  <c r="O1648" i="24"/>
  <c r="O1649" i="24"/>
  <c r="O1650" i="24"/>
  <c r="O1651" i="24"/>
  <c r="O1652" i="24"/>
  <c r="O1653" i="24"/>
  <c r="O1654" i="24"/>
  <c r="O1655" i="24"/>
  <c r="O1656" i="24"/>
  <c r="O1657" i="24"/>
  <c r="O1658" i="24"/>
  <c r="O1659" i="24"/>
  <c r="O1660" i="24"/>
  <c r="O1661" i="24"/>
  <c r="O1662" i="24"/>
  <c r="O1663" i="24"/>
  <c r="O1664" i="24"/>
  <c r="O1665" i="24"/>
  <c r="O1666" i="24"/>
  <c r="O1667" i="24"/>
  <c r="O1668" i="24"/>
  <c r="O1669" i="24"/>
  <c r="O1670" i="24"/>
  <c r="O1671" i="24"/>
  <c r="O1672" i="24"/>
  <c r="O1673" i="24"/>
  <c r="O1674" i="24"/>
  <c r="O1675" i="24"/>
  <c r="O1676" i="24"/>
  <c r="O1677" i="24"/>
  <c r="O1678" i="24"/>
  <c r="O1679" i="24"/>
  <c r="O1680" i="24"/>
  <c r="O1681" i="24"/>
  <c r="O1682" i="24"/>
  <c r="O1683" i="24"/>
  <c r="O1684" i="24"/>
  <c r="O1685" i="24"/>
  <c r="O1686" i="24"/>
  <c r="O1687" i="24"/>
  <c r="O1688" i="24"/>
  <c r="O1689" i="24"/>
  <c r="O1690" i="24"/>
  <c r="O1691" i="24"/>
  <c r="O1692" i="24"/>
  <c r="O1693" i="24"/>
  <c r="O1694" i="24"/>
  <c r="O1695" i="24"/>
  <c r="O1696" i="24"/>
  <c r="O1697" i="24"/>
  <c r="O1698" i="24"/>
  <c r="O1699" i="24"/>
  <c r="O1700" i="24"/>
  <c r="O1701" i="24"/>
  <c r="O1702" i="24"/>
  <c r="O1703" i="24"/>
  <c r="O1704" i="24"/>
  <c r="O1705" i="24"/>
  <c r="O1706" i="24"/>
  <c r="O1707" i="24"/>
  <c r="O1708" i="24"/>
  <c r="O1709" i="24"/>
  <c r="O1710" i="24"/>
  <c r="O1711" i="24"/>
  <c r="O1712" i="24"/>
  <c r="O1713" i="24"/>
  <c r="O1714" i="24"/>
  <c r="O1715" i="24"/>
  <c r="O1716" i="24"/>
  <c r="O1717" i="24"/>
  <c r="O1718" i="24"/>
  <c r="O1719" i="24"/>
  <c r="O1720" i="24"/>
  <c r="O1721" i="24"/>
  <c r="O1722" i="24"/>
  <c r="O1723" i="24"/>
  <c r="O1724" i="24"/>
  <c r="O1725" i="24"/>
  <c r="O1726" i="24"/>
  <c r="O1727" i="24"/>
  <c r="O1728" i="24"/>
  <c r="O1729" i="24"/>
  <c r="O1730" i="24"/>
  <c r="O1731" i="24"/>
  <c r="O1732" i="24"/>
  <c r="O1733" i="24"/>
  <c r="O1734" i="24"/>
  <c r="O1735" i="24"/>
  <c r="O1736" i="24"/>
  <c r="O1737" i="24"/>
  <c r="O1738" i="24"/>
  <c r="O1739" i="24"/>
  <c r="O1740" i="24"/>
  <c r="O1741" i="24"/>
  <c r="O1742" i="24"/>
  <c r="O1743" i="24"/>
  <c r="O1744" i="24"/>
  <c r="O1745" i="24"/>
  <c r="O1746" i="24"/>
  <c r="O1747" i="24"/>
  <c r="O1748" i="24"/>
  <c r="O1749" i="24"/>
  <c r="O1750" i="24"/>
  <c r="O1751" i="24"/>
  <c r="O1752" i="24"/>
  <c r="O1753" i="24"/>
  <c r="O1754" i="24"/>
  <c r="O1755" i="24"/>
  <c r="O1756" i="24"/>
  <c r="O1757" i="24"/>
  <c r="O1758" i="24"/>
  <c r="O1759" i="24"/>
  <c r="O1760" i="24"/>
  <c r="O1761" i="24"/>
  <c r="O1762" i="24"/>
  <c r="O1763" i="24"/>
  <c r="O1764" i="24"/>
  <c r="O1765" i="24"/>
  <c r="O1766" i="24"/>
  <c r="O1767" i="24"/>
  <c r="O1768" i="24"/>
  <c r="O1769" i="24"/>
  <c r="O1770" i="24"/>
  <c r="O1771" i="24"/>
  <c r="O1772" i="24"/>
  <c r="O1773" i="24"/>
  <c r="O1774" i="24"/>
  <c r="O1775" i="24"/>
  <c r="O1776" i="24"/>
  <c r="O1777" i="24"/>
  <c r="O1778" i="24"/>
  <c r="O1779" i="24"/>
  <c r="O1780" i="24"/>
  <c r="O1781" i="24"/>
  <c r="O1782" i="24"/>
  <c r="O1783" i="24"/>
  <c r="O1784" i="24"/>
  <c r="O1785" i="24"/>
  <c r="O1786" i="24"/>
  <c r="O1787" i="24"/>
  <c r="O1788" i="24"/>
  <c r="O1789" i="24"/>
  <c r="O1790" i="24"/>
  <c r="O1791" i="24"/>
  <c r="O1792" i="24"/>
  <c r="O1793" i="24"/>
  <c r="O1794" i="24"/>
  <c r="O1795" i="24"/>
  <c r="O1796" i="24"/>
  <c r="O1797" i="24"/>
  <c r="O1798" i="24"/>
  <c r="O1799" i="24"/>
  <c r="O1800" i="24"/>
  <c r="O1801" i="24"/>
  <c r="O1802" i="24"/>
  <c r="O1803" i="24"/>
  <c r="O1804" i="24"/>
  <c r="O1805" i="24"/>
  <c r="O1806" i="24"/>
  <c r="O1807" i="24"/>
  <c r="O1808" i="24"/>
  <c r="O1809" i="24"/>
  <c r="O1810" i="24"/>
  <c r="O1811" i="24"/>
  <c r="O1812" i="24"/>
  <c r="O1813" i="24"/>
  <c r="O1814" i="24"/>
  <c r="O1815" i="24"/>
  <c r="O1816" i="24"/>
  <c r="O1817" i="24"/>
  <c r="O1818" i="24"/>
  <c r="O1819" i="24"/>
  <c r="O1820" i="24"/>
  <c r="O1821" i="24"/>
  <c r="O1822" i="24"/>
  <c r="O1823" i="24"/>
  <c r="O1824" i="24"/>
  <c r="O1825" i="24"/>
  <c r="O1826" i="24"/>
  <c r="O1827" i="24"/>
  <c r="O1828" i="24"/>
  <c r="O1829" i="24"/>
  <c r="O1830" i="24"/>
  <c r="O1831" i="24"/>
  <c r="O1832" i="24"/>
  <c r="O1833" i="24"/>
  <c r="O1834" i="24"/>
  <c r="O1835" i="24"/>
  <c r="O1836" i="24"/>
  <c r="O1837" i="24"/>
  <c r="O1838" i="24"/>
  <c r="O1839" i="24"/>
  <c r="O1840" i="24"/>
  <c r="O1841" i="24"/>
  <c r="O1842" i="24"/>
  <c r="O1843" i="24"/>
  <c r="O1844" i="24"/>
  <c r="O1845" i="24"/>
  <c r="O1846" i="24"/>
  <c r="O1847" i="24"/>
  <c r="O1848" i="24"/>
  <c r="O1849" i="24"/>
  <c r="O1850" i="24"/>
  <c r="O1851" i="24"/>
  <c r="O1852" i="24"/>
  <c r="O1853" i="24"/>
  <c r="O1854" i="24"/>
  <c r="O1855" i="24"/>
  <c r="O1856" i="24"/>
  <c r="O1857" i="24"/>
  <c r="O1858" i="24"/>
  <c r="O1859" i="24"/>
  <c r="O1860" i="24"/>
  <c r="O1861" i="24"/>
  <c r="O1862" i="24"/>
  <c r="O1863" i="24"/>
  <c r="O1864" i="24"/>
  <c r="O1865" i="24"/>
  <c r="O1866" i="24"/>
  <c r="O1867" i="24"/>
  <c r="O1868" i="24"/>
  <c r="O1869" i="24"/>
  <c r="O1870" i="24"/>
  <c r="O1871" i="24"/>
  <c r="O1872" i="24"/>
  <c r="O1873" i="24"/>
  <c r="O1874" i="24"/>
  <c r="O1875" i="24"/>
  <c r="O1876" i="24"/>
  <c r="O1877" i="24"/>
  <c r="O1878" i="24"/>
  <c r="O1879" i="24"/>
  <c r="O1880" i="24"/>
  <c r="O1881" i="24"/>
  <c r="O1882" i="24"/>
  <c r="O1883" i="24"/>
  <c r="O1884" i="24"/>
  <c r="O1885" i="24"/>
  <c r="O1886" i="24"/>
  <c r="O1887" i="24"/>
  <c r="O1888" i="24"/>
  <c r="O1889" i="24"/>
  <c r="O1890" i="24"/>
  <c r="O1891" i="24"/>
  <c r="O1892" i="24"/>
  <c r="O1893" i="24"/>
  <c r="O1894" i="24"/>
  <c r="O1895" i="24"/>
  <c r="O1896" i="24"/>
  <c r="O1897" i="24"/>
  <c r="O1898" i="24"/>
  <c r="O1899" i="24"/>
  <c r="O1900" i="24"/>
  <c r="O1901" i="24"/>
  <c r="O1902" i="24"/>
  <c r="O1903" i="24"/>
  <c r="O1904" i="24"/>
  <c r="O1905" i="24"/>
  <c r="O1906" i="24"/>
  <c r="O1907" i="24"/>
  <c r="O1908" i="24"/>
  <c r="O1909" i="24"/>
  <c r="O1910" i="24"/>
  <c r="O1911" i="24"/>
  <c r="O1912" i="24"/>
  <c r="O1913" i="24"/>
  <c r="O1914" i="24"/>
  <c r="O1915" i="24"/>
  <c r="O1916" i="24"/>
  <c r="O1917" i="24"/>
  <c r="O1918" i="24"/>
  <c r="O1919" i="24"/>
  <c r="O1920" i="24"/>
  <c r="O1921" i="24"/>
  <c r="O1922" i="24"/>
  <c r="O1923" i="24"/>
  <c r="O1924" i="24"/>
  <c r="O1925" i="24"/>
  <c r="O1926" i="24"/>
  <c r="O1927" i="24"/>
  <c r="O1928" i="24"/>
  <c r="O1929" i="24"/>
  <c r="O1930" i="24"/>
  <c r="O1931" i="24"/>
  <c r="O1932" i="24"/>
  <c r="O1933" i="24"/>
  <c r="O1934" i="24"/>
  <c r="O1935" i="24"/>
  <c r="O1936" i="24"/>
  <c r="O1937" i="24"/>
  <c r="O1938" i="24"/>
  <c r="O1939" i="24"/>
  <c r="O1940" i="24"/>
  <c r="O1941" i="24"/>
  <c r="O1942" i="24"/>
  <c r="O1943" i="24"/>
  <c r="O1944" i="24"/>
  <c r="O1945" i="24"/>
  <c r="O1946" i="24"/>
  <c r="O1947" i="24"/>
  <c r="O1948" i="24"/>
  <c r="O1949" i="24"/>
  <c r="O1950" i="24"/>
  <c r="O1951" i="24"/>
  <c r="O1952" i="24"/>
  <c r="O1953" i="24"/>
  <c r="O1954" i="24"/>
  <c r="O1955" i="24"/>
  <c r="O1956" i="24"/>
  <c r="O1957" i="24"/>
  <c r="O1958" i="24"/>
  <c r="O1959" i="24"/>
  <c r="O1960" i="24"/>
  <c r="O1961" i="24"/>
  <c r="O1962" i="24"/>
  <c r="O1963" i="24"/>
  <c r="O1964" i="24"/>
  <c r="O1965" i="24"/>
  <c r="O1966" i="24"/>
  <c r="O1967" i="24"/>
  <c r="O1968" i="24"/>
  <c r="O1969" i="24"/>
  <c r="O1970" i="24"/>
  <c r="O1971" i="24"/>
  <c r="O1972" i="24"/>
  <c r="O1973" i="24"/>
  <c r="O1974" i="24"/>
  <c r="O1975" i="24"/>
  <c r="O1976" i="24"/>
  <c r="O1977" i="24"/>
  <c r="O1978" i="24"/>
  <c r="O1979" i="24"/>
  <c r="O1980" i="24"/>
  <c r="O1981" i="24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4" i="23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4" i="20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5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E4" i="22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4" i="18"/>
  <c r="E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4" i="17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4" i="14"/>
  <c r="E3" i="13"/>
  <c r="E4" i="13"/>
  <c r="E5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3" i="10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3" i="5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O281" i="24"/>
  <c r="K281" i="24"/>
  <c r="J281" i="24"/>
  <c r="I281" i="24"/>
  <c r="O280" i="24"/>
  <c r="K280" i="24"/>
  <c r="J280" i="24"/>
  <c r="I280" i="24"/>
  <c r="O279" i="24"/>
  <c r="K279" i="24"/>
  <c r="J279" i="24"/>
  <c r="I279" i="24"/>
  <c r="O278" i="24"/>
  <c r="K278" i="24"/>
  <c r="J278" i="24"/>
  <c r="I278" i="24"/>
  <c r="O277" i="24"/>
  <c r="K277" i="24"/>
  <c r="J277" i="24"/>
  <c r="I277" i="24"/>
  <c r="O276" i="24"/>
  <c r="K276" i="24"/>
  <c r="J276" i="24"/>
  <c r="I276" i="24"/>
  <c r="O275" i="24"/>
  <c r="K275" i="24"/>
  <c r="J275" i="24"/>
  <c r="I275" i="24"/>
  <c r="O274" i="24"/>
  <c r="K274" i="24"/>
  <c r="J274" i="24"/>
  <c r="I274" i="24"/>
  <c r="O273" i="24"/>
  <c r="K273" i="24"/>
  <c r="J273" i="24"/>
  <c r="I273" i="24"/>
  <c r="O272" i="24"/>
  <c r="K272" i="24"/>
  <c r="J272" i="24"/>
  <c r="I272" i="24"/>
  <c r="O271" i="24"/>
  <c r="K271" i="24"/>
  <c r="J271" i="24"/>
  <c r="I271" i="24"/>
  <c r="O270" i="24"/>
  <c r="K270" i="24"/>
  <c r="J270" i="24"/>
  <c r="I270" i="24"/>
  <c r="O269" i="24"/>
  <c r="K269" i="24"/>
  <c r="J269" i="24"/>
  <c r="I269" i="24"/>
  <c r="O268" i="24"/>
  <c r="K268" i="24"/>
  <c r="J268" i="24"/>
  <c r="I268" i="24"/>
  <c r="O267" i="24"/>
  <c r="K267" i="24"/>
  <c r="J267" i="24"/>
  <c r="I267" i="24"/>
  <c r="O266" i="24"/>
  <c r="K266" i="24"/>
  <c r="J266" i="24"/>
  <c r="I266" i="24"/>
  <c r="O265" i="24"/>
  <c r="K265" i="24"/>
  <c r="J265" i="24"/>
  <c r="I265" i="24"/>
  <c r="O264" i="24"/>
  <c r="K264" i="24"/>
  <c r="J264" i="24"/>
  <c r="I264" i="24"/>
  <c r="O263" i="24"/>
  <c r="K263" i="24"/>
  <c r="J263" i="24"/>
  <c r="I263" i="24"/>
  <c r="O262" i="24"/>
  <c r="K262" i="24"/>
  <c r="J262" i="24"/>
  <c r="I262" i="24"/>
  <c r="O261" i="24"/>
  <c r="K261" i="24"/>
  <c r="J261" i="24"/>
  <c r="I261" i="24"/>
  <c r="O260" i="24"/>
  <c r="K260" i="24"/>
  <c r="J260" i="24"/>
  <c r="I260" i="24"/>
  <c r="O259" i="24"/>
  <c r="K259" i="24"/>
  <c r="J259" i="24"/>
  <c r="I259" i="24"/>
  <c r="O258" i="24"/>
  <c r="K258" i="24"/>
  <c r="J258" i="24"/>
  <c r="I258" i="24"/>
  <c r="O257" i="24"/>
  <c r="K257" i="24"/>
  <c r="J257" i="24"/>
  <c r="I257" i="24"/>
  <c r="O256" i="24"/>
  <c r="K256" i="24"/>
  <c r="J256" i="24"/>
  <c r="I256" i="24"/>
  <c r="O255" i="24"/>
  <c r="K255" i="24"/>
  <c r="J255" i="24"/>
  <c r="I255" i="24"/>
  <c r="O254" i="24"/>
  <c r="K254" i="24"/>
  <c r="J254" i="24"/>
  <c r="I254" i="24"/>
  <c r="O253" i="24"/>
  <c r="K253" i="24"/>
  <c r="J253" i="24"/>
  <c r="I253" i="24"/>
  <c r="O252" i="24"/>
  <c r="K252" i="24"/>
  <c r="J252" i="24"/>
  <c r="I252" i="24"/>
  <c r="O251" i="24"/>
  <c r="K251" i="24"/>
  <c r="J251" i="24"/>
  <c r="I251" i="24"/>
  <c r="O250" i="24"/>
  <c r="K250" i="24"/>
  <c r="J250" i="24"/>
  <c r="I250" i="24"/>
  <c r="O249" i="24"/>
  <c r="K249" i="24"/>
  <c r="J249" i="24"/>
  <c r="I249" i="24"/>
  <c r="O248" i="24"/>
  <c r="K248" i="24"/>
  <c r="J248" i="24"/>
  <c r="I248" i="24"/>
  <c r="O247" i="24"/>
  <c r="K247" i="24"/>
  <c r="J247" i="24"/>
  <c r="I247" i="24"/>
  <c r="O246" i="24"/>
  <c r="K246" i="24"/>
  <c r="J246" i="24"/>
  <c r="I246" i="24"/>
  <c r="O245" i="24"/>
  <c r="K245" i="24"/>
  <c r="J245" i="24"/>
  <c r="I245" i="24"/>
  <c r="O244" i="24"/>
  <c r="K244" i="24"/>
  <c r="J244" i="24"/>
  <c r="I244" i="24"/>
  <c r="O243" i="24"/>
  <c r="K243" i="24"/>
  <c r="J243" i="24"/>
  <c r="I243" i="24"/>
  <c r="O242" i="24"/>
  <c r="K242" i="24"/>
  <c r="J242" i="24"/>
  <c r="I242" i="24"/>
  <c r="O241" i="24"/>
  <c r="K241" i="24"/>
  <c r="J241" i="24"/>
  <c r="I241" i="24"/>
  <c r="O240" i="24"/>
  <c r="K240" i="24"/>
  <c r="J240" i="24"/>
  <c r="I240" i="24"/>
  <c r="O239" i="24"/>
  <c r="K239" i="24"/>
  <c r="J239" i="24"/>
  <c r="I239" i="24"/>
  <c r="O238" i="24"/>
  <c r="K238" i="24"/>
  <c r="J238" i="24"/>
  <c r="I238" i="24"/>
  <c r="O237" i="24"/>
  <c r="K237" i="24"/>
  <c r="J237" i="24"/>
  <c r="I237" i="24"/>
  <c r="O236" i="24"/>
  <c r="K236" i="24"/>
  <c r="J236" i="24"/>
  <c r="I236" i="24"/>
  <c r="O235" i="24"/>
  <c r="K235" i="24"/>
  <c r="J235" i="24"/>
  <c r="I235" i="24"/>
  <c r="O234" i="24"/>
  <c r="K234" i="24"/>
  <c r="J234" i="24"/>
  <c r="I234" i="24"/>
  <c r="O233" i="24"/>
  <c r="K233" i="24"/>
  <c r="J233" i="24"/>
  <c r="I233" i="24"/>
  <c r="O232" i="24"/>
  <c r="K232" i="24"/>
  <c r="J232" i="24"/>
  <c r="I232" i="24"/>
  <c r="O231" i="24"/>
  <c r="K231" i="24"/>
  <c r="J231" i="24"/>
  <c r="I231" i="24"/>
  <c r="O230" i="24"/>
  <c r="K230" i="24"/>
  <c r="J230" i="24"/>
  <c r="I230" i="24"/>
  <c r="O229" i="24"/>
  <c r="K229" i="24"/>
  <c r="J229" i="24"/>
  <c r="I229" i="24"/>
  <c r="O228" i="24"/>
  <c r="K228" i="24"/>
  <c r="J228" i="24"/>
  <c r="I228" i="24"/>
  <c r="O227" i="24"/>
  <c r="K227" i="24"/>
  <c r="J227" i="24"/>
  <c r="I227" i="24"/>
  <c r="O226" i="24"/>
  <c r="K226" i="24"/>
  <c r="J226" i="24"/>
  <c r="I226" i="24"/>
  <c r="O225" i="24"/>
  <c r="K225" i="24"/>
  <c r="J225" i="24"/>
  <c r="I225" i="24"/>
  <c r="O224" i="24"/>
  <c r="K224" i="24"/>
  <c r="J224" i="24"/>
  <c r="I224" i="24"/>
  <c r="O223" i="24"/>
  <c r="K223" i="24"/>
  <c r="J223" i="24"/>
  <c r="I223" i="24"/>
  <c r="O222" i="24"/>
  <c r="K222" i="24"/>
  <c r="J222" i="24"/>
  <c r="I222" i="24"/>
  <c r="O221" i="24"/>
  <c r="K221" i="24"/>
  <c r="J221" i="24"/>
  <c r="I221" i="24"/>
  <c r="O220" i="24"/>
  <c r="K220" i="24"/>
  <c r="J220" i="24"/>
  <c r="I220" i="24"/>
  <c r="O219" i="24"/>
  <c r="K219" i="24"/>
  <c r="J219" i="24"/>
  <c r="I219" i="24"/>
  <c r="O218" i="24"/>
  <c r="K218" i="24"/>
  <c r="J218" i="24"/>
  <c r="I218" i="24"/>
  <c r="O217" i="24"/>
  <c r="K217" i="24"/>
  <c r="J217" i="24"/>
  <c r="I217" i="24"/>
  <c r="O216" i="24"/>
  <c r="K216" i="24"/>
  <c r="J216" i="24"/>
  <c r="I216" i="24"/>
  <c r="O215" i="24"/>
  <c r="K215" i="24"/>
  <c r="J215" i="24"/>
  <c r="I215" i="24"/>
  <c r="O214" i="24"/>
  <c r="K214" i="24"/>
  <c r="J214" i="24"/>
  <c r="I214" i="24"/>
  <c r="O213" i="24"/>
  <c r="K213" i="24"/>
  <c r="J213" i="24"/>
  <c r="I213" i="24"/>
  <c r="O212" i="24"/>
  <c r="K212" i="24"/>
  <c r="J212" i="24"/>
  <c r="I212" i="24"/>
  <c r="O211" i="24"/>
  <c r="K211" i="24"/>
  <c r="J211" i="24"/>
  <c r="I211" i="24"/>
  <c r="O210" i="24"/>
  <c r="K210" i="24"/>
  <c r="J210" i="24"/>
  <c r="I210" i="24"/>
  <c r="O209" i="24"/>
  <c r="K209" i="24"/>
  <c r="J209" i="24"/>
  <c r="I209" i="24"/>
  <c r="O208" i="24"/>
  <c r="K208" i="24"/>
  <c r="J208" i="24"/>
  <c r="I208" i="24"/>
  <c r="O207" i="24"/>
  <c r="K207" i="24"/>
  <c r="J207" i="24"/>
  <c r="I207" i="24"/>
  <c r="O206" i="24"/>
  <c r="K206" i="24"/>
  <c r="J206" i="24"/>
  <c r="I206" i="24"/>
  <c r="O205" i="24"/>
  <c r="K205" i="24"/>
  <c r="J205" i="24"/>
  <c r="I205" i="24"/>
  <c r="O204" i="24"/>
  <c r="K204" i="24"/>
  <c r="J204" i="24"/>
  <c r="I204" i="24"/>
  <c r="O203" i="24"/>
  <c r="K203" i="24"/>
  <c r="J203" i="24"/>
  <c r="I203" i="24"/>
  <c r="O202" i="24"/>
  <c r="K202" i="24"/>
  <c r="J202" i="24"/>
  <c r="I202" i="24"/>
  <c r="O201" i="24"/>
  <c r="K201" i="24"/>
  <c r="J201" i="24"/>
  <c r="I201" i="24"/>
  <c r="O200" i="24"/>
  <c r="K200" i="24"/>
  <c r="J200" i="24"/>
  <c r="I200" i="24"/>
  <c r="O199" i="24"/>
  <c r="K199" i="24"/>
  <c r="J199" i="24"/>
  <c r="I199" i="24"/>
  <c r="O198" i="24"/>
  <c r="K198" i="24"/>
  <c r="J198" i="24"/>
  <c r="I198" i="24"/>
  <c r="O197" i="24"/>
  <c r="K197" i="24"/>
  <c r="J197" i="24"/>
  <c r="I197" i="24"/>
  <c r="O196" i="24"/>
  <c r="K196" i="24"/>
  <c r="J196" i="24"/>
  <c r="I196" i="24"/>
  <c r="O195" i="24"/>
  <c r="K195" i="24"/>
  <c r="J195" i="24"/>
  <c r="I195" i="24"/>
  <c r="O194" i="24"/>
  <c r="K194" i="24"/>
  <c r="J194" i="24"/>
  <c r="I194" i="24"/>
  <c r="O193" i="24"/>
  <c r="K193" i="24"/>
  <c r="J193" i="24"/>
  <c r="I193" i="24"/>
  <c r="O192" i="24"/>
  <c r="K192" i="24"/>
  <c r="J192" i="24"/>
  <c r="I192" i="24"/>
  <c r="O191" i="24"/>
  <c r="K191" i="24"/>
  <c r="J191" i="24"/>
  <c r="I191" i="24"/>
  <c r="O190" i="24"/>
  <c r="K190" i="24"/>
  <c r="J190" i="24"/>
  <c r="I190" i="24"/>
  <c r="O189" i="24"/>
  <c r="K189" i="24"/>
  <c r="J189" i="24"/>
  <c r="I189" i="24"/>
  <c r="O188" i="24"/>
  <c r="K188" i="24"/>
  <c r="J188" i="24"/>
  <c r="I188" i="24"/>
  <c r="O187" i="24"/>
  <c r="K187" i="24"/>
  <c r="J187" i="24"/>
  <c r="I187" i="24"/>
  <c r="O186" i="24"/>
  <c r="K186" i="24"/>
  <c r="J186" i="24"/>
  <c r="I186" i="24"/>
  <c r="O185" i="24"/>
  <c r="K185" i="24"/>
  <c r="J185" i="24"/>
  <c r="I185" i="24"/>
  <c r="O184" i="24"/>
  <c r="K184" i="24"/>
  <c r="J184" i="24"/>
  <c r="I184" i="24"/>
  <c r="O183" i="24"/>
  <c r="K183" i="24"/>
  <c r="J183" i="24"/>
  <c r="I183" i="24"/>
  <c r="O182" i="24"/>
  <c r="O181" i="24"/>
  <c r="O180" i="24"/>
  <c r="O179" i="24"/>
  <c r="O178" i="24"/>
  <c r="O177" i="24"/>
  <c r="O161" i="24"/>
  <c r="O158" i="24"/>
  <c r="O127" i="24"/>
  <c r="C39" i="1"/>
  <c r="C38" i="1"/>
  <c r="C37" i="1"/>
  <c r="C35" i="1"/>
  <c r="C34" i="1"/>
  <c r="C33" i="1"/>
  <c r="C31" i="1"/>
  <c r="C30" i="1"/>
  <c r="C29" i="1"/>
  <c r="C28" i="1"/>
  <c r="C27" i="1"/>
  <c r="C26" i="1"/>
  <c r="C8" i="1"/>
  <c r="O176" i="24"/>
  <c r="O175" i="24"/>
  <c r="O174" i="24"/>
  <c r="O173" i="24"/>
  <c r="O172" i="24"/>
  <c r="O171" i="24"/>
  <c r="O170" i="24"/>
  <c r="O169" i="24"/>
  <c r="O168" i="24"/>
  <c r="O167" i="24"/>
  <c r="O166" i="24"/>
  <c r="O165" i="24"/>
  <c r="O164" i="24"/>
  <c r="O163" i="24"/>
  <c r="O162" i="24"/>
  <c r="O160" i="24"/>
  <c r="O159" i="24"/>
  <c r="O157" i="24"/>
  <c r="O156" i="24"/>
  <c r="O155" i="24"/>
  <c r="O148" i="24"/>
  <c r="O144" i="24"/>
  <c r="O150" i="24"/>
  <c r="O147" i="24"/>
  <c r="O153" i="24"/>
  <c r="O139" i="24"/>
  <c r="O142" i="24"/>
  <c r="O132" i="24"/>
  <c r="O138" i="24"/>
  <c r="O131" i="24"/>
  <c r="O151" i="24"/>
  <c r="O141" i="24"/>
  <c r="O130" i="24"/>
  <c r="O137" i="24"/>
  <c r="O140" i="24"/>
  <c r="O143" i="24"/>
  <c r="O146" i="24"/>
  <c r="O133" i="24"/>
  <c r="O136" i="24"/>
  <c r="O149" i="24"/>
  <c r="O152" i="24"/>
  <c r="O154" i="24"/>
  <c r="O145" i="24"/>
  <c r="O135" i="24"/>
  <c r="O134" i="24"/>
  <c r="O129" i="24"/>
  <c r="O128" i="24"/>
  <c r="O96" i="24"/>
  <c r="O126" i="24"/>
  <c r="O60" i="24"/>
  <c r="O68" i="24"/>
  <c r="O81" i="24"/>
  <c r="O93" i="24"/>
  <c r="O117" i="24"/>
  <c r="O97" i="24"/>
  <c r="O76" i="24"/>
  <c r="O80" i="24"/>
  <c r="O125" i="24"/>
  <c r="O61" i="24"/>
  <c r="O64" i="24"/>
  <c r="O88" i="24"/>
  <c r="O90" i="24"/>
  <c r="O91" i="24"/>
  <c r="O92" i="24"/>
  <c r="O114" i="24"/>
  <c r="O121" i="24"/>
  <c r="O54" i="24"/>
  <c r="O55" i="24"/>
  <c r="O56" i="24"/>
  <c r="O58" i="24"/>
  <c r="O59" i="24"/>
  <c r="O77" i="24"/>
  <c r="O84" i="24"/>
  <c r="O104" i="24"/>
  <c r="O106" i="24"/>
  <c r="O118" i="24"/>
  <c r="O4" i="24"/>
  <c r="O6" i="24"/>
  <c r="O52" i="24"/>
  <c r="O70" i="24"/>
  <c r="O71" i="24"/>
  <c r="O72" i="24"/>
  <c r="O74" i="24"/>
  <c r="O75" i="24"/>
  <c r="O100" i="24"/>
  <c r="O109" i="24"/>
  <c r="O111" i="24"/>
  <c r="O112" i="24"/>
  <c r="O113" i="24"/>
  <c r="O65" i="24"/>
  <c r="O5" i="24"/>
  <c r="O53" i="24"/>
  <c r="O62" i="24"/>
  <c r="O63" i="24"/>
  <c r="O69" i="24"/>
  <c r="O78" i="24"/>
  <c r="O79" i="24"/>
  <c r="O85" i="24"/>
  <c r="O94" i="24"/>
  <c r="O95" i="24"/>
  <c r="O101" i="24"/>
  <c r="O115" i="24"/>
  <c r="O116" i="24"/>
  <c r="O122" i="24"/>
  <c r="O2" i="24"/>
  <c r="O3" i="24"/>
  <c r="O51" i="24"/>
  <c r="O57" i="24"/>
  <c r="O66" i="24"/>
  <c r="O67" i="24"/>
  <c r="O73" i="24"/>
  <c r="O82" i="24"/>
  <c r="O83" i="24"/>
  <c r="O89" i="24"/>
  <c r="O98" i="24"/>
  <c r="O99" i="24"/>
  <c r="O105" i="24"/>
  <c r="O110" i="24"/>
  <c r="O119" i="24"/>
  <c r="O120" i="24"/>
  <c r="O86" i="24"/>
  <c r="O87" i="24"/>
  <c r="O102" i="24"/>
  <c r="O103" i="24"/>
  <c r="O107" i="24"/>
  <c r="O108" i="24"/>
  <c r="O123" i="24"/>
  <c r="O124" i="24"/>
</calcChain>
</file>

<file path=xl/sharedStrings.xml><?xml version="1.0" encoding="utf-8"?>
<sst xmlns="http://schemas.openxmlformats.org/spreadsheetml/2006/main" count="651" uniqueCount="150">
  <si>
    <t>Rillette du Mans</t>
  </si>
  <si>
    <t>Rillette Saumon</t>
  </si>
  <si>
    <t>Tartinade de Canard</t>
  </si>
  <si>
    <t>Fraîcheur d'Olives</t>
  </si>
  <si>
    <t>Soupe Détox</t>
  </si>
  <si>
    <t>Croque Monsieur</t>
  </si>
  <si>
    <t>Pizza aux fromages</t>
  </si>
  <si>
    <t>Soupe de Potimarron</t>
  </si>
  <si>
    <t>Pizza 4 saisons</t>
  </si>
  <si>
    <t>Pizza Epicée</t>
  </si>
  <si>
    <t>Risotto Champignons</t>
  </si>
  <si>
    <t>Confit de Canard</t>
  </si>
  <si>
    <t>Petit Pot Chocolat Noir</t>
  </si>
  <si>
    <t>Crème Vanille</t>
  </si>
  <si>
    <t>Chips</t>
  </si>
  <si>
    <t>Twix</t>
  </si>
  <si>
    <t>M&amp;M's</t>
  </si>
  <si>
    <t>Mars</t>
  </si>
  <si>
    <t>Perrier</t>
  </si>
  <si>
    <t>Coca 33cl</t>
  </si>
  <si>
    <t>Orangina 25cl</t>
  </si>
  <si>
    <t>FuzeTea 25cl</t>
  </si>
  <si>
    <t>San Pellegrino 50cl</t>
  </si>
  <si>
    <t>San Pellegrino 1L</t>
  </si>
  <si>
    <t>Vittel 50cl</t>
  </si>
  <si>
    <t>Vittel 1L</t>
  </si>
  <si>
    <t>Jus d'Ananas</t>
  </si>
  <si>
    <t>Jus ACE</t>
  </si>
  <si>
    <t>Jus Orange</t>
  </si>
  <si>
    <t>Jus Pomme</t>
  </si>
  <si>
    <t>Jus Tomate</t>
  </si>
  <si>
    <t xml:space="preserve">Vin Rouge Macqueline </t>
  </si>
  <si>
    <t>Vin Rouge Arcins</t>
  </si>
  <si>
    <t>Vin Rouge Vigneau</t>
  </si>
  <si>
    <t>Vin Blanc Aubrade</t>
  </si>
  <si>
    <t>Vin Blanc Ferrande</t>
  </si>
  <si>
    <t>Champagne Brut</t>
  </si>
  <si>
    <t>Champagne B. de Blanc</t>
  </si>
  <si>
    <t>Réf.</t>
  </si>
  <si>
    <t>Description</t>
  </si>
  <si>
    <t>ENCAS</t>
  </si>
  <si>
    <t>STOCK S32</t>
  </si>
  <si>
    <t>STOCK S33</t>
  </si>
  <si>
    <t>STOCK S34</t>
  </si>
  <si>
    <t>STOCK S35</t>
  </si>
  <si>
    <t>STOCK S36</t>
  </si>
  <si>
    <t>BOISSONS</t>
  </si>
  <si>
    <t>STOCK S37</t>
  </si>
  <si>
    <t>STOCK S38</t>
  </si>
  <si>
    <t>SUIVI STOCK SNACK / BAR</t>
  </si>
  <si>
    <t>entree</t>
  </si>
  <si>
    <t>sortie</t>
  </si>
  <si>
    <t>stock</t>
  </si>
  <si>
    <t>date</t>
  </si>
  <si>
    <t>libellé</t>
  </si>
  <si>
    <t>vente</t>
  </si>
  <si>
    <t>Vente</t>
  </si>
  <si>
    <t>Inventaire du 09/08</t>
  </si>
  <si>
    <t>305 PERRIER</t>
  </si>
  <si>
    <t>306 COCA COLA 33CL</t>
  </si>
  <si>
    <t>307 COCA COLA ZERO 33CL</t>
  </si>
  <si>
    <t>308 ORANGINA</t>
  </si>
  <si>
    <t>309 FUSETEA 25CL</t>
  </si>
  <si>
    <t>310 VITTEL 50CL</t>
  </si>
  <si>
    <t>311 VITTEL 1LITRE</t>
  </si>
  <si>
    <t>312 SAN PELLEGRINO 50CL</t>
  </si>
  <si>
    <t>313 SAN PELLEGRINO 1L</t>
  </si>
  <si>
    <t>320 JUS ANANAS</t>
  </si>
  <si>
    <t>321 JUS ACE</t>
  </si>
  <si>
    <t>322 JUS D'ORANGE</t>
  </si>
  <si>
    <t>323 JUS POMME</t>
  </si>
  <si>
    <t>324 JUS TOMATE</t>
  </si>
  <si>
    <t>VIN ROUGE MACQUELINE</t>
  </si>
  <si>
    <t>353 VIN ROUGE ARCINS</t>
  </si>
  <si>
    <t>357 VIN BLANC AUBRADE</t>
  </si>
  <si>
    <t>359 VIN BLANC FERRANDE</t>
  </si>
  <si>
    <t>382 HEINEKEIN 33CL</t>
  </si>
  <si>
    <t xml:space="preserve">Vente </t>
  </si>
  <si>
    <t>PDJ</t>
  </si>
  <si>
    <t>LIVRAISON</t>
  </si>
  <si>
    <t>OK CONTRÔLE DU 18/08</t>
  </si>
  <si>
    <t>Inventaire du 21/08</t>
  </si>
  <si>
    <t>DOSETTE CAFE MALONGO</t>
  </si>
  <si>
    <t>DOSETTE CAFE MALONGO DECAFEINEE</t>
  </si>
  <si>
    <t>380 BIERE PRESSION AFFLIGHEM</t>
  </si>
  <si>
    <t>Inventaire du 23/08</t>
  </si>
  <si>
    <t>Date</t>
  </si>
  <si>
    <t>Stock</t>
  </si>
  <si>
    <t>Code</t>
  </si>
  <si>
    <t>Boissons</t>
  </si>
  <si>
    <t>Inventaire</t>
  </si>
  <si>
    <t>Livraison</t>
  </si>
  <si>
    <t>Coca Cola 33cl</t>
  </si>
  <si>
    <t>&lt;10</t>
  </si>
  <si>
    <t>&lt;5</t>
  </si>
  <si>
    <t>Total général</t>
  </si>
  <si>
    <t>Mois</t>
  </si>
  <si>
    <t>Ventes</t>
  </si>
  <si>
    <t xml:space="preserve"> Stock</t>
  </si>
  <si>
    <t>La coller dans la feuille Stock snack</t>
  </si>
  <si>
    <t>Mettre la plage de cellule sous Forme de tableau</t>
  </si>
  <si>
    <t>Onglet Accueil, section Styles, option Mettre sous forme de tableau</t>
  </si>
  <si>
    <t>Dans l'onglet outils tableau renommer le tableau T_Snack (par exemple)</t>
  </si>
  <si>
    <t>Copier la plage de cellule A4 à C24</t>
  </si>
  <si>
    <t>Sélectionner la plage B2 à B21</t>
  </si>
  <si>
    <t>Créer une feuille, la renommer Stock Snack</t>
  </si>
  <si>
    <t>Dans la zone nom, en haut à gauche de la barre de formule, nommer la plage L_Snack (par exemple)</t>
  </si>
  <si>
    <t>Recopier la feuille Récap boissons, appuyer sur Ctrl + clic sur l'onglet Récap boissons, maintenir et faire glisser vers la droite</t>
  </si>
  <si>
    <t>Renommer la nouvelle feuille Récap snack</t>
  </si>
  <si>
    <t>Supprimer les données</t>
  </si>
  <si>
    <t>Autoriser</t>
  </si>
  <si>
    <t>laisser liste</t>
  </si>
  <si>
    <t>Source</t>
  </si>
  <si>
    <t>faire F3 pour afficher la liste des noms, choisir le nom créé précédemment (L_Snack)</t>
  </si>
  <si>
    <t>Sélectionner les données de la colonne B à F (B1 à F136)</t>
  </si>
  <si>
    <t>Dans l'onglet Données, section Outils de données, option Validation des données A et H à K)</t>
  </si>
  <si>
    <t>Sélectionner la plage B2 à B299 (plage qui peut être augmenter. Dans ce cas recopier les formules des colonnes A et H à K)</t>
  </si>
  <si>
    <t>Ensuite choisir un élément dans la liste de validation de la colonne B</t>
  </si>
  <si>
    <t>Saisir le reste des données</t>
  </si>
  <si>
    <t>=SIERREUR(INDEX(T_Boissons[Code];EQUIV(B2;T_Boissons[Boissons];0));"")</t>
  </si>
  <si>
    <t>=SI($B2&lt;&gt;"";SOMME.SI($B$2:B2;$B2;$D$2:D2);"")</t>
  </si>
  <si>
    <t>=SI($B2&lt;&gt;"";SOMME.SI($B$2:B2;$B2;$E$2:E2);"")</t>
  </si>
  <si>
    <t>=SI($B2&lt;&gt;"";SOMME.SI($B$2:B2;$B2;$F$2:F2);"")</t>
  </si>
  <si>
    <t>Le code, l'Inventaire, la livraison, la Vente et le Stock se mettent à automatiquement</t>
  </si>
  <si>
    <t>=SI($B2&lt;&gt;"";H2+I2-J2;"")</t>
  </si>
  <si>
    <t>remplacer T_Boissons par T_Snack et [Boissons] par [Snack]</t>
  </si>
  <si>
    <t>Mise en forme conditionnelle de la feuille Récap boissons</t>
  </si>
  <si>
    <t>Formule dans la colonne M</t>
  </si>
  <si>
    <t>=SI(K2&lt;0;"ATTENTION IL DOIT Y AVOIR UNE ERREUR LE STOCK EST NEGATIF !";"")</t>
  </si>
  <si>
    <t>Renommer les colonnes B et C (Snack et Stock) et vider la colonne C des montants qui s'y trouvent</t>
  </si>
  <si>
    <t>Mise en forme conditionnelle de la feuille Stock boissons</t>
  </si>
  <si>
    <t>Coca Cola Zéro 33cl</t>
  </si>
  <si>
    <t>Heineken 33cl</t>
  </si>
  <si>
    <t>Bière pression Afflighem</t>
  </si>
  <si>
    <t>Glace Häagen Dazs</t>
  </si>
  <si>
    <t>Coca Zéro 33cl</t>
  </si>
  <si>
    <t>Gnocchi Gorgonzola</t>
  </si>
  <si>
    <t>Snack</t>
  </si>
  <si>
    <t>Tartiflette</t>
  </si>
  <si>
    <t>Blanquette de Veau</t>
  </si>
  <si>
    <t>ecart de 1 au 30/01</t>
  </si>
  <si>
    <t>Colonne1</t>
  </si>
  <si>
    <t>ok</t>
  </si>
  <si>
    <t>Champagne Brut 75cl</t>
  </si>
  <si>
    <t>Champagne Brut 1/2 btl</t>
  </si>
  <si>
    <t>Get 31</t>
  </si>
  <si>
    <t>Offert</t>
  </si>
  <si>
    <t/>
  </si>
  <si>
    <t>janv</t>
  </si>
  <si>
    <t>févr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</si>
</sst>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2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B4C6E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/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thin">
        <color indexed="64"/>
      </left>
      <right style="thin">
        <color indexed="64"/>
      </right>
      <top style="thin">
        <color rgb="FF305496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05496"/>
      </left>
      <right/>
      <top/>
      <bottom/>
      <diagonal/>
    </border>
    <border>
      <left/>
      <right style="thin">
        <color rgb="FF305496"/>
      </right>
      <top/>
      <bottom/>
      <diagonal/>
    </border>
    <border>
      <left/>
      <right/>
      <top/>
      <bottom style="thin">
        <color rgb="FF305496"/>
      </bottom>
      <diagonal/>
    </border>
    <border>
      <left/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/>
      <top/>
      <bottom style="thin">
        <color indexed="64"/>
      </bottom>
      <diagonal/>
    </border>
    <border>
      <left style="thin">
        <color rgb="FF305496"/>
      </left>
      <right/>
      <top style="thin">
        <color indexed="64"/>
      </top>
      <bottom style="thin">
        <color indexed="64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indexed="64"/>
      </bottom>
      <diagonal/>
    </border>
    <border>
      <left style="thin">
        <color rgb="FF305496"/>
      </left>
      <right style="thin">
        <color rgb="FF305496"/>
      </right>
      <top style="thin">
        <color indexed="64"/>
      </top>
      <bottom style="thin">
        <color indexed="64"/>
      </bottom>
      <diagonal/>
    </border>
    <border>
      <left style="thin">
        <color rgb="FF305496"/>
      </left>
      <right/>
      <top style="thin">
        <color rgb="FF305496"/>
      </top>
      <bottom style="thin">
        <color indexed="64"/>
      </bottom>
      <diagonal/>
    </border>
    <border>
      <left/>
      <right style="thin">
        <color indexed="64"/>
      </right>
      <top style="thin">
        <color rgb="FF305496"/>
      </top>
      <bottom/>
      <diagonal/>
    </border>
    <border>
      <left/>
      <right style="thin">
        <color rgb="FF305496"/>
      </right>
      <top style="thin">
        <color indexed="64"/>
      </top>
      <bottom style="thin">
        <color indexed="64"/>
      </bottom>
      <diagonal/>
    </border>
    <border>
      <left style="thin">
        <color rgb="FF305496"/>
      </left>
      <right style="thin">
        <color indexed="64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 style="thin">
        <color indexed="64"/>
      </bottom>
      <diagonal/>
    </border>
    <border>
      <left/>
      <right style="thin">
        <color rgb="FF305496"/>
      </right>
      <top style="thin">
        <color rgb="FF305496"/>
      </top>
      <bottom style="thin">
        <color indexed="64"/>
      </bottom>
      <diagonal/>
    </border>
    <border>
      <left style="thin">
        <color rgb="FF305496"/>
      </left>
      <right/>
      <top style="thin">
        <color indexed="64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indexed="64"/>
      </top>
      <bottom style="thin">
        <color rgb="FF305496"/>
      </bottom>
      <diagonal/>
    </border>
    <border>
      <left/>
      <right style="thin">
        <color rgb="FF305496"/>
      </right>
      <top style="thin">
        <color indexed="64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/>
      <right style="thin">
        <color rgb="FF305496"/>
      </right>
      <top/>
      <bottom style="thin">
        <color indexed="64"/>
      </bottom>
      <diagonal/>
    </border>
    <border>
      <left style="thin">
        <color indexed="64"/>
      </left>
      <right style="thin">
        <color rgb="FF305496"/>
      </right>
      <top style="thin">
        <color rgb="FF305496"/>
      </top>
      <bottom/>
      <diagonal/>
    </border>
    <border>
      <left/>
      <right/>
      <top style="thin">
        <color indexed="64"/>
      </top>
      <bottom style="thin">
        <color rgb="FF305496"/>
      </bottom>
      <diagonal/>
    </border>
    <border>
      <left/>
      <right style="thin">
        <color rgb="FF305496"/>
      </right>
      <top style="thin">
        <color indexed="64"/>
      </top>
      <bottom/>
      <diagonal/>
    </border>
    <border>
      <left style="thin">
        <color rgb="FF305496"/>
      </left>
      <right/>
      <top style="thin">
        <color indexed="64"/>
      </top>
      <bottom/>
      <diagonal/>
    </border>
    <border>
      <left style="thin">
        <color rgb="FF305496"/>
      </left>
      <right style="thin">
        <color rgb="FF305496"/>
      </right>
      <top style="thin">
        <color indexed="64"/>
      </top>
      <bottom/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" fontId="0" fillId="0" borderId="1" xfId="0" applyNumberFormat="1" applyBorder="1"/>
    <xf numFmtId="0" fontId="0" fillId="0" borderId="2" xfId="0" applyBorder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16" fontId="0" fillId="0" borderId="0" xfId="0" applyNumberFormat="1"/>
    <xf numFmtId="16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0" fontId="5" fillId="0" borderId="0" xfId="0" applyFont="1"/>
    <xf numFmtId="16" fontId="6" fillId="0" borderId="1" xfId="0" applyNumberFormat="1" applyFont="1" applyBorder="1"/>
    <xf numFmtId="0" fontId="9" fillId="5" borderId="0" xfId="0" applyFont="1" applyFill="1"/>
    <xf numFmtId="0" fontId="6" fillId="6" borderId="0" xfId="0" applyFont="1" applyFill="1"/>
    <xf numFmtId="0" fontId="0" fillId="7" borderId="0" xfId="0" applyFill="1"/>
    <xf numFmtId="0" fontId="7" fillId="7" borderId="0" xfId="0" applyFont="1" applyFill="1"/>
    <xf numFmtId="0" fontId="8" fillId="7" borderId="0" xfId="0" applyFont="1" applyFill="1"/>
    <xf numFmtId="0" fontId="7" fillId="7" borderId="0" xfId="0" applyFont="1" applyFill="1" applyBorder="1" applyAlignment="1">
      <alignment horizontal="center"/>
    </xf>
    <xf numFmtId="0" fontId="7" fillId="7" borderId="0" xfId="0" applyFont="1" applyFill="1" applyBorder="1"/>
    <xf numFmtId="14" fontId="7" fillId="7" borderId="0" xfId="0" applyNumberFormat="1" applyFont="1" applyFill="1" applyBorder="1" applyAlignment="1">
      <alignment horizontal="center"/>
    </xf>
    <xf numFmtId="0" fontId="10" fillId="7" borderId="0" xfId="0" applyFont="1" applyFill="1"/>
    <xf numFmtId="0" fontId="7" fillId="7" borderId="0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8" fillId="9" borderId="3" xfId="0" applyFont="1" applyFill="1" applyBorder="1" applyAlignment="1">
      <alignment horizontal="center"/>
    </xf>
    <xf numFmtId="14" fontId="8" fillId="9" borderId="3" xfId="0" applyNumberFormat="1" applyFont="1" applyFill="1" applyBorder="1" applyAlignment="1">
      <alignment horizontal="center"/>
    </xf>
    <xf numFmtId="0" fontId="11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7" borderId="0" xfId="0" applyNumberFormat="1" applyFill="1"/>
    <xf numFmtId="0" fontId="0" fillId="4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quotePrefix="1" applyFill="1"/>
    <xf numFmtId="0" fontId="0" fillId="7" borderId="0" xfId="0" applyFont="1" applyFill="1" applyAlignment="1">
      <alignment horizontal="center"/>
    </xf>
    <xf numFmtId="0" fontId="0" fillId="7" borderId="0" xfId="0" applyFont="1" applyFill="1"/>
    <xf numFmtId="3" fontId="0" fillId="7" borderId="0" xfId="0" applyNumberFormat="1" applyFont="1" applyFill="1"/>
    <xf numFmtId="0" fontId="0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0" fillId="0" borderId="0" xfId="0" applyNumberFormat="1" applyFill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>
      <alignment horizontal="center" vertical="center" wrapText="1"/>
    </xf>
    <xf numFmtId="14" fontId="13" fillId="7" borderId="0" xfId="0" applyNumberFormat="1" applyFont="1" applyFill="1" applyBorder="1" applyAlignment="1">
      <alignment horizontal="center"/>
    </xf>
    <xf numFmtId="0" fontId="10" fillId="7" borderId="0" xfId="0" applyFont="1" applyFill="1" applyBorder="1"/>
    <xf numFmtId="0" fontId="7" fillId="7" borderId="1" xfId="0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14" fontId="7" fillId="7" borderId="4" xfId="0" applyNumberFormat="1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14" fontId="7" fillId="7" borderId="10" xfId="0" applyNumberFormat="1" applyFont="1" applyFill="1" applyBorder="1" applyAlignment="1">
      <alignment horizontal="center"/>
    </xf>
    <xf numFmtId="0" fontId="7" fillId="7" borderId="15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/>
    </xf>
    <xf numFmtId="0" fontId="7" fillId="7" borderId="22" xfId="0" applyFont="1" applyFill="1" applyBorder="1" applyAlignment="1">
      <alignment horizontal="center"/>
    </xf>
    <xf numFmtId="14" fontId="7" fillId="7" borderId="6" xfId="0" applyNumberFormat="1" applyFont="1" applyFill="1" applyBorder="1" applyAlignment="1">
      <alignment horizontal="center"/>
    </xf>
    <xf numFmtId="0" fontId="7" fillId="7" borderId="19" xfId="0" applyFont="1" applyFill="1" applyBorder="1" applyAlignment="1">
      <alignment horizontal="center"/>
    </xf>
    <xf numFmtId="0" fontId="7" fillId="7" borderId="25" xfId="0" applyFont="1" applyFill="1" applyBorder="1" applyAlignment="1">
      <alignment horizontal="center"/>
    </xf>
    <xf numFmtId="14" fontId="7" fillId="7" borderId="28" xfId="0" applyNumberFormat="1" applyFont="1" applyFill="1" applyBorder="1" applyAlignment="1">
      <alignment horizontal="center"/>
    </xf>
    <xf numFmtId="0" fontId="7" fillId="7" borderId="34" xfId="0" applyFont="1" applyFill="1" applyBorder="1" applyAlignment="1">
      <alignment horizontal="center"/>
    </xf>
    <xf numFmtId="0" fontId="7" fillId="7" borderId="28" xfId="0" applyFont="1" applyFill="1" applyBorder="1" applyAlignment="1">
      <alignment horizontal="center"/>
    </xf>
    <xf numFmtId="14" fontId="7" fillId="7" borderId="36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11" fillId="8" borderId="38" xfId="0" applyFont="1" applyFill="1" applyBorder="1" applyAlignment="1">
      <alignment horizontal="center"/>
    </xf>
    <xf numFmtId="3" fontId="8" fillId="9" borderId="3" xfId="0" applyNumberFormat="1" applyFont="1" applyFill="1" applyBorder="1" applyAlignment="1">
      <alignment horizontal="center"/>
    </xf>
    <xf numFmtId="3" fontId="7" fillId="0" borderId="3" xfId="0" applyNumberFormat="1" applyFont="1" applyFill="1" applyBorder="1"/>
    <xf numFmtId="3" fontId="12" fillId="4" borderId="3" xfId="0" applyNumberFormat="1" applyFont="1" applyFill="1" applyBorder="1" applyAlignment="1">
      <alignment horizontal="center"/>
    </xf>
    <xf numFmtId="3" fontId="7" fillId="7" borderId="0" xfId="0" applyNumberFormat="1" applyFont="1" applyFill="1" applyBorder="1"/>
    <xf numFmtId="3" fontId="7" fillId="0" borderId="0" xfId="0" applyNumberFormat="1" applyFont="1" applyFill="1"/>
    <xf numFmtId="3" fontId="12" fillId="4" borderId="0" xfId="0" applyNumberFormat="1" applyFont="1" applyFill="1" applyAlignment="1">
      <alignment horizontal="center"/>
    </xf>
    <xf numFmtId="3" fontId="7" fillId="7" borderId="4" xfId="0" applyNumberFormat="1" applyFont="1" applyFill="1" applyBorder="1"/>
    <xf numFmtId="3" fontId="7" fillId="7" borderId="5" xfId="0" applyNumberFormat="1" applyFont="1" applyFill="1" applyBorder="1"/>
    <xf numFmtId="3" fontId="7" fillId="7" borderId="10" xfId="0" applyNumberFormat="1" applyFont="1" applyFill="1" applyBorder="1"/>
    <xf numFmtId="3" fontId="7" fillId="7" borderId="20" xfId="0" applyNumberFormat="1" applyFont="1" applyFill="1" applyBorder="1"/>
    <xf numFmtId="3" fontId="7" fillId="7" borderId="9" xfId="0" applyNumberFormat="1" applyFont="1" applyFill="1" applyBorder="1"/>
    <xf numFmtId="3" fontId="7" fillId="7" borderId="31" xfId="0" applyNumberFormat="1" applyFont="1" applyFill="1" applyBorder="1"/>
    <xf numFmtId="3" fontId="7" fillId="7" borderId="6" xfId="0" applyNumberFormat="1" applyFont="1" applyFill="1" applyBorder="1"/>
    <xf numFmtId="3" fontId="7" fillId="7" borderId="29" xfId="0" applyNumberFormat="1" applyFont="1" applyFill="1" applyBorder="1"/>
    <xf numFmtId="3" fontId="7" fillId="7" borderId="24" xfId="0" applyNumberFormat="1" applyFont="1" applyFill="1" applyBorder="1"/>
    <xf numFmtId="3" fontId="7" fillId="7" borderId="17" xfId="0" applyNumberFormat="1" applyFont="1" applyFill="1" applyBorder="1"/>
    <xf numFmtId="3" fontId="7" fillId="7" borderId="21" xfId="0" applyNumberFormat="1" applyFont="1" applyFill="1" applyBorder="1"/>
    <xf numFmtId="3" fontId="7" fillId="7" borderId="26" xfId="0" applyNumberFormat="1" applyFont="1" applyFill="1" applyBorder="1"/>
    <xf numFmtId="3" fontId="7" fillId="7" borderId="27" xfId="0" applyNumberFormat="1" applyFont="1" applyFill="1" applyBorder="1"/>
    <xf numFmtId="3" fontId="7" fillId="7" borderId="23" xfId="0" applyNumberFormat="1" applyFont="1" applyFill="1" applyBorder="1"/>
    <xf numFmtId="3" fontId="7" fillId="7" borderId="30" xfId="0" applyNumberFormat="1" applyFont="1" applyFill="1" applyBorder="1"/>
    <xf numFmtId="3" fontId="7" fillId="7" borderId="8" xfId="0" applyNumberFormat="1" applyFont="1" applyFill="1" applyBorder="1"/>
    <xf numFmtId="3" fontId="7" fillId="7" borderId="18" xfId="0" applyNumberFormat="1" applyFont="1" applyFill="1" applyBorder="1"/>
    <xf numFmtId="3" fontId="7" fillId="7" borderId="33" xfId="0" applyNumberFormat="1" applyFont="1" applyFill="1" applyBorder="1"/>
    <xf numFmtId="3" fontId="7" fillId="7" borderId="32" xfId="0" applyNumberFormat="1" applyFont="1" applyFill="1" applyBorder="1"/>
    <xf numFmtId="3" fontId="7" fillId="7" borderId="15" xfId="0" applyNumberFormat="1" applyFont="1" applyFill="1" applyBorder="1"/>
    <xf numFmtId="3" fontId="7" fillId="7" borderId="16" xfId="0" applyNumberFormat="1" applyFont="1" applyFill="1" applyBorder="1"/>
    <xf numFmtId="3" fontId="7" fillId="7" borderId="34" xfId="0" applyNumberFormat="1" applyFont="1" applyFill="1" applyBorder="1"/>
    <xf numFmtId="3" fontId="7" fillId="7" borderId="35" xfId="0" applyNumberFormat="1" applyFont="1" applyFill="1" applyBorder="1"/>
    <xf numFmtId="3" fontId="7" fillId="7" borderId="36" xfId="0" applyNumberFormat="1" applyFont="1" applyFill="1" applyBorder="1"/>
    <xf numFmtId="3" fontId="7" fillId="7" borderId="14" xfId="0" applyNumberFormat="1" applyFont="1" applyFill="1" applyBorder="1"/>
    <xf numFmtId="3" fontId="7" fillId="7" borderId="37" xfId="0" applyNumberFormat="1" applyFont="1" applyFill="1" applyBorder="1"/>
    <xf numFmtId="3" fontId="7" fillId="7" borderId="11" xfId="0" applyNumberFormat="1" applyFont="1" applyFill="1" applyBorder="1"/>
    <xf numFmtId="3" fontId="7" fillId="0" borderId="11" xfId="0" applyNumberFormat="1" applyFont="1" applyFill="1" applyBorder="1"/>
    <xf numFmtId="3" fontId="12" fillId="4" borderId="0" xfId="0" applyNumberFormat="1" applyFont="1" applyFill="1" applyBorder="1" applyAlignment="1">
      <alignment horizontal="center"/>
    </xf>
    <xf numFmtId="3" fontId="7" fillId="7" borderId="28" xfId="0" applyNumberFormat="1" applyFont="1" applyFill="1" applyBorder="1"/>
    <xf numFmtId="3" fontId="7" fillId="7" borderId="13" xfId="0" applyNumberFormat="1" applyFont="1" applyFill="1" applyBorder="1"/>
    <xf numFmtId="3" fontId="7" fillId="0" borderId="0" xfId="0" applyNumberFormat="1" applyFont="1" applyFill="1" applyBorder="1"/>
    <xf numFmtId="3" fontId="7" fillId="7" borderId="12" xfId="0" applyNumberFormat="1" applyFont="1" applyFill="1" applyBorder="1"/>
    <xf numFmtId="3" fontId="7" fillId="7" borderId="1" xfId="0" applyNumberFormat="1" applyFont="1" applyFill="1" applyBorder="1"/>
    <xf numFmtId="3" fontId="12" fillId="4" borderId="39" xfId="0" applyNumberFormat="1" applyFont="1" applyFill="1" applyBorder="1" applyAlignment="1">
      <alignment horizontal="center"/>
    </xf>
    <xf numFmtId="3" fontId="12" fillId="4" borderId="41" xfId="0" applyNumberFormat="1" applyFont="1" applyFill="1" applyBorder="1" applyAlignment="1">
      <alignment horizontal="center"/>
    </xf>
    <xf numFmtId="3" fontId="7" fillId="0" borderId="42" xfId="0" applyNumberFormat="1" applyFont="1" applyFill="1" applyBorder="1"/>
    <xf numFmtId="3" fontId="7" fillId="0" borderId="40" xfId="0" applyNumberFormat="1" applyFont="1" applyFill="1" applyBorder="1"/>
    <xf numFmtId="0" fontId="1" fillId="9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1" fontId="0" fillId="7" borderId="0" xfId="0" applyNumberFormat="1" applyFill="1"/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36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left"/>
    </dxf>
    <dxf>
      <alignment horizontal="left"/>
    </dxf>
    <dxf>
      <alignment horizontal="left"/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left"/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left"/>
    </dxf>
    <dxf>
      <alignment horizontal="left"/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/>
        <i val="0"/>
        <color rgb="FFC0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center"/>
    </dxf>
    <dxf>
      <alignment horizontal="left"/>
    </dxf>
    <dxf>
      <alignment horizontal="general"/>
    </dxf>
    <dxf>
      <alignment horizontal="center"/>
    </dxf>
    <dxf>
      <alignment horizontal="general"/>
    </dxf>
    <dxf>
      <alignment horizontal="center"/>
    </dxf>
    <dxf>
      <alignment horizontal="center"/>
    </dxf>
    <dxf>
      <alignment horizontal="left"/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3" formatCode="#,##0"/>
    </dxf>
    <dxf>
      <alignment horizontal="center"/>
    </dxf>
    <dxf>
      <alignment horizontal="center"/>
    </dxf>
    <dxf>
      <fill>
        <patternFill patternType="solid">
          <bgColor theme="0" tint="-4.9989318521683403E-2"/>
        </patternFill>
      </fill>
    </dxf>
    <dxf>
      <fill>
        <patternFill>
          <bgColor rgb="FF305496"/>
        </patternFill>
      </fill>
    </dxf>
    <dxf>
      <font>
        <color theme="0"/>
      </font>
    </dxf>
    <dxf>
      <fill>
        <patternFill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rgb="FF305496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solid">
          <bgColor theme="0" tint="-4.9989318521683403E-2"/>
        </patternFill>
      </fill>
    </dxf>
    <dxf>
      <alignment horizontal="center"/>
    </dxf>
    <dxf>
      <alignment horizontal="center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theme="1"/>
        </top>
      </border>
    </dxf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05496"/>
        </patternFill>
      </fill>
      <alignment horizontal="center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>
          <bgColor theme="0"/>
        </patternFill>
      </fill>
    </dxf>
    <dxf>
      <font>
        <color theme="0"/>
      </font>
    </dxf>
    <dxf>
      <fill>
        <patternFill>
          <bgColor rgb="FF305496"/>
        </patternFill>
      </fill>
    </dxf>
    <dxf>
      <fill>
        <patternFill patternType="solid">
          <bgColor theme="0" tint="-4.9989318521683403E-2"/>
        </patternFill>
      </fill>
    </dxf>
    <dxf>
      <alignment horizontal="center"/>
    </dxf>
    <dxf>
      <alignment horizontal="center"/>
    </dxf>
    <dxf>
      <numFmt numFmtId="3" formatCode="#,##0"/>
    </dxf>
    <dxf>
      <numFmt numFmtId="3" formatCode="#,##0"/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fill>
        <patternFill>
          <fgColor indexed="64"/>
          <bgColor theme="0" tint="-4.9989318521683403E-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305496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305496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DRINK.xlsx]TCD (boissons)!Tableau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 boissons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2">
                <a:shade val="95000"/>
              </a:schemeClr>
            </a:solidFill>
            <a:round/>
          </a:ln>
          <a:effectLst/>
        </c:spPr>
      </c:pivotFmt>
      <c:pivotFmt>
        <c:idx val="30"/>
        <c:spPr>
          <a:gradFill rotWithShape="1">
            <a:gsLst>
              <a:gs pos="0">
                <a:schemeClr val="accent2">
                  <a:lumMod val="110000"/>
                  <a:satMod val="105000"/>
                  <a:tint val="67000"/>
                </a:schemeClr>
              </a:gs>
              <a:gs pos="50000">
                <a:schemeClr val="accent2">
                  <a:lumMod val="105000"/>
                  <a:satMod val="103000"/>
                  <a:tint val="73000"/>
                </a:schemeClr>
              </a:gs>
              <a:gs pos="100000">
                <a:schemeClr val="accent2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2">
                <a:shade val="95000"/>
              </a:schemeClr>
            </a:solidFill>
            <a:round/>
          </a:ln>
          <a:effectLst/>
        </c:spPr>
      </c:pivotFmt>
      <c:pivotFmt>
        <c:idx val="3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(boissons)'!$C$3:$C$4</c:f>
              <c:strCache>
                <c:ptCount val="1"/>
                <c:pt idx="0">
                  <c:v>janv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(boissons)'!$B$5:$B$18</c:f>
              <c:strCache>
                <c:ptCount val="13"/>
                <c:pt idx="0">
                  <c:v>Vittel 50cl</c:v>
                </c:pt>
                <c:pt idx="1">
                  <c:v>Perrier</c:v>
                </c:pt>
                <c:pt idx="2">
                  <c:v>Orangina 25cl</c:v>
                </c:pt>
                <c:pt idx="3">
                  <c:v>Jus Tomate</c:v>
                </c:pt>
                <c:pt idx="4">
                  <c:v>Jus Pomme</c:v>
                </c:pt>
                <c:pt idx="5">
                  <c:v>Jus Orange</c:v>
                </c:pt>
                <c:pt idx="6">
                  <c:v>Jus d'Ananas</c:v>
                </c:pt>
                <c:pt idx="7">
                  <c:v>Jus ACE</c:v>
                </c:pt>
                <c:pt idx="8">
                  <c:v>Heineken 33cl</c:v>
                </c:pt>
                <c:pt idx="9">
                  <c:v>FuzeTea 25cl</c:v>
                </c:pt>
                <c:pt idx="10">
                  <c:v>Coca Cola Zéro 33cl</c:v>
                </c:pt>
                <c:pt idx="11">
                  <c:v>Coca Cola 33cl</c:v>
                </c:pt>
                <c:pt idx="12">
                  <c:v>Bière pression Afflighem</c:v>
                </c:pt>
              </c:strCache>
            </c:strRef>
          </c:cat>
          <c:val>
            <c:numRef>
              <c:f>'TCD (boissons)'!$C$5:$C$18</c:f>
              <c:numCache>
                <c:formatCode>#,##0</c:formatCode>
                <c:ptCount val="13"/>
                <c:pt idx="0">
                  <c:v>38</c:v>
                </c:pt>
                <c:pt idx="1">
                  <c:v>20</c:v>
                </c:pt>
                <c:pt idx="2">
                  <c:v>13</c:v>
                </c:pt>
                <c:pt idx="3">
                  <c:v>1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9</c:v>
                </c:pt>
                <c:pt idx="8">
                  <c:v>34</c:v>
                </c:pt>
                <c:pt idx="9">
                  <c:v>12</c:v>
                </c:pt>
                <c:pt idx="10">
                  <c:v>35</c:v>
                </c:pt>
                <c:pt idx="11">
                  <c:v>51</c:v>
                </c:pt>
                <c:pt idx="12">
                  <c:v>67.25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D-4C06-BE9C-2CAA86475358}"/>
            </c:ext>
          </c:extLst>
        </c:ser>
        <c:ser>
          <c:idx val="1"/>
          <c:order val="1"/>
          <c:tx>
            <c:strRef>
              <c:f>'TCD (boissons)'!$D$3:$D$4</c:f>
              <c:strCache>
                <c:ptCount val="1"/>
                <c:pt idx="0">
                  <c:v>févr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(boissons)'!$B$5:$B$18</c:f>
              <c:strCache>
                <c:ptCount val="13"/>
                <c:pt idx="0">
                  <c:v>Vittel 50cl</c:v>
                </c:pt>
                <c:pt idx="1">
                  <c:v>Perrier</c:v>
                </c:pt>
                <c:pt idx="2">
                  <c:v>Orangina 25cl</c:v>
                </c:pt>
                <c:pt idx="3">
                  <c:v>Jus Tomate</c:v>
                </c:pt>
                <c:pt idx="4">
                  <c:v>Jus Pomme</c:v>
                </c:pt>
                <c:pt idx="5">
                  <c:v>Jus Orange</c:v>
                </c:pt>
                <c:pt idx="6">
                  <c:v>Jus d'Ananas</c:v>
                </c:pt>
                <c:pt idx="7">
                  <c:v>Jus ACE</c:v>
                </c:pt>
                <c:pt idx="8">
                  <c:v>Heineken 33cl</c:v>
                </c:pt>
                <c:pt idx="9">
                  <c:v>FuzeTea 25cl</c:v>
                </c:pt>
                <c:pt idx="10">
                  <c:v>Coca Cola Zéro 33cl</c:v>
                </c:pt>
                <c:pt idx="11">
                  <c:v>Coca Cola 33cl</c:v>
                </c:pt>
                <c:pt idx="12">
                  <c:v>Bière pression Afflighem</c:v>
                </c:pt>
              </c:strCache>
            </c:strRef>
          </c:cat>
          <c:val>
            <c:numRef>
              <c:f>'TCD (boissons)'!$D$5:$D$18</c:f>
              <c:numCache>
                <c:formatCode>#,##0</c:formatCode>
                <c:ptCount val="13"/>
                <c:pt idx="1">
                  <c:v>3</c:v>
                </c:pt>
                <c:pt idx="8">
                  <c:v>1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AF-4694-95B8-E987942A90C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507731072"/>
        <c:axId val="507731728"/>
      </c:barChart>
      <c:catAx>
        <c:axId val="5077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7731728"/>
        <c:crosses val="autoZero"/>
        <c:auto val="1"/>
        <c:lblAlgn val="ctr"/>
        <c:lblOffset val="100"/>
        <c:noMultiLvlLbl val="0"/>
      </c:catAx>
      <c:valAx>
        <c:axId val="507731728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50773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DRINK.xlsx]TCD (boissons)!Tableau croisé dynamique2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(boissons)'!$C$31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'TCD (boissons)'!$B$32:$B$53</c:f>
              <c:strCache>
                <c:ptCount val="21"/>
                <c:pt idx="0">
                  <c:v>Coca Cola 33cl</c:v>
                </c:pt>
                <c:pt idx="1">
                  <c:v>FuzeTea 25cl</c:v>
                </c:pt>
                <c:pt idx="2">
                  <c:v>Jus ACE</c:v>
                </c:pt>
                <c:pt idx="3">
                  <c:v>Jus d'Ananas</c:v>
                </c:pt>
                <c:pt idx="4">
                  <c:v>Jus Orange</c:v>
                </c:pt>
                <c:pt idx="5">
                  <c:v>Jus Pomme</c:v>
                </c:pt>
                <c:pt idx="6">
                  <c:v>Jus Tomate</c:v>
                </c:pt>
                <c:pt idx="7">
                  <c:v>Orangina 25cl</c:v>
                </c:pt>
                <c:pt idx="8">
                  <c:v>Perrier</c:v>
                </c:pt>
                <c:pt idx="9">
                  <c:v>San Pellegrino 1L</c:v>
                </c:pt>
                <c:pt idx="10">
                  <c:v>Vin Blanc Aubrade</c:v>
                </c:pt>
                <c:pt idx="11">
                  <c:v>Vin Blanc Ferrande</c:v>
                </c:pt>
                <c:pt idx="12">
                  <c:v>Vittel 1L</c:v>
                </c:pt>
                <c:pt idx="13">
                  <c:v>Vittel 50cl</c:v>
                </c:pt>
                <c:pt idx="14">
                  <c:v>Coca Cola Zéro 33cl</c:v>
                </c:pt>
                <c:pt idx="15">
                  <c:v>Heineken 33cl</c:v>
                </c:pt>
                <c:pt idx="16">
                  <c:v>Bière pression Afflighem</c:v>
                </c:pt>
                <c:pt idx="17">
                  <c:v>Champagne B. de Blanc</c:v>
                </c:pt>
                <c:pt idx="18">
                  <c:v>Champagne Brut 1/2 btl</c:v>
                </c:pt>
                <c:pt idx="19">
                  <c:v>Champagne Brut 75cl</c:v>
                </c:pt>
                <c:pt idx="20">
                  <c:v>Get 31</c:v>
                </c:pt>
              </c:strCache>
            </c:strRef>
          </c:cat>
          <c:val>
            <c:numRef>
              <c:f>'TCD (boissons)'!$C$32:$C$53</c:f>
              <c:numCache>
                <c:formatCode>#,##0</c:formatCode>
                <c:ptCount val="21"/>
                <c:pt idx="0">
                  <c:v>36</c:v>
                </c:pt>
                <c:pt idx="1">
                  <c:v>60</c:v>
                </c:pt>
                <c:pt idx="2">
                  <c:v>27</c:v>
                </c:pt>
                <c:pt idx="3">
                  <c:v>29</c:v>
                </c:pt>
                <c:pt idx="4">
                  <c:v>33</c:v>
                </c:pt>
                <c:pt idx="5">
                  <c:v>27</c:v>
                </c:pt>
                <c:pt idx="6">
                  <c:v>50</c:v>
                </c:pt>
                <c:pt idx="7">
                  <c:v>29</c:v>
                </c:pt>
                <c:pt idx="8">
                  <c:v>36</c:v>
                </c:pt>
                <c:pt idx="9">
                  <c:v>36</c:v>
                </c:pt>
                <c:pt idx="10">
                  <c:v>11.01</c:v>
                </c:pt>
                <c:pt idx="11">
                  <c:v>11.8</c:v>
                </c:pt>
                <c:pt idx="12">
                  <c:v>36</c:v>
                </c:pt>
                <c:pt idx="13">
                  <c:v>106</c:v>
                </c:pt>
                <c:pt idx="14">
                  <c:v>42</c:v>
                </c:pt>
                <c:pt idx="15">
                  <c:v>47</c:v>
                </c:pt>
                <c:pt idx="16">
                  <c:v>40.75</c:v>
                </c:pt>
                <c:pt idx="17">
                  <c:v>5</c:v>
                </c:pt>
                <c:pt idx="18">
                  <c:v>7.9</c:v>
                </c:pt>
                <c:pt idx="19">
                  <c:v>7</c:v>
                </c:pt>
                <c:pt idx="20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3-4291-8E54-50DE9C8311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483616968"/>
        <c:axId val="483613688"/>
      </c:barChart>
      <c:catAx>
        <c:axId val="483616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3613688"/>
        <c:crosses val="autoZero"/>
        <c:auto val="1"/>
        <c:lblAlgn val="ctr"/>
        <c:lblOffset val="100"/>
        <c:noMultiLvlLbl val="0"/>
      </c:catAx>
      <c:valAx>
        <c:axId val="483613688"/>
        <c:scaling>
          <c:orientation val="minMax"/>
        </c:scaling>
        <c:delete val="1"/>
        <c:axPos val="b"/>
        <c:numFmt formatCode="#,##0" sourceLinked="1"/>
        <c:majorTickMark val="none"/>
        <c:minorTickMark val="none"/>
        <c:tickLblPos val="nextTo"/>
        <c:crossAx val="483616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DRINK.xlsx]TCD (snack)!Tableau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Vente snack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'TCD (snack)'!$C$3:$C$4</c:f>
              <c:strCache>
                <c:ptCount val="1"/>
                <c:pt idx="0">
                  <c:v>janv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 (snack)'!$B$5:$B$26</c:f>
              <c:strCache>
                <c:ptCount val="21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</c:strCache>
            </c:strRef>
          </c:cat>
          <c:val>
            <c:numRef>
              <c:f>'TCD (snack)'!$C$5:$C$26</c:f>
              <c:numCache>
                <c:formatCode>#,##0</c:formatCode>
                <c:ptCount val="21"/>
                <c:pt idx="0">
                  <c:v>14</c:v>
                </c:pt>
                <c:pt idx="1">
                  <c:v>11</c:v>
                </c:pt>
                <c:pt idx="2">
                  <c:v>6</c:v>
                </c:pt>
                <c:pt idx="3">
                  <c:v>9</c:v>
                </c:pt>
                <c:pt idx="4">
                  <c:v>20</c:v>
                </c:pt>
                <c:pt idx="5">
                  <c:v>48</c:v>
                </c:pt>
                <c:pt idx="6">
                  <c:v>27</c:v>
                </c:pt>
                <c:pt idx="7">
                  <c:v>17</c:v>
                </c:pt>
                <c:pt idx="8">
                  <c:v>25</c:v>
                </c:pt>
                <c:pt idx="9">
                  <c:v>18</c:v>
                </c:pt>
                <c:pt idx="10">
                  <c:v>12</c:v>
                </c:pt>
                <c:pt idx="11">
                  <c:v>14</c:v>
                </c:pt>
                <c:pt idx="12">
                  <c:v>20</c:v>
                </c:pt>
                <c:pt idx="13">
                  <c:v>12</c:v>
                </c:pt>
                <c:pt idx="14">
                  <c:v>17</c:v>
                </c:pt>
                <c:pt idx="15">
                  <c:v>17</c:v>
                </c:pt>
                <c:pt idx="1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6C-4CF3-A005-EAABB7E8F322}"/>
            </c:ext>
          </c:extLst>
        </c:ser>
        <c:ser>
          <c:idx val="1"/>
          <c:order val="1"/>
          <c:tx>
            <c:strRef>
              <c:f>'TCD (snack)'!$D$3:$D$4</c:f>
              <c:strCache>
                <c:ptCount val="1"/>
                <c:pt idx="0">
                  <c:v>févr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'TCD (snack)'!$B$5:$B$26</c:f>
              <c:strCache>
                <c:ptCount val="21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</c:strCache>
            </c:strRef>
          </c:cat>
          <c:val>
            <c:numRef>
              <c:f>'TCD (snack)'!$D$5:$D$26</c:f>
              <c:numCache>
                <c:formatCode>#,##0</c:formatCode>
                <c:ptCount val="21"/>
                <c:pt idx="0">
                  <c:v>2</c:v>
                </c:pt>
                <c:pt idx="1">
                  <c:v>4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20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2</c:v>
                </c:pt>
                <c:pt idx="10">
                  <c:v>16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5</c:v>
                </c:pt>
                <c:pt idx="17">
                  <c:v>1</c:v>
                </c:pt>
                <c:pt idx="1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6C-4CF3-A005-EAABB7E8F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0094832"/>
        <c:axId val="1050092864"/>
      </c:barChart>
      <c:catAx>
        <c:axId val="105009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092864"/>
        <c:crosses val="autoZero"/>
        <c:auto val="1"/>
        <c:lblAlgn val="ctr"/>
        <c:lblOffset val="100"/>
        <c:noMultiLvlLbl val="0"/>
      </c:catAx>
      <c:valAx>
        <c:axId val="105009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09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STOCKS DRINK.xlsx]TCD (snack)!Tableau croisé dynamique2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'TCD (snack)'!$C$40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'TCD (snack)'!$B$41:$B$63</c:f>
              <c:strCache>
                <c:ptCount val="22"/>
                <c:pt idx="0">
                  <c:v>Rillette du Mans</c:v>
                </c:pt>
                <c:pt idx="1">
                  <c:v>Rillette Saumon</c:v>
                </c:pt>
                <c:pt idx="2">
                  <c:v>Tartinade de Canard</c:v>
                </c:pt>
                <c:pt idx="3">
                  <c:v>Soupe Détox</c:v>
                </c:pt>
                <c:pt idx="4">
                  <c:v>Soupe de Potimarron</c:v>
                </c:pt>
                <c:pt idx="5">
                  <c:v>Croque Monsieur</c:v>
                </c:pt>
                <c:pt idx="6">
                  <c:v>Pizza aux fromages</c:v>
                </c:pt>
                <c:pt idx="7">
                  <c:v>Pizza 4 saisons</c:v>
                </c:pt>
                <c:pt idx="8">
                  <c:v>Pizza Epicée</c:v>
                </c:pt>
                <c:pt idx="9">
                  <c:v>Gnocchi Gorgonzola</c:v>
                </c:pt>
                <c:pt idx="10">
                  <c:v>Confit de Canard</c:v>
                </c:pt>
                <c:pt idx="11">
                  <c:v>Risotto Champignons</c:v>
                </c:pt>
                <c:pt idx="12">
                  <c:v>Tartiflette</c:v>
                </c:pt>
                <c:pt idx="13">
                  <c:v>Blanquette de Veau</c:v>
                </c:pt>
                <c:pt idx="14">
                  <c:v>Petit Pot Chocolat Noir</c:v>
                </c:pt>
                <c:pt idx="15">
                  <c:v>Crème Vanille</c:v>
                </c:pt>
                <c:pt idx="16">
                  <c:v>Glace Häagen Dazs</c:v>
                </c:pt>
                <c:pt idx="17">
                  <c:v>Chips</c:v>
                </c:pt>
                <c:pt idx="18">
                  <c:v>M&amp;M's</c:v>
                </c:pt>
                <c:pt idx="19">
                  <c:v>Twix</c:v>
                </c:pt>
                <c:pt idx="20">
                  <c:v>Mars</c:v>
                </c:pt>
              </c:strCache>
            </c:strRef>
          </c:cat>
          <c:val>
            <c:numRef>
              <c:f>'TCD (snack)'!$C$41:$C$63</c:f>
              <c:numCache>
                <c:formatCode>#,##0</c:formatCode>
                <c:ptCount val="22"/>
                <c:pt idx="0">
                  <c:v>24</c:v>
                </c:pt>
                <c:pt idx="1">
                  <c:v>21</c:v>
                </c:pt>
                <c:pt idx="2">
                  <c:v>30</c:v>
                </c:pt>
                <c:pt idx="3">
                  <c:v>17</c:v>
                </c:pt>
                <c:pt idx="4">
                  <c:v>10</c:v>
                </c:pt>
                <c:pt idx="5">
                  <c:v>11</c:v>
                </c:pt>
                <c:pt idx="6">
                  <c:v>13</c:v>
                </c:pt>
                <c:pt idx="7">
                  <c:v>13</c:v>
                </c:pt>
                <c:pt idx="8">
                  <c:v>14</c:v>
                </c:pt>
                <c:pt idx="9">
                  <c:v>8</c:v>
                </c:pt>
                <c:pt idx="10">
                  <c:v>0</c:v>
                </c:pt>
                <c:pt idx="11">
                  <c:v>11</c:v>
                </c:pt>
                <c:pt idx="12">
                  <c:v>1</c:v>
                </c:pt>
                <c:pt idx="13">
                  <c:v>3</c:v>
                </c:pt>
                <c:pt idx="14">
                  <c:v>10</c:v>
                </c:pt>
                <c:pt idx="15">
                  <c:v>14</c:v>
                </c:pt>
                <c:pt idx="16">
                  <c:v>35</c:v>
                </c:pt>
                <c:pt idx="17">
                  <c:v>51</c:v>
                </c:pt>
                <c:pt idx="18">
                  <c:v>24</c:v>
                </c:pt>
                <c:pt idx="19">
                  <c:v>94</c:v>
                </c:pt>
                <c:pt idx="20">
                  <c:v>68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2-4D3A-B0C0-71069D340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50106640"/>
        <c:axId val="1050105984"/>
      </c:barChart>
      <c:catAx>
        <c:axId val="1050106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105984"/>
        <c:crosses val="autoZero"/>
        <c:auto val="1"/>
        <c:lblAlgn val="ctr"/>
        <c:lblOffset val="100"/>
        <c:noMultiLvlLbl val="0"/>
      </c:catAx>
      <c:valAx>
        <c:axId val="105010598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5010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85723</xdr:rowOff>
    </xdr:from>
    <xdr:to>
      <xdr:col>11</xdr:col>
      <xdr:colOff>57525</xdr:colOff>
      <xdr:row>24</xdr:row>
      <xdr:rowOff>49723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975B634-CDA9-42C7-9E9E-3ED5AA0FD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142875</xdr:colOff>
      <xdr:row>0</xdr:row>
      <xdr:rowOff>85723</xdr:rowOff>
    </xdr:from>
    <xdr:to>
      <xdr:col>21</xdr:col>
      <xdr:colOff>190875</xdr:colOff>
      <xdr:row>24</xdr:row>
      <xdr:rowOff>49723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E657BC69-306E-46D4-985C-6AA732811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57150</xdr:rowOff>
    </xdr:from>
    <xdr:to>
      <xdr:col>11</xdr:col>
      <xdr:colOff>76575</xdr:colOff>
      <xdr:row>24</xdr:row>
      <xdr:rowOff>21150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795F2892-D727-414C-AC32-831090556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0</xdr:row>
      <xdr:rowOff>66675</xdr:rowOff>
    </xdr:from>
    <xdr:to>
      <xdr:col>21</xdr:col>
      <xdr:colOff>219450</xdr:colOff>
      <xdr:row>24</xdr:row>
      <xdr:rowOff>30675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3A9E1514-3BD0-4109-B557-3D4F0F30FD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381000</xdr:colOff>
      <xdr:row>40</xdr:row>
      <xdr:rowOff>133350</xdr:rowOff>
    </xdr:from>
    <xdr:to>
      <xdr:col>19</xdr:col>
      <xdr:colOff>372431</xdr:colOff>
      <xdr:row>55</xdr:row>
      <xdr:rowOff>162328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BCA9C9B-A86D-420D-BBDF-B97F539D2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7924800"/>
          <a:ext cx="6849431" cy="2886478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58</xdr:row>
      <xdr:rowOff>133350</xdr:rowOff>
    </xdr:from>
    <xdr:to>
      <xdr:col>19</xdr:col>
      <xdr:colOff>448628</xdr:colOff>
      <xdr:row>73</xdr:row>
      <xdr:rowOff>162328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03B40AD-9159-4C87-B8C6-487F0C59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34450" y="11353800"/>
          <a:ext cx="6830378" cy="288647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ébulon" refreshedDate="43892.790308449075" createdVersion="6" refreshedVersion="6" minRefreshableVersion="3" recordCount="499" xr:uid="{32AAED8B-BD21-4C2B-A29A-F260C045704F}">
  <cacheSource type="worksheet">
    <worksheetSource ref="A1:G500" sheet="Récap boissons"/>
  </cacheSource>
  <cacheFields count="10">
    <cacheField name="Code" numFmtId="0">
      <sharedItems containsBlank="1" containsMixedTypes="1" containsNumber="1" containsInteger="1" minValue="305" maxValue="382"/>
    </cacheField>
    <cacheField name="Boissons" numFmtId="0">
      <sharedItems count="22">
        <s v="Perrier"/>
        <s v="Coca Cola 33cl"/>
        <s v="Coca Cola Zéro 33cl"/>
        <s v="Orangina 25cl"/>
        <s v="FuzeTea 25cl"/>
        <s v="Vittel 50cl"/>
        <s v="Jus d'Ananas"/>
        <s v="Jus ACE"/>
        <s v="Jus Orange"/>
        <s v="Jus Pomme"/>
        <s v="Jus Tomate"/>
        <s v="Heineken 33cl"/>
        <s v="Bière pression Afflighem"/>
        <s v="Vittel 1L"/>
        <s v="San Pellegrino 1L"/>
        <s v="Champagne B. de Blanc"/>
        <s v="Champagne Brut 1/2 btl"/>
        <s v="Champagne Brut 75cl"/>
        <s v="Vin Blanc Aubrade"/>
        <s v="Vin Blanc Ferrande"/>
        <s v="Get 31"/>
        <s v=""/>
      </sharedItems>
    </cacheField>
    <cacheField name="Date" numFmtId="14">
      <sharedItems containsNonDate="0" containsDate="1" containsString="0" containsBlank="1" minDate="2020-01-01T00:00:00" maxDate="2020-02-04T00:00:00" count="34">
        <d v="2020-01-04T00:00:00"/>
        <d v="2020-01-05T00:00:00"/>
        <d v="2020-01-07T00:00:00"/>
        <d v="2020-01-08T00:00:00"/>
        <d v="2020-01-15T00:00:00"/>
        <d v="2020-01-16T00:00:00"/>
        <d v="2020-01-19T00:00:00"/>
        <d v="2020-01-20T00:00:00"/>
        <d v="2020-01-21T00:00:00"/>
        <d v="2020-01-25T00:00:00"/>
        <d v="2020-01-01T00:00:00"/>
        <d v="2020-01-02T00:00:00"/>
        <d v="2020-01-03T00:00:00"/>
        <d v="2020-01-06T00:00:00"/>
        <d v="2020-01-09T00:00:00"/>
        <d v="2020-01-11T00:00:00"/>
        <d v="2020-01-12T00:00:00"/>
        <d v="2020-01-13T00:00:00"/>
        <d v="2020-01-14T00:00:00"/>
        <d v="2020-01-17T00:00:00"/>
        <d v="2020-01-22T00:00:00"/>
        <d v="2020-01-23T00:00:00"/>
        <d v="2020-01-24T00:00:00"/>
        <d v="2020-01-27T00:00:00"/>
        <d v="2020-01-28T00:00:00"/>
        <d v="2020-01-10T00:00:00"/>
        <d v="2020-01-26T00:00:00"/>
        <d v="2020-01-18T00:00:00"/>
        <d v="2020-01-30T00:00:00"/>
        <d v="2020-02-01T00:00:00"/>
        <d v="2020-01-31T00:00:00"/>
        <d v="2020-02-02T00:00:00"/>
        <d v="2020-02-03T00:00:00"/>
        <m/>
      </sharedItems>
      <fieldGroup par="8"/>
    </cacheField>
    <cacheField name="Inventaire" numFmtId="3">
      <sharedItems containsString="0" containsBlank="1" containsNumber="1" minValue="1.1000000000000001" maxValue="144"/>
    </cacheField>
    <cacheField name="Livraison" numFmtId="3">
      <sharedItems containsString="0" containsBlank="1" containsNumber="1" containsInteger="1" minValue="12" maxValue="40"/>
    </cacheField>
    <cacheField name="Vente" numFmtId="3">
      <sharedItems containsString="0" containsBlank="1" containsNumber="1" minValue="0.25" maxValue="9.75"/>
    </cacheField>
    <cacheField name="Offert" numFmtId="3">
      <sharedItems containsNonDate="0" containsString="0" containsBlank="1"/>
    </cacheField>
    <cacheField name="Jours (Date)" numFmtId="0" databaseField="0">
      <fieldGroup base="2">
        <rangePr autoStart="0" groupBy="days" startDate="2019-08-05T00:00:00" endDate="2020-02-04T00:00:00"/>
        <groupItems count="368">
          <s v="&lt;05/08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4/02/2020"/>
        </groupItems>
      </fieldGroup>
    </cacheField>
    <cacheField name="Mois (Date)" numFmtId="0" databaseField="0">
      <fieldGroup base="2">
        <rangePr autoStart="0" groupBy="months" startDate="2019-08-05T00:00:00" endDate="2020-02-04T00:00:00"/>
        <groupItems count="14">
          <s v="&lt;05/08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4/02/2020"/>
        </groupItems>
      </fieldGroup>
    </cacheField>
    <cacheField name="Stock" numFmtId="0" formula="Inventaire+Livraison-Vente-Offert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ébulon" refreshedDate="43892.796129745373" createdVersion="6" refreshedVersion="6" minRefreshableVersion="3" recordCount="499" xr:uid="{A9B20368-C06D-4484-B690-2FDAE01DA8E2}">
  <cacheSource type="worksheet">
    <worksheetSource ref="A1:G500" sheet="Récap snack"/>
  </cacheSource>
  <cacheFields count="10">
    <cacheField name="Code" numFmtId="0">
      <sharedItems containsBlank="1" containsMixedTypes="1" containsNumber="1" containsInteger="1" minValue="210" maxValue="270"/>
    </cacheField>
    <cacheField name="Snack" numFmtId="0">
      <sharedItems count="22">
        <s v="Rillette du Mans"/>
        <s v="Rillette Saumon"/>
        <s v="Tartinade de Canard"/>
        <s v="Soupe Détox"/>
        <s v="Soupe de Potimarron"/>
        <s v="Croque Monsieur"/>
        <s v="Pizza aux fromages"/>
        <s v="Pizza 4 saisons"/>
        <s v="Pizza Epicée"/>
        <s v="Gnocchi Gorgonzola"/>
        <s v="Confit de Canard"/>
        <s v="Risotto Champignons"/>
        <s v="Tartiflette"/>
        <s v="Blanquette de Veau"/>
        <s v="Petit Pot Chocolat Noir"/>
        <s v="Crème Vanille"/>
        <s v="Glace Häagen Dazs"/>
        <s v="Chips"/>
        <s v="M&amp;M's"/>
        <s v="Twix"/>
        <s v="Mars"/>
        <s v=""/>
      </sharedItems>
    </cacheField>
    <cacheField name="Date" numFmtId="14">
      <sharedItems containsNonDate="0" containsDate="1" containsString="0" containsBlank="1" minDate="2020-01-01T00:00:00" maxDate="2020-02-13T00:00:00" count="43">
        <d v="2020-01-01T00:00:00"/>
        <d v="2020-01-04T00:00:00"/>
        <d v="2020-01-05T00:00:00"/>
        <d v="2020-01-07T00:00:00"/>
        <d v="2020-01-14T00:00:00"/>
        <d v="2020-01-15T00:00:00"/>
        <d v="2020-01-18T00:00:00"/>
        <d v="2020-01-22T00:00:00"/>
        <d v="2020-01-23T00:00:00"/>
        <d v="2020-01-28T00:00:00"/>
        <d v="2020-01-29T00:00:00"/>
        <d v="2020-01-09T00:00:00"/>
        <d v="2020-01-10T00:00:00"/>
        <d v="2020-01-13T00:00:00"/>
        <d v="2020-01-16T00:00:00"/>
        <d v="2020-01-08T00:00:00"/>
        <d v="2020-01-21T00:00:00"/>
        <d v="2020-01-03T00:00:00"/>
        <d v="2020-01-19T00:00:00"/>
        <d v="2020-01-02T00:00:00"/>
        <d v="2020-01-06T00:00:00"/>
        <d v="2020-01-20T00:00:00"/>
        <d v="2020-01-24T00:00:00"/>
        <d v="2020-01-12T00:00:00"/>
        <d v="2020-01-17T00:00:00"/>
        <d v="2020-01-27T00:00:00"/>
        <d v="2020-01-25T00:00:00"/>
        <d v="2020-01-26T00:00:00"/>
        <d v="2020-01-11T00:00:00"/>
        <d v="2020-01-30T00:00:00"/>
        <d v="2020-02-02T00:00:00"/>
        <d v="2020-02-01T00:00:00"/>
        <d v="2020-02-04T00:00:00"/>
        <d v="2020-02-03T00:00:00"/>
        <d v="2020-02-05T00:00:00"/>
        <d v="2020-02-06T00:00:00"/>
        <d v="2020-02-11T00:00:00"/>
        <d v="2020-02-07T00:00:00"/>
        <d v="2020-02-12T00:00:00"/>
        <d v="2020-02-10T00:00:00"/>
        <d v="2020-02-08T00:00:00"/>
        <d v="2020-02-09T00:00:00"/>
        <m/>
      </sharedItems>
      <fieldGroup par="8"/>
    </cacheField>
    <cacheField name="Inventaire" numFmtId="3">
      <sharedItems containsString="0" containsBlank="1" containsNumber="1" containsInteger="1" minValue="4" maxValue="94"/>
    </cacheField>
    <cacheField name="Livraison" numFmtId="3">
      <sharedItems containsString="0" containsBlank="1" containsNumber="1" containsInteger="1" minValue="4" maxValue="36"/>
    </cacheField>
    <cacheField name="Vente" numFmtId="3">
      <sharedItems containsString="0" containsBlank="1" containsNumber="1" containsInteger="1" minValue="1" maxValue="6"/>
    </cacheField>
    <cacheField name="Offert" numFmtId="3">
      <sharedItems containsNonDate="0" containsString="0" containsBlank="1"/>
    </cacheField>
    <cacheField name="Jours (Date)" numFmtId="0" databaseField="0">
      <fieldGroup base="2">
        <rangePr autoStart="0" groupBy="days" startDate="2019-08-05T00:00:00" endDate="2020-02-13T00:00:00"/>
        <groupItems count="368">
          <s v="&lt;05/08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3/02/2020"/>
        </groupItems>
      </fieldGroup>
    </cacheField>
    <cacheField name="Mois (Date)" numFmtId="0" databaseField="0">
      <fieldGroup base="2">
        <rangePr autoStart="0" groupBy="months" startDate="2019-08-05T00:00:00" endDate="2020-02-13T00:00:00"/>
        <groupItems count="14">
          <s v="&lt;05/08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3/02/2020"/>
        </groupItems>
      </fieldGroup>
    </cacheField>
    <cacheField name="Stock" numFmtId="0" formula="Inventaire+Livraison-Vente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9">
  <r>
    <n v="305"/>
    <x v="0"/>
    <x v="0"/>
    <n v="35"/>
    <m/>
    <m/>
    <m/>
  </r>
  <r>
    <n v="305"/>
    <x v="0"/>
    <x v="0"/>
    <m/>
    <m/>
    <n v="1"/>
    <m/>
  </r>
  <r>
    <n v="305"/>
    <x v="0"/>
    <x v="1"/>
    <m/>
    <m/>
    <n v="1"/>
    <m/>
  </r>
  <r>
    <n v="305"/>
    <x v="0"/>
    <x v="2"/>
    <m/>
    <m/>
    <n v="1"/>
    <m/>
  </r>
  <r>
    <n v="305"/>
    <x v="0"/>
    <x v="3"/>
    <m/>
    <m/>
    <n v="1"/>
    <m/>
  </r>
  <r>
    <n v="305"/>
    <x v="0"/>
    <x v="4"/>
    <m/>
    <m/>
    <n v="1"/>
    <m/>
  </r>
  <r>
    <n v="305"/>
    <x v="0"/>
    <x v="5"/>
    <m/>
    <m/>
    <n v="3"/>
    <m/>
  </r>
  <r>
    <n v="305"/>
    <x v="0"/>
    <x v="6"/>
    <m/>
    <m/>
    <n v="1"/>
    <m/>
  </r>
  <r>
    <n v="305"/>
    <x v="0"/>
    <x v="7"/>
    <m/>
    <m/>
    <n v="1"/>
    <m/>
  </r>
  <r>
    <n v="305"/>
    <x v="0"/>
    <x v="8"/>
    <m/>
    <m/>
    <n v="3"/>
    <m/>
  </r>
  <r>
    <n v="305"/>
    <x v="0"/>
    <x v="9"/>
    <m/>
    <m/>
    <n v="5"/>
    <m/>
  </r>
  <r>
    <n v="306"/>
    <x v="1"/>
    <x v="10"/>
    <n v="17"/>
    <m/>
    <m/>
    <m/>
  </r>
  <r>
    <n v="306"/>
    <x v="1"/>
    <x v="11"/>
    <m/>
    <m/>
    <n v="4"/>
    <m/>
  </r>
  <r>
    <n v="306"/>
    <x v="1"/>
    <x v="12"/>
    <m/>
    <m/>
    <n v="1"/>
    <m/>
  </r>
  <r>
    <n v="306"/>
    <x v="1"/>
    <x v="0"/>
    <m/>
    <m/>
    <n v="4"/>
    <m/>
  </r>
  <r>
    <n v="306"/>
    <x v="1"/>
    <x v="13"/>
    <m/>
    <n v="24"/>
    <n v="3"/>
    <m/>
  </r>
  <r>
    <n v="306"/>
    <x v="1"/>
    <x v="2"/>
    <m/>
    <m/>
    <n v="2"/>
    <m/>
  </r>
  <r>
    <n v="306"/>
    <x v="1"/>
    <x v="3"/>
    <m/>
    <m/>
    <n v="1"/>
    <m/>
  </r>
  <r>
    <n v="306"/>
    <x v="1"/>
    <x v="14"/>
    <m/>
    <m/>
    <n v="2"/>
    <m/>
  </r>
  <r>
    <n v="306"/>
    <x v="1"/>
    <x v="15"/>
    <m/>
    <m/>
    <n v="5"/>
    <m/>
  </r>
  <r>
    <n v="306"/>
    <x v="1"/>
    <x v="16"/>
    <m/>
    <m/>
    <n v="3"/>
    <m/>
  </r>
  <r>
    <n v="306"/>
    <x v="1"/>
    <x v="17"/>
    <m/>
    <m/>
    <n v="1"/>
    <m/>
  </r>
  <r>
    <n v="306"/>
    <x v="1"/>
    <x v="18"/>
    <m/>
    <n v="24"/>
    <m/>
    <m/>
  </r>
  <r>
    <n v="306"/>
    <x v="1"/>
    <x v="4"/>
    <m/>
    <m/>
    <n v="2"/>
    <m/>
  </r>
  <r>
    <n v="306"/>
    <x v="1"/>
    <x v="5"/>
    <m/>
    <m/>
    <n v="1"/>
    <m/>
  </r>
  <r>
    <n v="306"/>
    <x v="1"/>
    <x v="19"/>
    <m/>
    <m/>
    <n v="1"/>
    <m/>
  </r>
  <r>
    <n v="306"/>
    <x v="1"/>
    <x v="6"/>
    <m/>
    <m/>
    <n v="1"/>
    <m/>
  </r>
  <r>
    <n v="306"/>
    <x v="1"/>
    <x v="20"/>
    <m/>
    <m/>
    <n v="1"/>
    <m/>
  </r>
  <r>
    <n v="306"/>
    <x v="1"/>
    <x v="21"/>
    <m/>
    <m/>
    <n v="5"/>
    <m/>
  </r>
  <r>
    <n v="306"/>
    <x v="1"/>
    <x v="22"/>
    <m/>
    <m/>
    <n v="2"/>
    <m/>
  </r>
  <r>
    <n v="306"/>
    <x v="1"/>
    <x v="9"/>
    <m/>
    <m/>
    <n v="3"/>
    <m/>
  </r>
  <r>
    <n v="306"/>
    <x v="1"/>
    <x v="23"/>
    <m/>
    <m/>
    <n v="1"/>
    <m/>
  </r>
  <r>
    <n v="306"/>
    <x v="1"/>
    <x v="24"/>
    <m/>
    <m/>
    <n v="4"/>
    <m/>
  </r>
  <r>
    <n v="307"/>
    <x v="2"/>
    <x v="10"/>
    <n v="31"/>
    <m/>
    <n v="3"/>
    <m/>
  </r>
  <r>
    <n v="307"/>
    <x v="2"/>
    <x v="11"/>
    <m/>
    <m/>
    <n v="5"/>
    <m/>
  </r>
  <r>
    <n v="307"/>
    <x v="2"/>
    <x v="12"/>
    <m/>
    <m/>
    <n v="4"/>
    <m/>
  </r>
  <r>
    <n v="307"/>
    <x v="2"/>
    <x v="0"/>
    <m/>
    <m/>
    <n v="1"/>
    <m/>
  </r>
  <r>
    <n v="307"/>
    <x v="2"/>
    <x v="13"/>
    <m/>
    <m/>
    <n v="1"/>
    <m/>
  </r>
  <r>
    <n v="307"/>
    <x v="2"/>
    <x v="2"/>
    <m/>
    <m/>
    <n v="2"/>
    <m/>
  </r>
  <r>
    <n v="307"/>
    <x v="2"/>
    <x v="3"/>
    <m/>
    <m/>
    <n v="2"/>
    <m/>
  </r>
  <r>
    <n v="307"/>
    <x v="2"/>
    <x v="14"/>
    <m/>
    <m/>
    <n v="1"/>
    <m/>
  </r>
  <r>
    <n v="307"/>
    <x v="2"/>
    <x v="25"/>
    <m/>
    <m/>
    <n v="1"/>
    <m/>
  </r>
  <r>
    <n v="307"/>
    <x v="2"/>
    <x v="16"/>
    <m/>
    <m/>
    <n v="1"/>
    <m/>
  </r>
  <r>
    <n v="307"/>
    <x v="2"/>
    <x v="18"/>
    <m/>
    <n v="24"/>
    <n v="2"/>
    <m/>
  </r>
  <r>
    <n v="307"/>
    <x v="2"/>
    <x v="5"/>
    <m/>
    <m/>
    <n v="1"/>
    <m/>
  </r>
  <r>
    <n v="307"/>
    <x v="2"/>
    <x v="19"/>
    <m/>
    <m/>
    <n v="2"/>
    <m/>
  </r>
  <r>
    <n v="307"/>
    <x v="2"/>
    <x v="6"/>
    <m/>
    <m/>
    <n v="1"/>
    <m/>
  </r>
  <r>
    <n v="307"/>
    <x v="2"/>
    <x v="7"/>
    <m/>
    <m/>
    <n v="1"/>
    <m/>
  </r>
  <r>
    <n v="307"/>
    <x v="2"/>
    <x v="8"/>
    <m/>
    <m/>
    <n v="1"/>
    <m/>
  </r>
  <r>
    <n v="307"/>
    <x v="2"/>
    <x v="20"/>
    <m/>
    <m/>
    <n v="1"/>
    <m/>
  </r>
  <r>
    <n v="307"/>
    <x v="2"/>
    <x v="21"/>
    <m/>
    <m/>
    <n v="1"/>
    <m/>
  </r>
  <r>
    <n v="307"/>
    <x v="2"/>
    <x v="26"/>
    <m/>
    <m/>
    <n v="2"/>
    <m/>
  </r>
  <r>
    <n v="308"/>
    <x v="3"/>
    <x v="10"/>
    <n v="42"/>
    <m/>
    <n v="1"/>
    <m/>
  </r>
  <r>
    <n v="308"/>
    <x v="3"/>
    <x v="11"/>
    <m/>
    <m/>
    <n v="1"/>
    <m/>
  </r>
  <r>
    <n v="308"/>
    <x v="3"/>
    <x v="0"/>
    <m/>
    <m/>
    <n v="3"/>
    <m/>
  </r>
  <r>
    <n v="308"/>
    <x v="3"/>
    <x v="13"/>
    <m/>
    <m/>
    <n v="1"/>
    <m/>
  </r>
  <r>
    <n v="308"/>
    <x v="3"/>
    <x v="3"/>
    <m/>
    <m/>
    <n v="2"/>
    <m/>
  </r>
  <r>
    <n v="308"/>
    <x v="3"/>
    <x v="16"/>
    <m/>
    <m/>
    <n v="1"/>
    <m/>
  </r>
  <r>
    <n v="308"/>
    <x v="3"/>
    <x v="7"/>
    <m/>
    <m/>
    <n v="1"/>
    <m/>
  </r>
  <r>
    <n v="308"/>
    <x v="3"/>
    <x v="8"/>
    <m/>
    <m/>
    <n v="1"/>
    <m/>
  </r>
  <r>
    <n v="308"/>
    <x v="3"/>
    <x v="22"/>
    <m/>
    <m/>
    <n v="1"/>
    <m/>
  </r>
  <r>
    <n v="309"/>
    <x v="4"/>
    <x v="10"/>
    <n v="72"/>
    <m/>
    <m/>
    <m/>
  </r>
  <r>
    <n v="309"/>
    <x v="4"/>
    <x v="12"/>
    <m/>
    <m/>
    <n v="3"/>
    <m/>
  </r>
  <r>
    <n v="309"/>
    <x v="4"/>
    <x v="2"/>
    <m/>
    <m/>
    <n v="1"/>
    <m/>
  </r>
  <r>
    <n v="309"/>
    <x v="4"/>
    <x v="15"/>
    <m/>
    <m/>
    <n v="2"/>
    <m/>
  </r>
  <r>
    <n v="309"/>
    <x v="4"/>
    <x v="23"/>
    <m/>
    <m/>
    <n v="3"/>
    <m/>
  </r>
  <r>
    <n v="309"/>
    <x v="4"/>
    <x v="24"/>
    <m/>
    <m/>
    <n v="2"/>
    <m/>
  </r>
  <r>
    <n v="310"/>
    <x v="5"/>
    <x v="10"/>
    <n v="144"/>
    <m/>
    <n v="1"/>
    <m/>
  </r>
  <r>
    <n v="310"/>
    <x v="5"/>
    <x v="12"/>
    <m/>
    <m/>
    <n v="1"/>
    <m/>
  </r>
  <r>
    <n v="310"/>
    <x v="5"/>
    <x v="0"/>
    <m/>
    <m/>
    <n v="1"/>
    <m/>
  </r>
  <r>
    <n v="310"/>
    <x v="5"/>
    <x v="2"/>
    <m/>
    <m/>
    <n v="1"/>
    <m/>
  </r>
  <r>
    <n v="310"/>
    <x v="5"/>
    <x v="3"/>
    <m/>
    <m/>
    <n v="5"/>
    <m/>
  </r>
  <r>
    <n v="310"/>
    <x v="5"/>
    <x v="14"/>
    <m/>
    <m/>
    <n v="4"/>
    <m/>
  </r>
  <r>
    <n v="310"/>
    <x v="5"/>
    <x v="15"/>
    <m/>
    <m/>
    <n v="3"/>
    <m/>
  </r>
  <r>
    <n v="310"/>
    <x v="5"/>
    <x v="16"/>
    <m/>
    <m/>
    <n v="1"/>
    <m/>
  </r>
  <r>
    <n v="310"/>
    <x v="5"/>
    <x v="18"/>
    <m/>
    <m/>
    <n v="2"/>
    <m/>
  </r>
  <r>
    <n v="310"/>
    <x v="5"/>
    <x v="4"/>
    <m/>
    <m/>
    <n v="1"/>
    <m/>
  </r>
  <r>
    <n v="310"/>
    <x v="5"/>
    <x v="5"/>
    <m/>
    <m/>
    <n v="1"/>
    <m/>
  </r>
  <r>
    <n v="310"/>
    <x v="5"/>
    <x v="6"/>
    <m/>
    <m/>
    <n v="1"/>
    <m/>
  </r>
  <r>
    <n v="310"/>
    <x v="5"/>
    <x v="7"/>
    <m/>
    <m/>
    <n v="4"/>
    <m/>
  </r>
  <r>
    <n v="310"/>
    <x v="5"/>
    <x v="8"/>
    <m/>
    <m/>
    <n v="1"/>
    <m/>
  </r>
  <r>
    <n v="310"/>
    <x v="5"/>
    <x v="20"/>
    <m/>
    <m/>
    <n v="1"/>
    <m/>
  </r>
  <r>
    <n v="310"/>
    <x v="5"/>
    <x v="21"/>
    <m/>
    <m/>
    <n v="1"/>
    <m/>
  </r>
  <r>
    <n v="310"/>
    <x v="5"/>
    <x v="26"/>
    <m/>
    <m/>
    <n v="6"/>
    <m/>
  </r>
  <r>
    <n v="310"/>
    <x v="5"/>
    <x v="23"/>
    <m/>
    <m/>
    <n v="1"/>
    <m/>
  </r>
  <r>
    <n v="310"/>
    <x v="5"/>
    <x v="24"/>
    <m/>
    <m/>
    <n v="1"/>
    <m/>
  </r>
  <r>
    <n v="320"/>
    <x v="6"/>
    <x v="10"/>
    <n v="23"/>
    <m/>
    <m/>
    <m/>
  </r>
  <r>
    <n v="320"/>
    <x v="6"/>
    <x v="19"/>
    <m/>
    <m/>
    <n v="2"/>
    <m/>
  </r>
  <r>
    <n v="320"/>
    <x v="6"/>
    <x v="27"/>
    <m/>
    <m/>
    <n v="1"/>
    <m/>
  </r>
  <r>
    <n v="320"/>
    <x v="6"/>
    <x v="22"/>
    <m/>
    <m/>
    <n v="2"/>
    <m/>
  </r>
  <r>
    <n v="320"/>
    <x v="6"/>
    <x v="24"/>
    <m/>
    <m/>
    <n v="1"/>
    <m/>
  </r>
  <r>
    <n v="321"/>
    <x v="7"/>
    <x v="10"/>
    <n v="24"/>
    <m/>
    <m/>
    <m/>
  </r>
  <r>
    <n v="321"/>
    <x v="7"/>
    <x v="12"/>
    <m/>
    <m/>
    <n v="1"/>
    <m/>
  </r>
  <r>
    <n v="321"/>
    <x v="7"/>
    <x v="16"/>
    <m/>
    <m/>
    <n v="2"/>
    <m/>
  </r>
  <r>
    <n v="321"/>
    <x v="7"/>
    <x v="18"/>
    <m/>
    <m/>
    <n v="1"/>
    <m/>
  </r>
  <r>
    <n v="321"/>
    <x v="7"/>
    <x v="8"/>
    <m/>
    <m/>
    <n v="2"/>
    <m/>
  </r>
  <r>
    <n v="321"/>
    <x v="7"/>
    <x v="20"/>
    <m/>
    <m/>
    <n v="1"/>
    <m/>
  </r>
  <r>
    <n v="321"/>
    <x v="7"/>
    <x v="26"/>
    <m/>
    <m/>
    <n v="1"/>
    <m/>
  </r>
  <r>
    <n v="321"/>
    <x v="7"/>
    <x v="23"/>
    <m/>
    <m/>
    <n v="1"/>
    <m/>
  </r>
  <r>
    <n v="322"/>
    <x v="8"/>
    <x v="10"/>
    <n v="27"/>
    <m/>
    <m/>
    <m/>
  </r>
  <r>
    <n v="322"/>
    <x v="8"/>
    <x v="3"/>
    <m/>
    <m/>
    <n v="1"/>
    <m/>
  </r>
  <r>
    <n v="322"/>
    <x v="8"/>
    <x v="14"/>
    <m/>
    <m/>
    <n v="1"/>
    <m/>
  </r>
  <r>
    <n v="322"/>
    <x v="8"/>
    <x v="18"/>
    <m/>
    <m/>
    <n v="1"/>
    <m/>
  </r>
  <r>
    <n v="322"/>
    <x v="8"/>
    <x v="8"/>
    <m/>
    <m/>
    <n v="1"/>
    <m/>
  </r>
  <r>
    <n v="322"/>
    <x v="8"/>
    <x v="23"/>
    <m/>
    <m/>
    <n v="1"/>
    <m/>
  </r>
  <r>
    <n v="322"/>
    <x v="8"/>
    <x v="24"/>
    <m/>
    <m/>
    <n v="1"/>
    <m/>
  </r>
  <r>
    <n v="323"/>
    <x v="9"/>
    <x v="10"/>
    <n v="33"/>
    <m/>
    <m/>
    <m/>
  </r>
  <r>
    <n v="323"/>
    <x v="9"/>
    <x v="3"/>
    <m/>
    <m/>
    <n v="2"/>
    <m/>
  </r>
  <r>
    <n v="323"/>
    <x v="9"/>
    <x v="15"/>
    <m/>
    <m/>
    <n v="1"/>
    <m/>
  </r>
  <r>
    <n v="323"/>
    <x v="9"/>
    <x v="7"/>
    <m/>
    <m/>
    <n v="2"/>
    <m/>
  </r>
  <r>
    <n v="323"/>
    <x v="9"/>
    <x v="9"/>
    <m/>
    <m/>
    <n v="1"/>
    <m/>
  </r>
  <r>
    <n v="324"/>
    <x v="10"/>
    <x v="10"/>
    <n v="39"/>
    <m/>
    <m/>
    <m/>
  </r>
  <r>
    <n v="324"/>
    <x v="10"/>
    <x v="5"/>
    <m/>
    <m/>
    <n v="1"/>
    <m/>
  </r>
  <r>
    <n v="382"/>
    <x v="11"/>
    <x v="10"/>
    <n v="58"/>
    <m/>
    <m/>
    <m/>
  </r>
  <r>
    <n v="382"/>
    <x v="11"/>
    <x v="11"/>
    <m/>
    <m/>
    <n v="1"/>
    <m/>
  </r>
  <r>
    <n v="382"/>
    <x v="11"/>
    <x v="0"/>
    <m/>
    <m/>
    <n v="3"/>
    <m/>
  </r>
  <r>
    <n v="382"/>
    <x v="11"/>
    <x v="13"/>
    <m/>
    <n v="24"/>
    <m/>
    <m/>
  </r>
  <r>
    <n v="382"/>
    <x v="11"/>
    <x v="18"/>
    <m/>
    <m/>
    <n v="1"/>
    <m/>
  </r>
  <r>
    <n v="382"/>
    <x v="11"/>
    <x v="4"/>
    <m/>
    <m/>
    <n v="5"/>
    <m/>
  </r>
  <r>
    <n v="382"/>
    <x v="11"/>
    <x v="8"/>
    <m/>
    <m/>
    <n v="1"/>
    <m/>
  </r>
  <r>
    <n v="382"/>
    <x v="11"/>
    <x v="20"/>
    <m/>
    <m/>
    <n v="1"/>
    <m/>
  </r>
  <r>
    <n v="382"/>
    <x v="11"/>
    <x v="21"/>
    <m/>
    <m/>
    <n v="5"/>
    <m/>
  </r>
  <r>
    <n v="382"/>
    <x v="11"/>
    <x v="22"/>
    <m/>
    <m/>
    <n v="2"/>
    <m/>
  </r>
  <r>
    <n v="382"/>
    <x v="11"/>
    <x v="9"/>
    <m/>
    <m/>
    <n v="2"/>
    <m/>
  </r>
  <r>
    <n v="380"/>
    <x v="12"/>
    <x v="26"/>
    <m/>
    <m/>
    <n v="3"/>
    <m/>
  </r>
  <r>
    <n v="382"/>
    <x v="11"/>
    <x v="23"/>
    <m/>
    <m/>
    <n v="4"/>
    <m/>
  </r>
  <r>
    <n v="382"/>
    <x v="11"/>
    <x v="24"/>
    <m/>
    <m/>
    <n v="1"/>
    <m/>
  </r>
  <r>
    <n v="380"/>
    <x v="12"/>
    <x v="10"/>
    <n v="36"/>
    <m/>
    <m/>
    <m/>
  </r>
  <r>
    <n v="380"/>
    <x v="12"/>
    <x v="11"/>
    <m/>
    <m/>
    <n v="1"/>
    <m/>
  </r>
  <r>
    <n v="380"/>
    <x v="12"/>
    <x v="12"/>
    <m/>
    <m/>
    <n v="1.5"/>
    <m/>
  </r>
  <r>
    <n v="380"/>
    <x v="12"/>
    <x v="0"/>
    <m/>
    <m/>
    <n v="4.25"/>
    <m/>
  </r>
  <r>
    <n v="380"/>
    <x v="12"/>
    <x v="1"/>
    <m/>
    <m/>
    <n v="3.5"/>
    <m/>
  </r>
  <r>
    <n v="380"/>
    <x v="12"/>
    <x v="13"/>
    <m/>
    <n v="16"/>
    <n v="0.75"/>
    <m/>
  </r>
  <r>
    <n v="380"/>
    <x v="12"/>
    <x v="2"/>
    <m/>
    <m/>
    <n v="6"/>
    <m/>
  </r>
  <r>
    <n v="380"/>
    <x v="12"/>
    <x v="3"/>
    <m/>
    <m/>
    <n v="9.75"/>
    <m/>
  </r>
  <r>
    <n v="380"/>
    <x v="12"/>
    <x v="14"/>
    <m/>
    <m/>
    <n v="1.75"/>
    <m/>
  </r>
  <r>
    <n v="380"/>
    <x v="12"/>
    <x v="25"/>
    <m/>
    <m/>
    <n v="0.5"/>
    <m/>
  </r>
  <r>
    <n v="380"/>
    <x v="12"/>
    <x v="17"/>
    <m/>
    <m/>
    <n v="1.5"/>
    <m/>
  </r>
  <r>
    <n v="380"/>
    <x v="12"/>
    <x v="18"/>
    <m/>
    <n v="16"/>
    <n v="0.75"/>
    <m/>
  </r>
  <r>
    <n v="380"/>
    <x v="12"/>
    <x v="4"/>
    <m/>
    <m/>
    <n v="3.25"/>
    <m/>
  </r>
  <r>
    <n v="380"/>
    <x v="12"/>
    <x v="5"/>
    <m/>
    <m/>
    <n v="0.25"/>
    <m/>
  </r>
  <r>
    <n v="380"/>
    <x v="12"/>
    <x v="19"/>
    <m/>
    <m/>
    <n v="1.25"/>
    <m/>
  </r>
  <r>
    <n v="380"/>
    <x v="12"/>
    <x v="27"/>
    <m/>
    <m/>
    <n v="1.5"/>
    <m/>
  </r>
  <r>
    <n v="380"/>
    <x v="12"/>
    <x v="6"/>
    <m/>
    <m/>
    <n v="0.75"/>
    <m/>
  </r>
  <r>
    <n v="380"/>
    <x v="12"/>
    <x v="7"/>
    <m/>
    <m/>
    <n v="0.75"/>
    <m/>
  </r>
  <r>
    <n v="380"/>
    <x v="12"/>
    <x v="8"/>
    <m/>
    <m/>
    <n v="4.25"/>
    <m/>
  </r>
  <r>
    <n v="380"/>
    <x v="12"/>
    <x v="20"/>
    <m/>
    <m/>
    <n v="2"/>
    <m/>
  </r>
  <r>
    <n v="380"/>
    <x v="12"/>
    <x v="21"/>
    <m/>
    <m/>
    <n v="4.5"/>
    <m/>
  </r>
  <r>
    <n v="380"/>
    <x v="12"/>
    <x v="22"/>
    <m/>
    <m/>
    <n v="1.75"/>
    <m/>
  </r>
  <r>
    <n v="380"/>
    <x v="12"/>
    <x v="9"/>
    <m/>
    <m/>
    <n v="1"/>
    <m/>
  </r>
  <r>
    <n v="380"/>
    <x v="12"/>
    <x v="26"/>
    <m/>
    <m/>
    <n v="1.25"/>
    <m/>
  </r>
  <r>
    <n v="380"/>
    <x v="12"/>
    <x v="23"/>
    <m/>
    <m/>
    <n v="4.5"/>
    <m/>
  </r>
  <r>
    <n v="380"/>
    <x v="12"/>
    <x v="24"/>
    <m/>
    <m/>
    <n v="2.25"/>
    <m/>
  </r>
  <r>
    <n v="305"/>
    <x v="0"/>
    <x v="28"/>
    <m/>
    <m/>
    <n v="2"/>
    <m/>
  </r>
  <r>
    <n v="306"/>
    <x v="1"/>
    <x v="28"/>
    <m/>
    <m/>
    <n v="4"/>
    <m/>
  </r>
  <r>
    <n v="307"/>
    <x v="2"/>
    <x v="28"/>
    <m/>
    <m/>
    <n v="2"/>
    <m/>
  </r>
  <r>
    <n v="307"/>
    <x v="2"/>
    <x v="29"/>
    <m/>
    <m/>
    <n v="2"/>
    <m/>
  </r>
  <r>
    <n v="308"/>
    <x v="3"/>
    <x v="30"/>
    <m/>
    <m/>
    <n v="1"/>
    <m/>
  </r>
  <r>
    <n v="309"/>
    <x v="4"/>
    <x v="28"/>
    <m/>
    <m/>
    <n v="1"/>
    <m/>
  </r>
  <r>
    <n v="310"/>
    <x v="5"/>
    <x v="28"/>
    <m/>
    <m/>
    <n v="1"/>
    <m/>
  </r>
  <r>
    <n v="380"/>
    <x v="12"/>
    <x v="28"/>
    <m/>
    <m/>
    <n v="3.75"/>
    <m/>
  </r>
  <r>
    <n v="382"/>
    <x v="11"/>
    <x v="28"/>
    <m/>
    <m/>
    <n v="8"/>
    <m/>
  </r>
  <r>
    <n v="382"/>
    <x v="11"/>
    <x v="29"/>
    <m/>
    <m/>
    <n v="1"/>
    <m/>
  </r>
  <r>
    <n v="305"/>
    <x v="0"/>
    <x v="31"/>
    <m/>
    <m/>
    <n v="3"/>
    <m/>
  </r>
  <r>
    <n v="306"/>
    <x v="1"/>
    <x v="31"/>
    <m/>
    <m/>
    <n v="2"/>
    <m/>
  </r>
  <r>
    <n v="305"/>
    <x v="0"/>
    <x v="32"/>
    <m/>
    <n v="24"/>
    <m/>
    <m/>
  </r>
  <r>
    <n v="306"/>
    <x v="1"/>
    <x v="32"/>
    <m/>
    <n v="24"/>
    <m/>
    <m/>
  </r>
  <r>
    <n v="307"/>
    <x v="2"/>
    <x v="32"/>
    <m/>
    <n v="24"/>
    <m/>
    <m/>
  </r>
  <r>
    <n v="320"/>
    <x v="6"/>
    <x v="32"/>
    <m/>
    <n v="12"/>
    <m/>
    <m/>
  </r>
  <r>
    <n v="321"/>
    <x v="7"/>
    <x v="32"/>
    <m/>
    <n v="12"/>
    <m/>
    <m/>
  </r>
  <r>
    <n v="322"/>
    <x v="8"/>
    <x v="32"/>
    <m/>
    <n v="12"/>
    <m/>
    <m/>
  </r>
  <r>
    <n v="324"/>
    <x v="10"/>
    <x v="32"/>
    <m/>
    <n v="12"/>
    <m/>
    <m/>
  </r>
  <r>
    <n v="380"/>
    <x v="12"/>
    <x v="32"/>
    <m/>
    <n v="40"/>
    <m/>
    <m/>
  </r>
  <r>
    <n v="311"/>
    <x v="13"/>
    <x v="32"/>
    <m/>
    <n v="36"/>
    <m/>
    <m/>
  </r>
  <r>
    <n v="313"/>
    <x v="14"/>
    <x v="32"/>
    <m/>
    <n v="36"/>
    <m/>
    <m/>
  </r>
  <r>
    <n v="363"/>
    <x v="15"/>
    <x v="29"/>
    <n v="5"/>
    <m/>
    <m/>
    <m/>
  </r>
  <r>
    <n v="362"/>
    <x v="16"/>
    <x v="29"/>
    <n v="7.9"/>
    <m/>
    <m/>
    <m/>
  </r>
  <r>
    <n v="360"/>
    <x v="17"/>
    <x v="29"/>
    <n v="7"/>
    <m/>
    <m/>
    <m/>
  </r>
  <r>
    <n v="357"/>
    <x v="18"/>
    <x v="29"/>
    <n v="11.01"/>
    <m/>
    <m/>
    <m/>
  </r>
  <r>
    <n v="359"/>
    <x v="19"/>
    <x v="29"/>
    <n v="11.8"/>
    <m/>
    <m/>
    <m/>
  </r>
  <r>
    <n v="374"/>
    <x v="20"/>
    <x v="29"/>
    <n v="1.1000000000000001"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s v=""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  <r>
    <m/>
    <x v="21"/>
    <x v="33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9">
  <r>
    <n v="210"/>
    <x v="0"/>
    <x v="0"/>
    <n v="4"/>
    <m/>
    <m/>
    <m/>
  </r>
  <r>
    <n v="210"/>
    <x v="0"/>
    <x v="1"/>
    <m/>
    <m/>
    <n v="1"/>
    <m/>
  </r>
  <r>
    <n v="210"/>
    <x v="0"/>
    <x v="2"/>
    <m/>
    <m/>
    <n v="1"/>
    <m/>
  </r>
  <r>
    <n v="210"/>
    <x v="0"/>
    <x v="3"/>
    <m/>
    <m/>
    <n v="2"/>
    <m/>
  </r>
  <r>
    <n v="210"/>
    <x v="0"/>
    <x v="4"/>
    <m/>
    <n v="36"/>
    <m/>
    <m/>
  </r>
  <r>
    <n v="210"/>
    <x v="0"/>
    <x v="5"/>
    <m/>
    <m/>
    <n v="2"/>
    <m/>
  </r>
  <r>
    <n v="210"/>
    <x v="0"/>
    <x v="6"/>
    <m/>
    <m/>
    <n v="1"/>
    <m/>
  </r>
  <r>
    <n v="210"/>
    <x v="0"/>
    <x v="7"/>
    <m/>
    <m/>
    <n v="1"/>
    <m/>
  </r>
  <r>
    <n v="210"/>
    <x v="0"/>
    <x v="8"/>
    <m/>
    <m/>
    <n v="1"/>
    <m/>
  </r>
  <r>
    <n v="210"/>
    <x v="0"/>
    <x v="9"/>
    <m/>
    <m/>
    <n v="2"/>
    <m/>
  </r>
  <r>
    <n v="210"/>
    <x v="0"/>
    <x v="10"/>
    <m/>
    <m/>
    <n v="1"/>
    <m/>
  </r>
  <r>
    <n v="211"/>
    <x v="1"/>
    <x v="0"/>
    <n v="12"/>
    <m/>
    <m/>
    <m/>
  </r>
  <r>
    <n v="211"/>
    <x v="1"/>
    <x v="11"/>
    <m/>
    <m/>
    <n v="1"/>
    <m/>
  </r>
  <r>
    <n v="211"/>
    <x v="1"/>
    <x v="12"/>
    <m/>
    <m/>
    <n v="1"/>
    <m/>
  </r>
  <r>
    <n v="211"/>
    <x v="1"/>
    <x v="13"/>
    <m/>
    <m/>
    <n v="2"/>
    <m/>
  </r>
  <r>
    <n v="211"/>
    <x v="1"/>
    <x v="4"/>
    <m/>
    <n v="24"/>
    <m/>
    <m/>
  </r>
  <r>
    <n v="211"/>
    <x v="1"/>
    <x v="5"/>
    <m/>
    <m/>
    <n v="1"/>
    <m/>
  </r>
  <r>
    <n v="211"/>
    <x v="1"/>
    <x v="14"/>
    <m/>
    <m/>
    <n v="1"/>
    <m/>
  </r>
  <r>
    <n v="211"/>
    <x v="1"/>
    <x v="8"/>
    <m/>
    <m/>
    <n v="1"/>
    <m/>
  </r>
  <r>
    <n v="211"/>
    <x v="1"/>
    <x v="9"/>
    <m/>
    <m/>
    <n v="2"/>
    <m/>
  </r>
  <r>
    <n v="212"/>
    <x v="2"/>
    <x v="0"/>
    <n v="13"/>
    <m/>
    <m/>
    <m/>
  </r>
  <r>
    <n v="212"/>
    <x v="2"/>
    <x v="1"/>
    <m/>
    <m/>
    <n v="1"/>
    <m/>
  </r>
  <r>
    <n v="212"/>
    <x v="2"/>
    <x v="3"/>
    <m/>
    <m/>
    <n v="1"/>
    <m/>
  </r>
  <r>
    <n v="212"/>
    <x v="2"/>
    <x v="15"/>
    <m/>
    <m/>
    <n v="1"/>
    <m/>
  </r>
  <r>
    <n v="212"/>
    <x v="2"/>
    <x v="13"/>
    <m/>
    <m/>
    <n v="1"/>
    <m/>
  </r>
  <r>
    <n v="212"/>
    <x v="2"/>
    <x v="4"/>
    <m/>
    <n v="24"/>
    <m/>
    <m/>
  </r>
  <r>
    <n v="212"/>
    <x v="2"/>
    <x v="16"/>
    <m/>
    <m/>
    <n v="1"/>
    <m/>
  </r>
  <r>
    <n v="214"/>
    <x v="3"/>
    <x v="0"/>
    <n v="11"/>
    <m/>
    <m/>
    <m/>
  </r>
  <r>
    <n v="214"/>
    <x v="3"/>
    <x v="17"/>
    <m/>
    <m/>
    <n v="1"/>
    <m/>
  </r>
  <r>
    <n v="214"/>
    <x v="3"/>
    <x v="1"/>
    <m/>
    <m/>
    <n v="2"/>
    <m/>
  </r>
  <r>
    <n v="214"/>
    <x v="3"/>
    <x v="4"/>
    <m/>
    <n v="18"/>
    <m/>
    <m/>
  </r>
  <r>
    <n v="214"/>
    <x v="3"/>
    <x v="14"/>
    <m/>
    <m/>
    <n v="1"/>
    <m/>
  </r>
  <r>
    <n v="214"/>
    <x v="3"/>
    <x v="18"/>
    <m/>
    <m/>
    <n v="1"/>
    <m/>
  </r>
  <r>
    <n v="214"/>
    <x v="3"/>
    <x v="8"/>
    <m/>
    <m/>
    <n v="3"/>
    <m/>
  </r>
  <r>
    <n v="215"/>
    <x v="4"/>
    <x v="0"/>
    <n v="11"/>
    <m/>
    <n v="2"/>
    <m/>
  </r>
  <r>
    <n v="215"/>
    <x v="4"/>
    <x v="19"/>
    <m/>
    <m/>
    <n v="1"/>
    <m/>
  </r>
  <r>
    <n v="215"/>
    <x v="4"/>
    <x v="1"/>
    <m/>
    <m/>
    <n v="2"/>
    <m/>
  </r>
  <r>
    <n v="215"/>
    <x v="4"/>
    <x v="2"/>
    <m/>
    <m/>
    <n v="1"/>
    <m/>
  </r>
  <r>
    <n v="215"/>
    <x v="4"/>
    <x v="20"/>
    <m/>
    <m/>
    <n v="2"/>
    <m/>
  </r>
  <r>
    <n v="215"/>
    <x v="4"/>
    <x v="3"/>
    <m/>
    <m/>
    <n v="2"/>
    <m/>
  </r>
  <r>
    <n v="215"/>
    <x v="4"/>
    <x v="15"/>
    <m/>
    <m/>
    <n v="1"/>
    <m/>
  </r>
  <r>
    <n v="215"/>
    <x v="4"/>
    <x v="4"/>
    <m/>
    <n v="24"/>
    <m/>
    <m/>
  </r>
  <r>
    <n v="215"/>
    <x v="4"/>
    <x v="5"/>
    <m/>
    <m/>
    <n v="2"/>
    <m/>
  </r>
  <r>
    <n v="215"/>
    <x v="4"/>
    <x v="21"/>
    <m/>
    <m/>
    <n v="2"/>
    <m/>
  </r>
  <r>
    <n v="215"/>
    <x v="4"/>
    <x v="16"/>
    <m/>
    <m/>
    <n v="1"/>
    <m/>
  </r>
  <r>
    <n v="215"/>
    <x v="4"/>
    <x v="7"/>
    <m/>
    <m/>
    <n v="1"/>
    <m/>
  </r>
  <r>
    <n v="215"/>
    <x v="4"/>
    <x v="8"/>
    <m/>
    <m/>
    <n v="1"/>
    <m/>
  </r>
  <r>
    <n v="215"/>
    <x v="4"/>
    <x v="22"/>
    <m/>
    <m/>
    <n v="1"/>
    <m/>
  </r>
  <r>
    <n v="220"/>
    <x v="5"/>
    <x v="0"/>
    <n v="7"/>
    <m/>
    <m/>
    <m/>
  </r>
  <r>
    <n v="220"/>
    <x v="5"/>
    <x v="19"/>
    <m/>
    <m/>
    <n v="2"/>
    <m/>
  </r>
  <r>
    <n v="220"/>
    <x v="5"/>
    <x v="17"/>
    <m/>
    <m/>
    <n v="2"/>
    <m/>
  </r>
  <r>
    <n v="220"/>
    <x v="5"/>
    <x v="1"/>
    <m/>
    <n v="24"/>
    <n v="3"/>
    <m/>
  </r>
  <r>
    <n v="220"/>
    <x v="5"/>
    <x v="20"/>
    <m/>
    <m/>
    <n v="1"/>
    <m/>
  </r>
  <r>
    <n v="220"/>
    <x v="5"/>
    <x v="3"/>
    <m/>
    <m/>
    <n v="1"/>
    <m/>
  </r>
  <r>
    <n v="220"/>
    <x v="5"/>
    <x v="15"/>
    <m/>
    <m/>
    <n v="6"/>
    <m/>
  </r>
  <r>
    <n v="220"/>
    <x v="5"/>
    <x v="11"/>
    <m/>
    <m/>
    <n v="3"/>
    <m/>
  </r>
  <r>
    <n v="220"/>
    <x v="5"/>
    <x v="12"/>
    <m/>
    <n v="24"/>
    <m/>
    <m/>
  </r>
  <r>
    <n v="220"/>
    <x v="5"/>
    <x v="23"/>
    <m/>
    <m/>
    <n v="3"/>
    <m/>
  </r>
  <r>
    <n v="220"/>
    <x v="5"/>
    <x v="13"/>
    <m/>
    <m/>
    <n v="5"/>
    <m/>
  </r>
  <r>
    <n v="220"/>
    <x v="5"/>
    <x v="4"/>
    <m/>
    <m/>
    <n v="1"/>
    <m/>
  </r>
  <r>
    <n v="220"/>
    <x v="5"/>
    <x v="5"/>
    <m/>
    <m/>
    <n v="1"/>
    <m/>
  </r>
  <r>
    <n v="220"/>
    <x v="5"/>
    <x v="24"/>
    <m/>
    <m/>
    <n v="2"/>
    <m/>
  </r>
  <r>
    <n v="220"/>
    <x v="5"/>
    <x v="21"/>
    <m/>
    <m/>
    <n v="2"/>
    <m/>
  </r>
  <r>
    <n v="220"/>
    <x v="5"/>
    <x v="8"/>
    <m/>
    <m/>
    <n v="2"/>
    <m/>
  </r>
  <r>
    <n v="220"/>
    <x v="5"/>
    <x v="22"/>
    <m/>
    <m/>
    <n v="1"/>
    <m/>
  </r>
  <r>
    <n v="220"/>
    <x v="5"/>
    <x v="25"/>
    <m/>
    <m/>
    <n v="4"/>
    <m/>
  </r>
  <r>
    <n v="220"/>
    <x v="5"/>
    <x v="9"/>
    <m/>
    <m/>
    <n v="3"/>
    <m/>
  </r>
  <r>
    <n v="221"/>
    <x v="6"/>
    <x v="0"/>
    <n v="5"/>
    <m/>
    <n v="1"/>
    <m/>
  </r>
  <r>
    <n v="221"/>
    <x v="6"/>
    <x v="19"/>
    <m/>
    <m/>
    <n v="2"/>
    <m/>
  </r>
  <r>
    <n v="221"/>
    <x v="6"/>
    <x v="1"/>
    <m/>
    <m/>
    <n v="2"/>
    <m/>
  </r>
  <r>
    <n v="221"/>
    <x v="6"/>
    <x v="15"/>
    <m/>
    <n v="15"/>
    <n v="1"/>
    <m/>
  </r>
  <r>
    <n v="221"/>
    <x v="6"/>
    <x v="11"/>
    <m/>
    <m/>
    <n v="1"/>
    <m/>
  </r>
  <r>
    <n v="221"/>
    <x v="6"/>
    <x v="23"/>
    <m/>
    <m/>
    <n v="3"/>
    <m/>
  </r>
  <r>
    <n v="221"/>
    <x v="6"/>
    <x v="13"/>
    <m/>
    <m/>
    <n v="2"/>
    <m/>
  </r>
  <r>
    <n v="221"/>
    <x v="6"/>
    <x v="4"/>
    <m/>
    <m/>
    <n v="2"/>
    <m/>
  </r>
  <r>
    <n v="221"/>
    <x v="6"/>
    <x v="5"/>
    <m/>
    <m/>
    <n v="2"/>
    <m/>
  </r>
  <r>
    <n v="221"/>
    <x v="6"/>
    <x v="14"/>
    <m/>
    <n v="8"/>
    <m/>
    <m/>
  </r>
  <r>
    <n v="221"/>
    <x v="6"/>
    <x v="24"/>
    <m/>
    <m/>
    <n v="1"/>
    <m/>
  </r>
  <r>
    <n v="221"/>
    <x v="6"/>
    <x v="21"/>
    <m/>
    <m/>
    <n v="2"/>
    <m/>
  </r>
  <r>
    <n v="221"/>
    <x v="6"/>
    <x v="16"/>
    <m/>
    <m/>
    <n v="2"/>
    <m/>
  </r>
  <r>
    <n v="221"/>
    <x v="6"/>
    <x v="7"/>
    <m/>
    <m/>
    <n v="1"/>
    <m/>
  </r>
  <r>
    <n v="221"/>
    <x v="6"/>
    <x v="8"/>
    <m/>
    <m/>
    <n v="1"/>
    <m/>
  </r>
  <r>
    <n v="221"/>
    <x v="6"/>
    <x v="9"/>
    <m/>
    <m/>
    <n v="2"/>
    <m/>
  </r>
  <r>
    <n v="221"/>
    <x v="6"/>
    <x v="10"/>
    <m/>
    <m/>
    <n v="2"/>
    <m/>
  </r>
  <r>
    <n v="220"/>
    <x v="5"/>
    <x v="10"/>
    <m/>
    <m/>
    <n v="2"/>
    <m/>
  </r>
  <r>
    <n v="222"/>
    <x v="7"/>
    <x v="0"/>
    <n v="13"/>
    <m/>
    <n v="1"/>
    <m/>
  </r>
  <r>
    <n v="222"/>
    <x v="7"/>
    <x v="17"/>
    <m/>
    <m/>
    <n v="1"/>
    <m/>
  </r>
  <r>
    <n v="222"/>
    <x v="7"/>
    <x v="1"/>
    <m/>
    <m/>
    <n v="1"/>
    <m/>
  </r>
  <r>
    <n v="222"/>
    <x v="7"/>
    <x v="3"/>
    <m/>
    <m/>
    <n v="1"/>
    <m/>
  </r>
  <r>
    <n v="222"/>
    <x v="7"/>
    <x v="15"/>
    <m/>
    <n v="8"/>
    <m/>
    <m/>
  </r>
  <r>
    <n v="222"/>
    <x v="7"/>
    <x v="12"/>
    <m/>
    <m/>
    <n v="2"/>
    <m/>
  </r>
  <r>
    <n v="222"/>
    <x v="7"/>
    <x v="13"/>
    <m/>
    <m/>
    <n v="2"/>
    <m/>
  </r>
  <r>
    <n v="222"/>
    <x v="7"/>
    <x v="4"/>
    <m/>
    <m/>
    <n v="1"/>
    <m/>
  </r>
  <r>
    <n v="222"/>
    <x v="7"/>
    <x v="5"/>
    <m/>
    <m/>
    <n v="4"/>
    <m/>
  </r>
  <r>
    <n v="222"/>
    <x v="7"/>
    <x v="16"/>
    <m/>
    <m/>
    <n v="1"/>
    <m/>
  </r>
  <r>
    <n v="222"/>
    <x v="7"/>
    <x v="8"/>
    <m/>
    <m/>
    <n v="1"/>
    <m/>
  </r>
  <r>
    <n v="222"/>
    <x v="7"/>
    <x v="25"/>
    <m/>
    <m/>
    <n v="1"/>
    <m/>
  </r>
  <r>
    <n v="223"/>
    <x v="8"/>
    <x v="0"/>
    <n v="11"/>
    <m/>
    <n v="1"/>
    <m/>
  </r>
  <r>
    <n v="223"/>
    <x v="8"/>
    <x v="19"/>
    <m/>
    <m/>
    <n v="1"/>
    <m/>
  </r>
  <r>
    <n v="223"/>
    <x v="8"/>
    <x v="17"/>
    <m/>
    <m/>
    <n v="3"/>
    <m/>
  </r>
  <r>
    <n v="223"/>
    <x v="8"/>
    <x v="3"/>
    <m/>
    <m/>
    <n v="6"/>
    <m/>
  </r>
  <r>
    <n v="223"/>
    <x v="8"/>
    <x v="15"/>
    <m/>
    <n v="12"/>
    <m/>
    <m/>
  </r>
  <r>
    <n v="223"/>
    <x v="8"/>
    <x v="11"/>
    <m/>
    <m/>
    <n v="2"/>
    <m/>
  </r>
  <r>
    <n v="223"/>
    <x v="8"/>
    <x v="4"/>
    <m/>
    <m/>
    <n v="1"/>
    <m/>
  </r>
  <r>
    <n v="223"/>
    <x v="8"/>
    <x v="14"/>
    <m/>
    <m/>
    <n v="1"/>
    <m/>
  </r>
  <r>
    <n v="223"/>
    <x v="8"/>
    <x v="7"/>
    <m/>
    <m/>
    <n v="1"/>
    <m/>
  </r>
  <r>
    <n v="223"/>
    <x v="8"/>
    <x v="26"/>
    <m/>
    <m/>
    <n v="2"/>
    <m/>
  </r>
  <r>
    <n v="223"/>
    <x v="8"/>
    <x v="27"/>
    <m/>
    <m/>
    <n v="1"/>
    <m/>
  </r>
  <r>
    <n v="223"/>
    <x v="8"/>
    <x v="9"/>
    <m/>
    <m/>
    <n v="1"/>
    <m/>
  </r>
  <r>
    <n v="224"/>
    <x v="9"/>
    <x v="0"/>
    <n v="10"/>
    <m/>
    <m/>
    <m/>
  </r>
  <r>
    <n v="224"/>
    <x v="9"/>
    <x v="1"/>
    <m/>
    <m/>
    <n v="2"/>
    <m/>
  </r>
  <r>
    <n v="224"/>
    <x v="9"/>
    <x v="3"/>
    <m/>
    <m/>
    <n v="2"/>
    <m/>
  </r>
  <r>
    <n v="224"/>
    <x v="9"/>
    <x v="15"/>
    <m/>
    <m/>
    <n v="3"/>
    <m/>
  </r>
  <r>
    <n v="224"/>
    <x v="9"/>
    <x v="11"/>
    <m/>
    <m/>
    <n v="2"/>
    <m/>
  </r>
  <r>
    <n v="224"/>
    <x v="9"/>
    <x v="4"/>
    <m/>
    <n v="18"/>
    <m/>
    <m/>
  </r>
  <r>
    <n v="224"/>
    <x v="9"/>
    <x v="18"/>
    <m/>
    <m/>
    <n v="1"/>
    <m/>
  </r>
  <r>
    <n v="224"/>
    <x v="9"/>
    <x v="16"/>
    <m/>
    <m/>
    <n v="3"/>
    <m/>
  </r>
  <r>
    <n v="224"/>
    <x v="9"/>
    <x v="8"/>
    <m/>
    <m/>
    <n v="2"/>
    <m/>
  </r>
  <r>
    <n v="224"/>
    <x v="9"/>
    <x v="26"/>
    <m/>
    <m/>
    <n v="1"/>
    <m/>
  </r>
  <r>
    <n v="224"/>
    <x v="9"/>
    <x v="9"/>
    <m/>
    <m/>
    <n v="1"/>
    <m/>
  </r>
  <r>
    <n v="225"/>
    <x v="10"/>
    <x v="0"/>
    <n v="10"/>
    <m/>
    <m/>
    <m/>
  </r>
  <r>
    <n v="225"/>
    <x v="10"/>
    <x v="17"/>
    <m/>
    <m/>
    <n v="1"/>
    <m/>
  </r>
  <r>
    <n v="225"/>
    <x v="10"/>
    <x v="1"/>
    <m/>
    <m/>
    <n v="3"/>
    <m/>
  </r>
  <r>
    <n v="225"/>
    <x v="10"/>
    <x v="3"/>
    <m/>
    <m/>
    <n v="1"/>
    <m/>
  </r>
  <r>
    <n v="225"/>
    <x v="10"/>
    <x v="13"/>
    <m/>
    <m/>
    <n v="1"/>
    <m/>
  </r>
  <r>
    <n v="225"/>
    <x v="10"/>
    <x v="4"/>
    <m/>
    <n v="18"/>
    <n v="1"/>
    <m/>
  </r>
  <r>
    <n v="225"/>
    <x v="10"/>
    <x v="5"/>
    <m/>
    <m/>
    <n v="1"/>
    <m/>
  </r>
  <r>
    <n v="225"/>
    <x v="10"/>
    <x v="21"/>
    <m/>
    <m/>
    <n v="1"/>
    <m/>
  </r>
  <r>
    <n v="225"/>
    <x v="10"/>
    <x v="8"/>
    <m/>
    <m/>
    <n v="1"/>
    <m/>
  </r>
  <r>
    <n v="225"/>
    <x v="10"/>
    <x v="25"/>
    <m/>
    <m/>
    <n v="1"/>
    <m/>
  </r>
  <r>
    <n v="225"/>
    <x v="10"/>
    <x v="10"/>
    <m/>
    <m/>
    <n v="1"/>
    <m/>
  </r>
  <r>
    <n v="226"/>
    <x v="11"/>
    <x v="0"/>
    <n v="8"/>
    <m/>
    <n v="2"/>
    <m/>
  </r>
  <r>
    <n v="226"/>
    <x v="11"/>
    <x v="17"/>
    <m/>
    <m/>
    <n v="2"/>
    <m/>
  </r>
  <r>
    <n v="226"/>
    <x v="11"/>
    <x v="1"/>
    <m/>
    <m/>
    <n v="4"/>
    <m/>
  </r>
  <r>
    <n v="226"/>
    <x v="11"/>
    <x v="4"/>
    <m/>
    <n v="18"/>
    <m/>
    <m/>
  </r>
  <r>
    <n v="226"/>
    <x v="11"/>
    <x v="5"/>
    <m/>
    <m/>
    <n v="1"/>
    <m/>
  </r>
  <r>
    <n v="226"/>
    <x v="11"/>
    <x v="8"/>
    <m/>
    <m/>
    <n v="1"/>
    <m/>
  </r>
  <r>
    <n v="226"/>
    <x v="11"/>
    <x v="26"/>
    <m/>
    <m/>
    <n v="1"/>
    <m/>
  </r>
  <r>
    <n v="226"/>
    <x v="11"/>
    <x v="25"/>
    <m/>
    <m/>
    <n v="1"/>
    <m/>
  </r>
  <r>
    <n v="226"/>
    <x v="11"/>
    <x v="10"/>
    <m/>
    <m/>
    <n v="1"/>
    <m/>
  </r>
  <r>
    <n v="228"/>
    <x v="12"/>
    <x v="0"/>
    <n v="5"/>
    <m/>
    <m/>
    <m/>
  </r>
  <r>
    <n v="228"/>
    <x v="12"/>
    <x v="1"/>
    <m/>
    <m/>
    <n v="1"/>
    <m/>
  </r>
  <r>
    <n v="228"/>
    <x v="12"/>
    <x v="15"/>
    <m/>
    <m/>
    <n v="2"/>
    <m/>
  </r>
  <r>
    <n v="228"/>
    <x v="12"/>
    <x v="23"/>
    <m/>
    <m/>
    <n v="1"/>
    <m/>
  </r>
  <r>
    <n v="228"/>
    <x v="12"/>
    <x v="13"/>
    <m/>
    <m/>
    <n v="1"/>
    <m/>
  </r>
  <r>
    <n v="228"/>
    <x v="12"/>
    <x v="4"/>
    <m/>
    <n v="18"/>
    <m/>
    <m/>
  </r>
  <r>
    <n v="228"/>
    <x v="12"/>
    <x v="6"/>
    <m/>
    <m/>
    <n v="2"/>
    <m/>
  </r>
  <r>
    <n v="228"/>
    <x v="12"/>
    <x v="18"/>
    <m/>
    <m/>
    <n v="1"/>
    <m/>
  </r>
  <r>
    <n v="228"/>
    <x v="12"/>
    <x v="7"/>
    <m/>
    <m/>
    <n v="1"/>
    <m/>
  </r>
  <r>
    <n v="228"/>
    <x v="12"/>
    <x v="8"/>
    <m/>
    <m/>
    <n v="3"/>
    <m/>
  </r>
  <r>
    <n v="228"/>
    <x v="12"/>
    <x v="22"/>
    <m/>
    <m/>
    <n v="2"/>
    <m/>
  </r>
  <r>
    <n v="228"/>
    <x v="12"/>
    <x v="25"/>
    <m/>
    <m/>
    <n v="3"/>
    <m/>
  </r>
  <r>
    <n v="228"/>
    <x v="12"/>
    <x v="9"/>
    <m/>
    <m/>
    <n v="2"/>
    <m/>
  </r>
  <r>
    <n v="228"/>
    <x v="12"/>
    <x v="10"/>
    <m/>
    <m/>
    <n v="1"/>
    <m/>
  </r>
  <r>
    <n v="229"/>
    <x v="13"/>
    <x v="4"/>
    <n v="18"/>
    <m/>
    <m/>
    <m/>
  </r>
  <r>
    <n v="229"/>
    <x v="13"/>
    <x v="6"/>
    <m/>
    <m/>
    <n v="2"/>
    <m/>
  </r>
  <r>
    <n v="229"/>
    <x v="13"/>
    <x v="16"/>
    <m/>
    <m/>
    <n v="1"/>
    <m/>
  </r>
  <r>
    <n v="229"/>
    <x v="13"/>
    <x v="8"/>
    <m/>
    <m/>
    <n v="2"/>
    <m/>
  </r>
  <r>
    <n v="229"/>
    <x v="13"/>
    <x v="22"/>
    <m/>
    <m/>
    <n v="1"/>
    <m/>
  </r>
  <r>
    <n v="229"/>
    <x v="13"/>
    <x v="27"/>
    <m/>
    <m/>
    <n v="2"/>
    <m/>
  </r>
  <r>
    <n v="229"/>
    <x v="13"/>
    <x v="25"/>
    <m/>
    <m/>
    <n v="2"/>
    <m/>
  </r>
  <r>
    <n v="229"/>
    <x v="13"/>
    <x v="10"/>
    <m/>
    <m/>
    <n v="2"/>
    <m/>
  </r>
  <r>
    <n v="230"/>
    <x v="14"/>
    <x v="0"/>
    <n v="16"/>
    <m/>
    <m/>
    <m/>
  </r>
  <r>
    <n v="230"/>
    <x v="14"/>
    <x v="1"/>
    <m/>
    <m/>
    <n v="2"/>
    <m/>
  </r>
  <r>
    <n v="230"/>
    <x v="14"/>
    <x v="3"/>
    <m/>
    <m/>
    <n v="1"/>
    <m/>
  </r>
  <r>
    <n v="230"/>
    <x v="14"/>
    <x v="15"/>
    <m/>
    <m/>
    <n v="2"/>
    <m/>
  </r>
  <r>
    <n v="230"/>
    <x v="14"/>
    <x v="11"/>
    <m/>
    <m/>
    <n v="1"/>
    <m/>
  </r>
  <r>
    <n v="230"/>
    <x v="14"/>
    <x v="13"/>
    <m/>
    <m/>
    <n v="2"/>
    <m/>
  </r>
  <r>
    <n v="230"/>
    <x v="14"/>
    <x v="4"/>
    <m/>
    <n v="12"/>
    <m/>
    <m/>
  </r>
  <r>
    <n v="230"/>
    <x v="14"/>
    <x v="24"/>
    <m/>
    <m/>
    <n v="2"/>
    <m/>
  </r>
  <r>
    <n v="230"/>
    <x v="14"/>
    <x v="21"/>
    <m/>
    <m/>
    <n v="1"/>
    <m/>
  </r>
  <r>
    <n v="230"/>
    <x v="14"/>
    <x v="16"/>
    <m/>
    <m/>
    <n v="2"/>
    <m/>
  </r>
  <r>
    <n v="230"/>
    <x v="14"/>
    <x v="8"/>
    <m/>
    <m/>
    <n v="1"/>
    <m/>
  </r>
  <r>
    <n v="230"/>
    <x v="14"/>
    <x v="22"/>
    <m/>
    <m/>
    <n v="1"/>
    <m/>
  </r>
  <r>
    <n v="230"/>
    <x v="14"/>
    <x v="25"/>
    <m/>
    <m/>
    <n v="1"/>
    <m/>
  </r>
  <r>
    <n v="230"/>
    <x v="14"/>
    <x v="9"/>
    <m/>
    <m/>
    <n v="1"/>
    <m/>
  </r>
  <r>
    <n v="232"/>
    <x v="15"/>
    <x v="0"/>
    <n v="20"/>
    <m/>
    <n v="1"/>
    <m/>
  </r>
  <r>
    <n v="232"/>
    <x v="15"/>
    <x v="1"/>
    <m/>
    <m/>
    <n v="2"/>
    <m/>
  </r>
  <r>
    <n v="232"/>
    <x v="15"/>
    <x v="20"/>
    <m/>
    <m/>
    <n v="1"/>
    <m/>
  </r>
  <r>
    <n v="232"/>
    <x v="15"/>
    <x v="3"/>
    <m/>
    <m/>
    <n v="1"/>
    <m/>
  </r>
  <r>
    <n v="232"/>
    <x v="15"/>
    <x v="15"/>
    <m/>
    <m/>
    <n v="3"/>
    <m/>
  </r>
  <r>
    <n v="232"/>
    <x v="15"/>
    <x v="23"/>
    <m/>
    <m/>
    <n v="1"/>
    <m/>
  </r>
  <r>
    <n v="232"/>
    <x v="15"/>
    <x v="4"/>
    <m/>
    <n v="12"/>
    <m/>
    <m/>
  </r>
  <r>
    <n v="232"/>
    <x v="15"/>
    <x v="5"/>
    <m/>
    <m/>
    <n v="2"/>
    <m/>
  </r>
  <r>
    <n v="232"/>
    <x v="15"/>
    <x v="25"/>
    <m/>
    <m/>
    <n v="2"/>
    <m/>
  </r>
  <r>
    <n v="232"/>
    <x v="15"/>
    <x v="9"/>
    <m/>
    <m/>
    <n v="2"/>
    <m/>
  </r>
  <r>
    <n v="232"/>
    <x v="15"/>
    <x v="10"/>
    <m/>
    <m/>
    <n v="2"/>
    <m/>
  </r>
  <r>
    <n v="231"/>
    <x v="16"/>
    <x v="0"/>
    <n v="28"/>
    <m/>
    <n v="1"/>
    <m/>
  </r>
  <r>
    <n v="231"/>
    <x v="16"/>
    <x v="19"/>
    <m/>
    <m/>
    <n v="1"/>
    <m/>
  </r>
  <r>
    <n v="231"/>
    <x v="16"/>
    <x v="17"/>
    <m/>
    <m/>
    <n v="3"/>
    <m/>
  </r>
  <r>
    <n v="231"/>
    <x v="16"/>
    <x v="1"/>
    <m/>
    <m/>
    <n v="3"/>
    <m/>
  </r>
  <r>
    <n v="231"/>
    <x v="16"/>
    <x v="3"/>
    <m/>
    <m/>
    <n v="3"/>
    <m/>
  </r>
  <r>
    <n v="231"/>
    <x v="16"/>
    <x v="15"/>
    <m/>
    <m/>
    <n v="3"/>
    <m/>
  </r>
  <r>
    <n v="231"/>
    <x v="16"/>
    <x v="11"/>
    <m/>
    <m/>
    <n v="3"/>
    <m/>
  </r>
  <r>
    <n v="231"/>
    <x v="16"/>
    <x v="28"/>
    <m/>
    <m/>
    <n v="1"/>
    <m/>
  </r>
  <r>
    <n v="231"/>
    <x v="16"/>
    <x v="23"/>
    <m/>
    <m/>
    <n v="2"/>
    <m/>
  </r>
  <r>
    <n v="231"/>
    <x v="16"/>
    <x v="13"/>
    <m/>
    <m/>
    <n v="2"/>
    <m/>
  </r>
  <r>
    <n v="231"/>
    <x v="16"/>
    <x v="4"/>
    <m/>
    <m/>
    <n v="2"/>
    <m/>
  </r>
  <r>
    <n v="231"/>
    <x v="16"/>
    <x v="5"/>
    <m/>
    <m/>
    <n v="4"/>
    <m/>
  </r>
  <r>
    <n v="231"/>
    <x v="16"/>
    <x v="14"/>
    <m/>
    <n v="28"/>
    <n v="1"/>
    <m/>
  </r>
  <r>
    <n v="231"/>
    <x v="16"/>
    <x v="16"/>
    <m/>
    <m/>
    <n v="1"/>
    <m/>
  </r>
  <r>
    <n v="231"/>
    <x v="16"/>
    <x v="7"/>
    <m/>
    <m/>
    <n v="3"/>
    <m/>
  </r>
  <r>
    <n v="231"/>
    <x v="16"/>
    <x v="8"/>
    <m/>
    <m/>
    <n v="4"/>
    <m/>
  </r>
  <r>
    <n v="231"/>
    <x v="16"/>
    <x v="22"/>
    <m/>
    <m/>
    <n v="1"/>
    <m/>
  </r>
  <r>
    <n v="231"/>
    <x v="16"/>
    <x v="26"/>
    <m/>
    <m/>
    <n v="2"/>
    <m/>
  </r>
  <r>
    <n v="231"/>
    <x v="16"/>
    <x v="27"/>
    <m/>
    <m/>
    <n v="2"/>
    <m/>
  </r>
  <r>
    <n v="231"/>
    <x v="16"/>
    <x v="25"/>
    <m/>
    <m/>
    <n v="1"/>
    <m/>
  </r>
  <r>
    <n v="231"/>
    <x v="16"/>
    <x v="9"/>
    <m/>
    <m/>
    <n v="1"/>
    <m/>
  </r>
  <r>
    <n v="231"/>
    <x v="16"/>
    <x v="10"/>
    <m/>
    <m/>
    <n v="1"/>
    <m/>
  </r>
  <r>
    <n v="231"/>
    <x v="16"/>
    <x v="29"/>
    <m/>
    <n v="24"/>
    <m/>
    <m/>
  </r>
  <r>
    <n v="223"/>
    <x v="8"/>
    <x v="29"/>
    <m/>
    <n v="6"/>
    <m/>
    <m/>
  </r>
  <r>
    <n v="221"/>
    <x v="6"/>
    <x v="29"/>
    <m/>
    <n v="11"/>
    <m/>
    <m/>
  </r>
  <r>
    <n v="222"/>
    <x v="7"/>
    <x v="29"/>
    <m/>
    <n v="4"/>
    <m/>
    <m/>
  </r>
  <r>
    <n v="210"/>
    <x v="0"/>
    <x v="29"/>
    <m/>
    <m/>
    <n v="2"/>
    <m/>
  </r>
  <r>
    <n v="211"/>
    <x v="1"/>
    <x v="29"/>
    <m/>
    <m/>
    <n v="2"/>
    <m/>
  </r>
  <r>
    <n v="212"/>
    <x v="2"/>
    <x v="29"/>
    <m/>
    <m/>
    <n v="1"/>
    <m/>
  </r>
  <r>
    <n v="214"/>
    <x v="3"/>
    <x v="29"/>
    <m/>
    <m/>
    <n v="1"/>
    <m/>
  </r>
  <r>
    <n v="215"/>
    <x v="4"/>
    <x v="29"/>
    <m/>
    <m/>
    <n v="1"/>
    <m/>
  </r>
  <r>
    <n v="220"/>
    <x v="5"/>
    <x v="29"/>
    <m/>
    <m/>
    <n v="4"/>
    <m/>
  </r>
  <r>
    <n v="222"/>
    <x v="7"/>
    <x v="29"/>
    <m/>
    <m/>
    <n v="1"/>
    <m/>
  </r>
  <r>
    <n v="223"/>
    <x v="8"/>
    <x v="29"/>
    <m/>
    <m/>
    <n v="5"/>
    <m/>
  </r>
  <r>
    <n v="224"/>
    <x v="9"/>
    <x v="29"/>
    <m/>
    <m/>
    <n v="1"/>
    <m/>
  </r>
  <r>
    <n v="226"/>
    <x v="11"/>
    <x v="29"/>
    <m/>
    <m/>
    <n v="1"/>
    <m/>
  </r>
  <r>
    <n v="231"/>
    <x v="16"/>
    <x v="29"/>
    <m/>
    <m/>
    <n v="3"/>
    <m/>
  </r>
  <r>
    <n v="220"/>
    <x v="5"/>
    <x v="30"/>
    <m/>
    <m/>
    <n v="2"/>
    <m/>
  </r>
  <r>
    <n v="221"/>
    <x v="6"/>
    <x v="30"/>
    <m/>
    <m/>
    <n v="1"/>
    <m/>
  </r>
  <r>
    <n v="240"/>
    <x v="17"/>
    <x v="31"/>
    <n v="52"/>
    <m/>
    <m/>
    <m/>
  </r>
  <r>
    <n v="260"/>
    <x v="18"/>
    <x v="31"/>
    <n v="26"/>
    <m/>
    <m/>
    <m/>
  </r>
  <r>
    <n v="250"/>
    <x v="19"/>
    <x v="31"/>
    <n v="94"/>
    <m/>
    <m/>
    <m/>
  </r>
  <r>
    <n v="270"/>
    <x v="20"/>
    <x v="31"/>
    <n v="68"/>
    <m/>
    <m/>
    <m/>
  </r>
  <r>
    <n v="220"/>
    <x v="5"/>
    <x v="32"/>
    <m/>
    <n v="24"/>
    <m/>
    <m/>
  </r>
  <r>
    <n v="210"/>
    <x v="0"/>
    <x v="32"/>
    <m/>
    <m/>
    <n v="1"/>
    <m/>
  </r>
  <r>
    <n v="211"/>
    <x v="1"/>
    <x v="33"/>
    <m/>
    <m/>
    <n v="1"/>
    <m/>
  </r>
  <r>
    <n v="212"/>
    <x v="2"/>
    <x v="32"/>
    <m/>
    <m/>
    <n v="1"/>
    <m/>
  </r>
  <r>
    <n v="214"/>
    <x v="3"/>
    <x v="32"/>
    <m/>
    <m/>
    <n v="1"/>
    <m/>
  </r>
  <r>
    <n v="215"/>
    <x v="4"/>
    <x v="32"/>
    <m/>
    <m/>
    <n v="1"/>
    <m/>
  </r>
  <r>
    <n v="215"/>
    <x v="4"/>
    <x v="34"/>
    <m/>
    <m/>
    <n v="2"/>
    <m/>
  </r>
  <r>
    <n v="220"/>
    <x v="5"/>
    <x v="32"/>
    <m/>
    <m/>
    <n v="1"/>
    <m/>
  </r>
  <r>
    <n v="220"/>
    <x v="5"/>
    <x v="34"/>
    <m/>
    <m/>
    <n v="1"/>
    <m/>
  </r>
  <r>
    <n v="220"/>
    <x v="5"/>
    <x v="35"/>
    <m/>
    <m/>
    <n v="1"/>
    <m/>
  </r>
  <r>
    <n v="222"/>
    <x v="7"/>
    <x v="33"/>
    <m/>
    <m/>
    <n v="1"/>
    <m/>
  </r>
  <r>
    <n v="222"/>
    <x v="7"/>
    <x v="32"/>
    <m/>
    <m/>
    <n v="1"/>
    <m/>
  </r>
  <r>
    <n v="222"/>
    <x v="7"/>
    <x v="35"/>
    <m/>
    <m/>
    <n v="2"/>
    <m/>
  </r>
  <r>
    <n v="223"/>
    <x v="8"/>
    <x v="33"/>
    <m/>
    <m/>
    <n v="2"/>
    <m/>
  </r>
  <r>
    <n v="223"/>
    <x v="8"/>
    <x v="32"/>
    <m/>
    <m/>
    <n v="1"/>
    <m/>
  </r>
  <r>
    <n v="223"/>
    <x v="8"/>
    <x v="34"/>
    <m/>
    <m/>
    <n v="1"/>
    <m/>
  </r>
  <r>
    <n v="224"/>
    <x v="9"/>
    <x v="32"/>
    <m/>
    <m/>
    <n v="1"/>
    <m/>
  </r>
  <r>
    <n v="224"/>
    <x v="9"/>
    <x v="34"/>
    <m/>
    <m/>
    <n v="1"/>
    <m/>
  </r>
  <r>
    <n v="225"/>
    <x v="10"/>
    <x v="32"/>
    <m/>
    <m/>
    <n v="2"/>
    <m/>
  </r>
  <r>
    <n v="225"/>
    <x v="10"/>
    <x v="34"/>
    <m/>
    <m/>
    <n v="2"/>
    <m/>
  </r>
  <r>
    <n v="225"/>
    <x v="10"/>
    <x v="35"/>
    <m/>
    <m/>
    <n v="1"/>
    <m/>
  </r>
  <r>
    <n v="226"/>
    <x v="11"/>
    <x v="32"/>
    <m/>
    <m/>
    <n v="1"/>
    <m/>
  </r>
  <r>
    <n v="228"/>
    <x v="12"/>
    <x v="32"/>
    <m/>
    <m/>
    <n v="1"/>
    <m/>
  </r>
  <r>
    <n v="228"/>
    <x v="12"/>
    <x v="35"/>
    <m/>
    <m/>
    <n v="1"/>
    <m/>
  </r>
  <r>
    <n v="229"/>
    <x v="13"/>
    <x v="33"/>
    <m/>
    <m/>
    <n v="1"/>
    <m/>
  </r>
  <r>
    <n v="229"/>
    <x v="13"/>
    <x v="32"/>
    <m/>
    <m/>
    <n v="1"/>
    <m/>
  </r>
  <r>
    <n v="229"/>
    <x v="13"/>
    <x v="34"/>
    <m/>
    <m/>
    <n v="1"/>
    <m/>
  </r>
  <r>
    <n v="230"/>
    <x v="14"/>
    <x v="35"/>
    <m/>
    <m/>
    <n v="1"/>
    <m/>
  </r>
  <r>
    <n v="231"/>
    <x v="16"/>
    <x v="33"/>
    <m/>
    <m/>
    <n v="1"/>
    <m/>
  </r>
  <r>
    <n v="231"/>
    <x v="16"/>
    <x v="32"/>
    <m/>
    <m/>
    <n v="2"/>
    <m/>
  </r>
  <r>
    <n v="231"/>
    <x v="16"/>
    <x v="34"/>
    <m/>
    <m/>
    <n v="1"/>
    <m/>
  </r>
  <r>
    <n v="231"/>
    <x v="16"/>
    <x v="35"/>
    <m/>
    <m/>
    <n v="1"/>
    <m/>
  </r>
  <r>
    <n v="232"/>
    <x v="15"/>
    <x v="32"/>
    <m/>
    <m/>
    <n v="1"/>
    <m/>
  </r>
  <r>
    <n v="240"/>
    <x v="17"/>
    <x v="35"/>
    <m/>
    <m/>
    <n v="1"/>
    <m/>
  </r>
  <r>
    <n v="260"/>
    <x v="18"/>
    <x v="32"/>
    <m/>
    <m/>
    <n v="1"/>
    <m/>
  </r>
  <r>
    <n v="260"/>
    <x v="18"/>
    <x v="34"/>
    <m/>
    <m/>
    <n v="1"/>
    <m/>
  </r>
  <r>
    <n v="210"/>
    <x v="0"/>
    <x v="36"/>
    <m/>
    <m/>
    <n v="1"/>
    <m/>
  </r>
  <r>
    <n v="211"/>
    <x v="1"/>
    <x v="37"/>
    <m/>
    <m/>
    <n v="1"/>
    <m/>
  </r>
  <r>
    <n v="211"/>
    <x v="1"/>
    <x v="36"/>
    <m/>
    <m/>
    <n v="1"/>
    <m/>
  </r>
  <r>
    <n v="211"/>
    <x v="1"/>
    <x v="38"/>
    <m/>
    <m/>
    <n v="1"/>
    <m/>
  </r>
  <r>
    <n v="214"/>
    <x v="3"/>
    <x v="39"/>
    <m/>
    <m/>
    <n v="1"/>
    <m/>
  </r>
  <r>
    <n v="214"/>
    <x v="3"/>
    <x v="38"/>
    <m/>
    <m/>
    <n v="1"/>
    <m/>
  </r>
  <r>
    <n v="215"/>
    <x v="4"/>
    <x v="37"/>
    <m/>
    <m/>
    <n v="1"/>
    <m/>
  </r>
  <r>
    <n v="215"/>
    <x v="4"/>
    <x v="36"/>
    <m/>
    <m/>
    <n v="1"/>
    <m/>
  </r>
  <r>
    <n v="220"/>
    <x v="5"/>
    <x v="37"/>
    <m/>
    <m/>
    <n v="1"/>
    <m/>
  </r>
  <r>
    <n v="220"/>
    <x v="5"/>
    <x v="40"/>
    <m/>
    <m/>
    <n v="2"/>
    <m/>
  </r>
  <r>
    <n v="220"/>
    <x v="5"/>
    <x v="41"/>
    <m/>
    <m/>
    <n v="4"/>
    <m/>
  </r>
  <r>
    <n v="220"/>
    <x v="5"/>
    <x v="39"/>
    <m/>
    <m/>
    <n v="3"/>
    <m/>
  </r>
  <r>
    <n v="220"/>
    <x v="5"/>
    <x v="36"/>
    <m/>
    <m/>
    <n v="2"/>
    <m/>
  </r>
  <r>
    <n v="220"/>
    <x v="5"/>
    <x v="38"/>
    <m/>
    <m/>
    <n v="3"/>
    <m/>
  </r>
  <r>
    <n v="221"/>
    <x v="6"/>
    <x v="40"/>
    <m/>
    <m/>
    <n v="2"/>
    <m/>
  </r>
  <r>
    <n v="221"/>
    <x v="6"/>
    <x v="41"/>
    <m/>
    <m/>
    <n v="3"/>
    <m/>
  </r>
  <r>
    <n v="221"/>
    <x v="6"/>
    <x v="39"/>
    <m/>
    <m/>
    <n v="2"/>
    <m/>
  </r>
  <r>
    <n v="221"/>
    <x v="6"/>
    <x v="36"/>
    <m/>
    <m/>
    <n v="1"/>
    <m/>
  </r>
  <r>
    <n v="222"/>
    <x v="7"/>
    <x v="37"/>
    <m/>
    <m/>
    <n v="1"/>
    <m/>
  </r>
  <r>
    <n v="222"/>
    <x v="7"/>
    <x v="40"/>
    <m/>
    <m/>
    <n v="1"/>
    <m/>
  </r>
  <r>
    <n v="222"/>
    <x v="7"/>
    <x v="36"/>
    <m/>
    <m/>
    <n v="2"/>
    <m/>
  </r>
  <r>
    <n v="222"/>
    <x v="7"/>
    <x v="38"/>
    <m/>
    <m/>
    <n v="1"/>
    <m/>
  </r>
  <r>
    <n v="222"/>
    <x v="7"/>
    <x v="39"/>
    <m/>
    <n v="8"/>
    <m/>
    <m/>
  </r>
  <r>
    <n v="223"/>
    <x v="8"/>
    <x v="39"/>
    <m/>
    <n v="8"/>
    <m/>
    <m/>
  </r>
  <r>
    <n v="231"/>
    <x v="16"/>
    <x v="39"/>
    <m/>
    <n v="8"/>
    <m/>
    <m/>
  </r>
  <r>
    <n v="222"/>
    <x v="7"/>
    <x v="38"/>
    <m/>
    <n v="6"/>
    <m/>
    <m/>
  </r>
  <r>
    <n v="223"/>
    <x v="8"/>
    <x v="38"/>
    <m/>
    <n v="12"/>
    <m/>
    <m/>
  </r>
  <r>
    <n v="221"/>
    <x v="6"/>
    <x v="38"/>
    <m/>
    <n v="10"/>
    <m/>
    <m/>
  </r>
  <r>
    <n v="223"/>
    <x v="8"/>
    <x v="36"/>
    <m/>
    <m/>
    <n v="2"/>
    <m/>
  </r>
  <r>
    <n v="223"/>
    <x v="8"/>
    <x v="38"/>
    <m/>
    <m/>
    <n v="4"/>
    <m/>
  </r>
  <r>
    <n v="225"/>
    <x v="10"/>
    <x v="37"/>
    <m/>
    <m/>
    <n v="2"/>
    <m/>
  </r>
  <r>
    <n v="225"/>
    <x v="10"/>
    <x v="40"/>
    <m/>
    <m/>
    <n v="1"/>
    <m/>
  </r>
  <r>
    <n v="225"/>
    <x v="10"/>
    <x v="39"/>
    <m/>
    <m/>
    <n v="4"/>
    <m/>
  </r>
  <r>
    <n v="225"/>
    <x v="10"/>
    <x v="41"/>
    <m/>
    <m/>
    <n v="2"/>
    <m/>
  </r>
  <r>
    <n v="225"/>
    <x v="10"/>
    <x v="39"/>
    <m/>
    <m/>
    <n v="1"/>
    <m/>
  </r>
  <r>
    <n v="225"/>
    <x v="10"/>
    <x v="36"/>
    <m/>
    <m/>
    <n v="1"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s v=""/>
    <x v="21"/>
    <x v="42"/>
    <m/>
    <m/>
    <m/>
    <m/>
  </r>
  <r>
    <s v=""/>
    <x v="21"/>
    <x v="42"/>
    <m/>
    <m/>
    <m/>
    <m/>
  </r>
  <r>
    <s v=""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  <r>
    <m/>
    <x v="21"/>
    <x v="42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2EEE0C-727D-4443-9AC8-F91E379DFD92}" name="Tableau croisé dynamique1" cacheId="29" applyNumberFormats="0" applyBorderFormats="0" applyFontFormats="0" applyPatternFormats="0" applyAlignmentFormats="0" applyWidthHeightFormats="1" dataCaption="Valeurs" updatedVersion="6" minRefreshableVersion="3" colGrandTotals="0" itemPrintTitles="1" mergeItem="1" createdVersion="6" indent="0" compact="0" compactData="0" multipleFieldFilters="0" chartFormat="6" rowHeaderCaption="Boisson" colHeaderCaption="Mois">
  <location ref="B3:D18" firstHeaderRow="1" firstDataRow="2" firstDataCol="1"/>
  <pivotFields count="10">
    <pivotField compact="0" outline="0" showAll="0" defaultSubtotal="0"/>
    <pivotField axis="axisRow" compact="0" outline="0" showAll="0" measureFilter="1" sortType="descending" defaultSubtotal="0">
      <items count="22">
        <item x="5"/>
        <item x="13"/>
        <item x="19"/>
        <item x="18"/>
        <item x="14"/>
        <item x="0"/>
        <item x="3"/>
        <item x="10"/>
        <item x="9"/>
        <item x="8"/>
        <item x="6"/>
        <item x="7"/>
        <item x="11"/>
        <item x="20"/>
        <item x="4"/>
        <item x="2"/>
        <item x="1"/>
        <item x="17"/>
        <item x="16"/>
        <item x="15"/>
        <item x="12"/>
        <item x="21"/>
      </items>
    </pivotField>
    <pivotField compact="0" outline="0" showAll="0" defaultSubtotal="0">
      <items count="34">
        <item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  <pivotField compact="0" outline="0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name="Mois" axis="axisCol" compact="0" outline="0" subtotalTop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ubtotalTop="0" dragToRow="0" dragToCol="0" dragToPage="0" showAll="0" defaultSubtotal="0"/>
  </pivotFields>
  <rowFields count="1">
    <field x="1"/>
  </rowFields>
  <rowItems count="14">
    <i>
      <x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>
      <x v="20"/>
    </i>
    <i t="grand">
      <x/>
    </i>
  </rowItems>
  <colFields count="1">
    <field x="8"/>
  </colFields>
  <colItems count="2">
    <i>
      <x v="1"/>
    </i>
    <i>
      <x v="2"/>
    </i>
  </colItems>
  <dataFields count="1">
    <dataField name="Ventes" fld="5" baseField="1" baseItem="1" numFmtId="3"/>
  </dataFields>
  <formats count="23">
    <format dxfId="357">
      <pivotArea outline="0" fieldPosition="0">
        <references count="1">
          <reference field="4294967294" count="1">
            <x v="0"/>
          </reference>
        </references>
      </pivotArea>
    </format>
    <format dxfId="356">
      <pivotArea outline="0" collapsedLevelsAreSubtotals="1" fieldPosition="0"/>
    </format>
    <format dxfId="355">
      <pivotArea type="topRight" dataOnly="0" labelOnly="1" outline="0" fieldPosition="0"/>
    </format>
    <format dxfId="354">
      <pivotArea type="all" dataOnly="0" outline="0" fieldPosition="0"/>
    </format>
    <format dxfId="353">
      <pivotArea dataOnly="0" grandRow="1" fieldPosition="0"/>
    </format>
    <format dxfId="352">
      <pivotArea dataOnly="0" grandRow="1" fieldPosition="0"/>
    </format>
    <format dxfId="351">
      <pivotArea type="all" dataOnly="0" outline="0" fieldPosition="0"/>
    </format>
    <format dxfId="350">
      <pivotArea field="1" type="button" dataOnly="0" labelOnly="1" outline="0" axis="axisRow" fieldPosition="0"/>
    </format>
    <format dxfId="349">
      <pivotArea dataOnly="0" labelOnly="1" fieldPosition="0">
        <references count="1">
          <reference field="8" count="2">
            <x v="8"/>
            <x v="9"/>
          </reference>
        </references>
      </pivotArea>
    </format>
    <format dxfId="348">
      <pivotArea type="origin" dataOnly="0" labelOnly="1" outline="0" fieldPosition="0"/>
    </format>
    <format dxfId="347">
      <pivotArea dataOnly="0" labelOnly="1" grandRow="1" outline="0" fieldPosition="0"/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type="origin" dataOnly="0" labelOnly="1" outline="0" fieldPosition="0"/>
    </format>
    <format dxfId="343">
      <pivotArea field="8" type="button" dataOnly="0" labelOnly="1" outline="0" axis="axisCol" fieldPosition="0"/>
    </format>
    <format dxfId="342">
      <pivotArea type="topRight" dataOnly="0" labelOnly="1" outline="0" fieldPosition="0"/>
    </format>
    <format dxfId="341">
      <pivotArea field="1" type="button" dataOnly="0" labelOnly="1" outline="0" axis="axisRow" fieldPosition="0"/>
    </format>
    <format dxfId="340">
      <pivotArea dataOnly="0" labelOnly="1" fieldPosition="0">
        <references count="1">
          <reference field="1" count="12">
            <x v="0"/>
            <x v="1"/>
            <x v="4"/>
            <x v="5"/>
            <x v="6"/>
            <x v="7"/>
            <x v="8"/>
            <x v="9"/>
            <x v="10"/>
            <x v="11"/>
            <x v="14"/>
            <x v="16"/>
          </reference>
        </references>
      </pivotArea>
    </format>
    <format dxfId="339">
      <pivotArea dataOnly="0" labelOnly="1" grandRow="1" outline="0" fieldPosition="0"/>
    </format>
    <format dxfId="338">
      <pivotArea dataOnly="0" labelOnly="1" fieldPosition="0">
        <references count="1">
          <reference field="8" count="2">
            <x v="8"/>
            <x v="9"/>
          </reference>
        </references>
      </pivotArea>
    </format>
    <format dxfId="123">
      <pivotArea dataOnly="0" labelOnly="1" outline="0" fieldPosition="0">
        <references count="1">
          <reference field="1" count="13">
            <x v="0"/>
            <x v="5"/>
            <x v="6"/>
            <x v="7"/>
            <x v="8"/>
            <x v="9"/>
            <x v="10"/>
            <x v="11"/>
            <x v="12"/>
            <x v="14"/>
            <x v="15"/>
            <x v="16"/>
            <x v="20"/>
          </reference>
        </references>
      </pivotArea>
    </format>
    <format dxfId="119">
      <pivotArea dataOnly="0" labelOnly="1" outline="0" fieldPosition="0">
        <references count="1">
          <reference field="8" count="2">
            <x v="1"/>
            <x v="2"/>
          </reference>
        </references>
      </pivotArea>
    </format>
    <format dxfId="117">
      <pivotArea field="1" type="button" dataOnly="0" labelOnly="1" outline="0" axis="axisRow" fieldPosition="0"/>
    </format>
  </formats>
  <chartFormats count="12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5" format="3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5" format="3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3" format="29">
      <pivotArea type="data" outline="0" fieldPosition="0">
        <references count="2">
          <reference field="4294967294" count="1" selected="0">
            <x v="0"/>
          </reference>
          <reference field="1" count="1" selected="0">
            <x v="16"/>
          </reference>
        </references>
      </pivotArea>
    </chartFormat>
    <chartFormat chart="3" format="30">
      <pivotArea type="data" outline="0" fieldPosition="0">
        <references count="2">
          <reference field="4294967294" count="1" selected="0">
            <x v="0"/>
          </reference>
          <reference field="1" count="1" selected="0">
            <x v="20"/>
          </reference>
        </references>
      </pivotArea>
    </chartFormat>
    <chartFormat chart="5" format="3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3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EE3B25-BCB1-4829-A516-E9C0B367A118}" name="Tableau croisé dynamique2" cacheId="29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compact="0" compactData="0" multipleFieldFilters="0" chartFormat="7" rowHeaderCaption="Boissons">
  <location ref="B31:C53" firstHeaderRow="1" firstDataRow="1" firstDataCol="1"/>
  <pivotFields count="10">
    <pivotField compact="0" outline="0" showAll="0"/>
    <pivotField axis="axisRow" compact="0" outline="0" showAll="0">
      <items count="23">
        <item x="1"/>
        <item x="4"/>
        <item x="7"/>
        <item x="6"/>
        <item x="8"/>
        <item x="9"/>
        <item x="10"/>
        <item x="3"/>
        <item x="0"/>
        <item x="14"/>
        <item x="18"/>
        <item x="19"/>
        <item x="13"/>
        <item x="5"/>
        <item x="2"/>
        <item x="11"/>
        <item x="12"/>
        <item x="15"/>
        <item x="16"/>
        <item x="17"/>
        <item x="20"/>
        <item h="1" x="21"/>
        <item t="default"/>
      </items>
    </pivotField>
    <pivotField compact="0" outline="0" showAll="0">
      <items count="35">
        <item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dataField="1" compact="0" outline="0" dragToRow="0" dragToCol="0" dragToPage="0" showAll="0" defaultSubtotal="0"/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Items count="1">
    <i/>
  </colItems>
  <dataFields count="1">
    <dataField name=" Stock" fld="9" baseField="1" baseItem="0" numFmtId="3"/>
  </dataFields>
  <formats count="6">
    <format dxfId="164">
      <pivotArea type="all" dataOnly="0" outline="0" fieldPosition="0"/>
    </format>
    <format dxfId="165">
      <pivotArea outline="0" collapsedLevelsAreSubtotals="1" fieldPosition="0"/>
    </format>
    <format dxfId="166">
      <pivotArea field="1" type="button" dataOnly="0" labelOnly="1" outline="0" axis="axisRow" fieldPosition="0"/>
    </format>
    <format dxfId="167">
      <pivotArea dataOnly="0" labelOnly="1" fieldPosition="0">
        <references count="1">
          <reference field="1" count="1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</reference>
        </references>
      </pivotArea>
    </format>
    <format dxfId="168">
      <pivotArea dataOnly="0" labelOnly="1" grandRow="1" outline="0" fieldPosition="0"/>
    </format>
    <format dxfId="169">
      <pivotArea dataOnly="0" labelOnly="1" outline="0" axis="axisValues" fieldPosition="0"/>
    </format>
  </formats>
  <chartFormats count="8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1" count="1" selected="0">
            <x v="13"/>
          </reference>
        </references>
      </pivotArea>
    </chartFormat>
    <chartFormat chart="4" format="4">
      <pivotArea type="data" outline="0" fieldPosition="0">
        <references count="2">
          <reference field="4294967294" count="1" selected="0">
            <x v="0"/>
          </reference>
          <reference field="1" count="1" selected="0">
            <x v="12"/>
          </reference>
        </references>
      </pivotArea>
    </chartFormat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D9C86E-2634-49F6-ACBF-E8BC0EBF9660}" name="Tableau croisé dynamique1" cacheId="32" applyNumberFormats="0" applyBorderFormats="0" applyFontFormats="0" applyPatternFormats="0" applyAlignmentFormats="0" applyWidthHeightFormats="1" dataCaption="Valeurs" updatedVersion="6" minRefreshableVersion="3" colGrandTotals="0" itemPrintTitles="1" mergeItem="1" createdVersion="6" indent="0" compact="0" compactData="0" multipleFieldFilters="0" chartFormat="4" rowHeaderCaption="Boisson" colHeaderCaption="Mois">
  <location ref="B3:D26" firstHeaderRow="1" firstDataRow="2" firstDataCol="1"/>
  <pivotFields count="10">
    <pivotField compact="0" outline="0" showAll="0" defaultSubtotal="0"/>
    <pivotField axis="axisRow" compact="0" outline="0" subtotalTop="0" showAll="0" defaultSubtota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</items>
    </pivotField>
    <pivotField compact="0" outline="0" showAll="0" defaultSubtotal="0">
      <items count="43">
        <item x="4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ubtotalTop="0" showAll="0" defaultSubtotal="0"/>
    <pivotField compact="0" outline="0" subtotalTop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name="Mois" axis="axisCol" compact="0" outline="0" subtotalTop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compact="0" outline="0" subtotalTop="0" dragToRow="0" dragToCol="0" dragToPage="0" showAll="0" defaultSubtotal="0"/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8"/>
  </colFields>
  <colItems count="2">
    <i>
      <x v="1"/>
    </i>
    <i>
      <x v="2"/>
    </i>
  </colItems>
  <dataFields count="1">
    <dataField name="Ventes" fld="5" baseField="1" baseItem="1" numFmtId="3"/>
  </dataFields>
  <formats count="22">
    <format dxfId="325">
      <pivotArea outline="0" fieldPosition="0">
        <references count="1">
          <reference field="4294967294" count="1">
            <x v="0"/>
          </reference>
        </references>
      </pivotArea>
    </format>
    <format dxfId="324">
      <pivotArea outline="0" collapsedLevelsAreSubtotals="1" fieldPosition="0"/>
    </format>
    <format dxfId="323">
      <pivotArea type="topRight" dataOnly="0" labelOnly="1" outline="0" fieldPosition="0"/>
    </format>
    <format dxfId="322">
      <pivotArea type="all" dataOnly="0" outline="0" fieldPosition="0"/>
    </format>
    <format dxfId="321">
      <pivotArea outline="0" collapsedLevelsAreSubtotals="1" fieldPosition="0"/>
    </format>
    <format dxfId="320">
      <pivotArea field="8" type="button" dataOnly="0" labelOnly="1" outline="0" axis="axisCol" fieldPosition="0"/>
    </format>
    <format dxfId="319">
      <pivotArea type="topRight" dataOnly="0" labelOnly="1" outline="0" fieldPosition="0"/>
    </format>
    <format dxfId="318">
      <pivotArea dataOnly="0" grandRow="1" fieldPosition="0"/>
    </format>
    <format dxfId="317">
      <pivotArea dataOnly="0" grandRow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8" type="button" dataOnly="0" labelOnly="1" outline="0" axis="axisCol" fieldPosition="0"/>
    </format>
    <format dxfId="313">
      <pivotArea type="topRight" dataOnly="0" labelOnly="1" outline="0" fieldPosition="0"/>
    </format>
    <format dxfId="312">
      <pivotArea dataOnly="0" labelOnly="1" fieldPosition="0">
        <references count="1">
          <reference field="8" count="2">
            <x v="8"/>
            <x v="9"/>
          </reference>
        </references>
      </pivotArea>
    </format>
    <format dxfId="311">
      <pivotArea type="origin" dataOnly="0" labelOnly="1" outline="0" fieldPosition="0"/>
    </format>
    <format dxfId="310">
      <pivotArea dataOnly="0" labelOnly="1" grandRow="1" outline="0" fieldPosition="0"/>
    </format>
    <format dxfId="309">
      <pivotArea type="all" dataOnly="0" outline="0" fieldPosition="0"/>
    </format>
    <format dxfId="308">
      <pivotArea type="origin" dataOnly="0" labelOnly="1" outline="0" fieldPosition="0"/>
    </format>
    <format dxfId="307">
      <pivotArea field="1" type="button" dataOnly="0" labelOnly="1" outline="0" axis="axisRow" fieldPosition="0"/>
    </format>
    <format dxfId="306">
      <pivotArea dataOnly="0" labelOnly="1" grandRow="1" outline="0" fieldPosition="0"/>
    </format>
    <format dxfId="77">
      <pivotArea dataOnly="0" labelOnly="1" fieldPosition="0">
        <references count="1">
          <reference field="1" count="0"/>
        </references>
      </pivotArea>
    </format>
    <format dxfId="34">
      <pivotArea dataOnly="0" labelOnly="1" outline="0" fieldPosition="0">
        <references count="1">
          <reference field="1" count="0"/>
        </references>
      </pivotArea>
    </format>
  </formats>
  <chartFormats count="9">
    <chartFormat chart="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9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8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8457F1-2F7F-45F5-8027-D0A8FF60AA55}" name="Tableau croisé dynamique2" cacheId="32" applyNumberFormats="0" applyBorderFormats="0" applyFontFormats="0" applyPatternFormats="0" applyAlignmentFormats="0" applyWidthHeightFormats="1" dataCaption="Valeurs" updatedVersion="6" minRefreshableVersion="3" colGrandTotals="0" itemPrintTitles="1" createdVersion="6" indent="0" compact="0" compactData="0" multipleFieldFilters="0" chartFormat="9" rowHeaderCaption="Snack">
  <location ref="B40:C63" firstHeaderRow="1" firstDataRow="1" firstDataCol="1"/>
  <pivotFields count="10">
    <pivotField compact="0" outline="0" showAll="0"/>
    <pivotField axis="axisRow" compact="0" outline="0" showAll="0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compact="0" outline="0" showAll="0">
      <items count="44">
        <item x="4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</items>
    </pivotField>
    <pivotField dataField="1" compact="0" outline="0" dragToRow="0" dragToCol="0" dragToPage="0" showAll="0" defaultSubtotal="0"/>
  </pivotFields>
  <rowFields count="1">
    <field x="1"/>
  </rowFields>
  <row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Items count="1">
    <i/>
  </colItems>
  <dataFields count="1">
    <dataField name=" Stock" fld="9" baseField="1" baseItem="0" numFmtId="3"/>
  </dataFields>
  <formats count="6">
    <format dxfId="331">
      <pivotArea type="all" dataOnly="0" outline="0" fieldPosition="0"/>
    </format>
    <format dxfId="330">
      <pivotArea outline="0" collapsedLevelsAreSubtotals="1" fieldPosition="0"/>
    </format>
    <format dxfId="329">
      <pivotArea field="1" type="button" dataOnly="0" labelOnly="1" outline="0" axis="axisRow" fieldPosition="0"/>
    </format>
    <format dxfId="328">
      <pivotArea dataOnly="0" labelOnly="1" fieldPosition="0">
        <references count="1">
          <reference field="1" count="0"/>
        </references>
      </pivotArea>
    </format>
    <format dxfId="327">
      <pivotArea dataOnly="0" labelOnly="1" grandRow="1" outline="0" fieldPosition="0"/>
    </format>
    <format dxfId="326">
      <pivotArea dataOnly="0" labelOnly="1" outline="0" axis="axisValues" fieldPosition="0"/>
    </format>
  </formats>
  <chartFormats count="9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105CE9-2C6A-4250-8F1E-03CEDFC42D79}" name="T_Boissons" displayName="T_Boissons" ref="A1:C26" totalsRowShown="0" headerRowDxfId="362" dataDxfId="361">
  <autoFilter ref="A1:C26" xr:uid="{36ED272C-ADD5-4A46-AF9E-7A906D5CDD46}">
    <filterColumn colId="0" hiddenButton="1"/>
    <filterColumn colId="1" hiddenButton="1"/>
    <filterColumn colId="2" hiddenButton="1"/>
  </autoFilter>
  <sortState ref="A2:B25">
    <sortCondition ref="B6"/>
  </sortState>
  <tableColumns count="3">
    <tableColumn id="1" xr3:uid="{DF5896A2-D2F4-413E-9D34-1E602CA57C9C}" name="Code" dataDxfId="360"/>
    <tableColumn id="2" xr3:uid="{C35F9155-09CC-44CF-BC4A-24E2F2C4243F}" name="Boissons" dataDxfId="359"/>
    <tableColumn id="3" xr3:uid="{6F865BF5-6C54-48E9-B8B9-82FC364A041D}" name="Stock" dataDxfId="358">
      <calculatedColumnFormula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B2C719-071F-4A69-8C43-84B2BA625922}" name="T_Snack" displayName="T_Snack" ref="A1:D24" totalsRowShown="0" headerRowDxfId="337" headerRowBorderDxfId="336" tableBorderDxfId="335">
  <autoFilter ref="A1:D24" xr:uid="{425C0B23-213A-4177-956F-83BC4A67B420}">
    <filterColumn colId="0" hiddenButton="1"/>
    <filterColumn colId="1" hiddenButton="1"/>
    <filterColumn colId="2" hiddenButton="1"/>
    <filterColumn colId="3" hiddenButton="1"/>
  </autoFilter>
  <tableColumns count="4">
    <tableColumn id="1" xr3:uid="{5B9B2511-060E-400C-BA9A-1526624BF952}" name="Code" dataDxfId="334"/>
    <tableColumn id="2" xr3:uid="{93400C7C-8F09-4744-B3CA-17B6EC59629C}" name="Snack" dataDxfId="333"/>
    <tableColumn id="3" xr3:uid="{879F6747-E35B-4BEF-85C1-386FCCE8CD0E}" name="Stock" dataDxfId="332">
      <calculatedColumnFormula>SUMIF('Récap snack'!$B$2:$B$500,T_Snack[[#This Row],[Snack]],'Récap snack'!$D$2:$D$500)+SUMIF('Récap snack'!$B$2:$B$500,T_Snack[[#This Row],[Snack]],'Récap snack'!$E$2:$E$500)-SUMIF('Récap snack'!$B$2:$B$500,T_Snack[[#This Row],[Snack]],'Récap snack'!$F$2:$F$500)</calculatedColumnFormula>
    </tableColumn>
    <tableColumn id="4" xr3:uid="{90E1546B-AD6E-42E4-AB23-21A29DD276C3}" name="Colonne1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C5FC4-6FCD-4FD9-A24D-3421B66E9F67}">
  <sheetPr codeName="Feuil23">
    <tabColor rgb="FF0070C0"/>
  </sheetPr>
  <dimension ref="A1:O2015"/>
  <sheetViews>
    <sheetView showGridLines="0" workbookViewId="0">
      <pane ySplit="1" topLeftCell="A469" activePane="bottomLeft" state="frozen"/>
      <selection activeCell="A2" sqref="A2"/>
      <selection pane="bottomLeft" activeCell="B178" sqref="B178"/>
    </sheetView>
  </sheetViews>
  <sheetFormatPr baseColWidth="10" defaultRowHeight="15" outlineLevelCol="1" x14ac:dyDescent="0.25"/>
  <cols>
    <col min="1" max="1" width="11.5703125" style="23" customWidth="1"/>
    <col min="2" max="2" width="30.85546875" style="24" bestFit="1" customWidth="1"/>
    <col min="3" max="3" width="11.42578125" style="25"/>
    <col min="4" max="7" width="11.42578125" style="76"/>
    <col min="8" max="8" width="0.85546875" style="110" customWidth="1"/>
    <col min="9" max="12" width="12.7109375" style="78" hidden="1" customWidth="1" outlineLevel="1"/>
    <col min="13" max="13" width="11.42578125" style="76" collapsed="1"/>
    <col min="14" max="14" width="5.7109375" style="21" customWidth="1"/>
    <col min="15" max="15" width="57.85546875" style="22" bestFit="1" customWidth="1"/>
    <col min="16" max="16384" width="11.42578125" style="21"/>
  </cols>
  <sheetData>
    <row r="1" spans="1:15" x14ac:dyDescent="0.25">
      <c r="A1" s="29" t="s">
        <v>88</v>
      </c>
      <c r="B1" s="29" t="s">
        <v>89</v>
      </c>
      <c r="C1" s="30" t="s">
        <v>86</v>
      </c>
      <c r="D1" s="73" t="s">
        <v>90</v>
      </c>
      <c r="E1" s="73" t="s">
        <v>91</v>
      </c>
      <c r="F1" s="73" t="s">
        <v>56</v>
      </c>
      <c r="G1" s="73" t="s">
        <v>146</v>
      </c>
      <c r="H1" s="115"/>
      <c r="I1" s="114" t="s">
        <v>90</v>
      </c>
      <c r="J1" s="75" t="s">
        <v>91</v>
      </c>
      <c r="K1" s="75" t="s">
        <v>56</v>
      </c>
      <c r="L1" s="75" t="s">
        <v>146</v>
      </c>
      <c r="M1" s="73" t="s">
        <v>87</v>
      </c>
    </row>
    <row r="2" spans="1:15" x14ac:dyDescent="0.25">
      <c r="A2" s="23">
        <v>305</v>
      </c>
      <c r="B2" s="24" t="str">
        <f>IF(A2&lt;&gt;"",INDEX(T_Boissons[Boissons],MATCH($A2,T_Boissons[Code],0)),"")</f>
        <v>Perrier</v>
      </c>
      <c r="C2" s="25">
        <v>43834</v>
      </c>
      <c r="D2" s="76">
        <v>35</v>
      </c>
      <c r="I2" s="113">
        <f>IF($B2&lt;&gt;"",SUMIF($B$2:B2,$B2,$D$2:D2),"")</f>
        <v>35</v>
      </c>
      <c r="J2" s="113">
        <f>IF($B2&lt;&gt;"",SUMIF($B$2:B2,$B2,$E$2:E2),"")</f>
        <v>0</v>
      </c>
      <c r="K2" s="113">
        <f>IF($B2&lt;&gt;"",SUMIF($B$2:B2,$B2,$F$2:F2),"")</f>
        <v>0</v>
      </c>
      <c r="L2" s="113">
        <f>IF($B2&lt;&gt;"",SUMIF($B$2:B2,$B2,$G$2:G2),"")</f>
        <v>0</v>
      </c>
      <c r="M2" s="76">
        <f>IF($B2&lt;&gt;"",I2+J2-K2-L2,"")</f>
        <v>35</v>
      </c>
      <c r="O2" s="26" t="str">
        <f>IF(M2&lt;0,"ATTENTION IL DOIT Y AVOIR UNE ERREUR LE STOCK EST NEGATIF !","")</f>
        <v/>
      </c>
    </row>
    <row r="3" spans="1:15" x14ac:dyDescent="0.25">
      <c r="A3" s="23">
        <v>305</v>
      </c>
      <c r="B3" s="24" t="str">
        <f>IF(A3&lt;&gt;"",INDEX(T_Boissons[Boissons],MATCH($A3,T_Boissons[Code],0)),"")</f>
        <v>Perrier</v>
      </c>
      <c r="C3" s="25">
        <v>43834</v>
      </c>
      <c r="F3" s="76">
        <v>1</v>
      </c>
      <c r="I3" s="107">
        <f>IF($B3&lt;&gt;"",SUMIF($B$2:B3,$B3,$D$2:D3),"")</f>
        <v>35</v>
      </c>
      <c r="J3" s="107">
        <f>IF($B3&lt;&gt;"",SUMIF($B$2:B3,$B3,$E$2:E3),"")</f>
        <v>0</v>
      </c>
      <c r="K3" s="107">
        <f>IF($B3&lt;&gt;"",SUMIF($B$2:B3,$B3,$F$2:F3),"")</f>
        <v>1</v>
      </c>
      <c r="L3" s="107">
        <f>IF($B3&lt;&gt;"",SUMIF($B$2:B3,$B3,$G$2:G3),"")</f>
        <v>0</v>
      </c>
      <c r="M3" s="76">
        <f t="shared" ref="M3:M66" si="0">IF($B3&lt;&gt;"",I3+J3-K3-L3,"")</f>
        <v>34</v>
      </c>
      <c r="O3" s="26" t="str">
        <f t="shared" ref="O3:O66" si="1">IF(M3&lt;0,"ATTENTION IL DOIT Y AVOIR UNE ERREUR LE STOCK EST NEGATIF !","")</f>
        <v/>
      </c>
    </row>
    <row r="4" spans="1:15" x14ac:dyDescent="0.25">
      <c r="A4" s="23">
        <v>305</v>
      </c>
      <c r="B4" s="24" t="str">
        <f>IF(A4&lt;&gt;"",INDEX(T_Boissons[Boissons],MATCH($A4,T_Boissons[Code],0)),"")</f>
        <v>Perrier</v>
      </c>
      <c r="C4" s="25">
        <v>43835</v>
      </c>
      <c r="F4" s="76">
        <v>1</v>
      </c>
      <c r="I4" s="107">
        <f>IF($B4&lt;&gt;"",SUMIF($B$2:B4,$B4,$D$2:D4),"")</f>
        <v>35</v>
      </c>
      <c r="J4" s="107">
        <f>IF($B4&lt;&gt;"",SUMIF($B$2:B4,$B4,$E$2:E4),"")</f>
        <v>0</v>
      </c>
      <c r="K4" s="107">
        <f>IF($B4&lt;&gt;"",SUMIF($B$2:B4,$B4,$F$2:F4),"")</f>
        <v>2</v>
      </c>
      <c r="L4" s="107">
        <f>IF($B4&lt;&gt;"",SUMIF($B$2:B4,$B4,$G$2:G4),"")</f>
        <v>0</v>
      </c>
      <c r="M4" s="76">
        <f t="shared" si="0"/>
        <v>33</v>
      </c>
      <c r="O4" s="26" t="str">
        <f t="shared" si="1"/>
        <v/>
      </c>
    </row>
    <row r="5" spans="1:15" x14ac:dyDescent="0.25">
      <c r="A5" s="23">
        <v>305</v>
      </c>
      <c r="B5" s="24" t="str">
        <f>IF(A5&lt;&gt;"",INDEX(T_Boissons[Boissons],MATCH($A5,T_Boissons[Code],0)),"")</f>
        <v>Perrier</v>
      </c>
      <c r="C5" s="25">
        <v>43837</v>
      </c>
      <c r="F5" s="76">
        <v>1</v>
      </c>
      <c r="I5" s="107">
        <f>IF($B5&lt;&gt;"",SUMIF($B$2:B5,$B5,$D$2:D5),"")</f>
        <v>35</v>
      </c>
      <c r="J5" s="107">
        <f>IF($B5&lt;&gt;"",SUMIF($B$2:B5,$B5,$E$2:E5),"")</f>
        <v>0</v>
      </c>
      <c r="K5" s="107">
        <f>IF($B5&lt;&gt;"",SUMIF($B$2:B5,$B5,$F$2:F5),"")</f>
        <v>3</v>
      </c>
      <c r="L5" s="107">
        <f>IF($B5&lt;&gt;"",SUMIF($B$2:B5,$B5,$G$2:G5),"")</f>
        <v>0</v>
      </c>
      <c r="M5" s="76">
        <f t="shared" si="0"/>
        <v>32</v>
      </c>
      <c r="O5" s="26" t="str">
        <f t="shared" si="1"/>
        <v/>
      </c>
    </row>
    <row r="6" spans="1:15" x14ac:dyDescent="0.25">
      <c r="A6" s="23">
        <v>305</v>
      </c>
      <c r="B6" s="24" t="str">
        <f>IF(A6&lt;&gt;"",INDEX(T_Boissons[Boissons],MATCH($A6,T_Boissons[Code],0)),"")</f>
        <v>Perrier</v>
      </c>
      <c r="C6" s="25">
        <v>43838</v>
      </c>
      <c r="F6" s="76">
        <v>1</v>
      </c>
      <c r="I6" s="107">
        <f>IF($B6&lt;&gt;"",SUMIF($B$2:B6,$B6,$D$2:D6),"")</f>
        <v>35</v>
      </c>
      <c r="J6" s="107">
        <f>IF($B6&lt;&gt;"",SUMIF($B$2:B6,$B6,$E$2:E6),"")</f>
        <v>0</v>
      </c>
      <c r="K6" s="107">
        <f>IF($B6&lt;&gt;"",SUMIF($B$2:B6,$B6,$F$2:F6),"")</f>
        <v>4</v>
      </c>
      <c r="L6" s="107">
        <f>IF($B6&lt;&gt;"",SUMIF($B$2:B6,$B6,$G$2:G6),"")</f>
        <v>0</v>
      </c>
      <c r="M6" s="76">
        <f t="shared" si="0"/>
        <v>31</v>
      </c>
      <c r="O6" s="26" t="str">
        <f t="shared" si="1"/>
        <v/>
      </c>
    </row>
    <row r="7" spans="1:15" x14ac:dyDescent="0.25">
      <c r="A7" s="23">
        <v>305</v>
      </c>
      <c r="B7" s="24" t="str">
        <f>IF(A7&lt;&gt;"",INDEX(T_Boissons[Boissons],MATCH($A7,T_Boissons[Code],0)),"")</f>
        <v>Perrier</v>
      </c>
      <c r="C7" s="25">
        <v>43845</v>
      </c>
      <c r="F7" s="76">
        <v>1</v>
      </c>
      <c r="I7" s="107">
        <f>IF($B7&lt;&gt;"",SUMIF($B$2:B7,$B7,$D$2:D7),"")</f>
        <v>35</v>
      </c>
      <c r="J7" s="107">
        <f>IF($B7&lt;&gt;"",SUMIF($B$2:B7,$B7,$E$2:E7),"")</f>
        <v>0</v>
      </c>
      <c r="K7" s="107">
        <f>IF($B7&lt;&gt;"",SUMIF($B$2:B7,$B7,$F$2:F7),"")</f>
        <v>5</v>
      </c>
      <c r="L7" s="107">
        <f>IF($B7&lt;&gt;"",SUMIF($B$2:B7,$B7,$G$2:G7),"")</f>
        <v>0</v>
      </c>
      <c r="M7" s="76">
        <f t="shared" si="0"/>
        <v>30</v>
      </c>
      <c r="O7" s="50"/>
    </row>
    <row r="8" spans="1:15" x14ac:dyDescent="0.25">
      <c r="A8" s="23">
        <v>305</v>
      </c>
      <c r="B8" s="24" t="str">
        <f>IF(A8&lt;&gt;"",INDEX(T_Boissons[Boissons],MATCH($A8,T_Boissons[Code],0)),"")</f>
        <v>Perrier</v>
      </c>
      <c r="C8" s="25">
        <v>43846</v>
      </c>
      <c r="F8" s="76">
        <v>3</v>
      </c>
      <c r="I8" s="107">
        <f>IF($B8&lt;&gt;"",SUMIF($B$2:B8,$B8,$D$2:D8),"")</f>
        <v>35</v>
      </c>
      <c r="J8" s="107">
        <f>IF($B8&lt;&gt;"",SUMIF($B$2:B8,$B8,$E$2:E8),"")</f>
        <v>0</v>
      </c>
      <c r="K8" s="107">
        <f>IF($B8&lt;&gt;"",SUMIF($B$2:B8,$B8,$F$2:F8),"")</f>
        <v>8</v>
      </c>
      <c r="L8" s="107">
        <f>IF($B8&lt;&gt;"",SUMIF($B$2:B8,$B8,$G$2:G8),"")</f>
        <v>0</v>
      </c>
      <c r="M8" s="76">
        <f t="shared" si="0"/>
        <v>27</v>
      </c>
      <c r="O8" s="50"/>
    </row>
    <row r="9" spans="1:15" x14ac:dyDescent="0.25">
      <c r="A9" s="23">
        <v>305</v>
      </c>
      <c r="B9" s="24" t="str">
        <f>IF(A9&lt;&gt;"",INDEX(T_Boissons[Boissons],MATCH($A9,T_Boissons[Code],0)),"")</f>
        <v>Perrier</v>
      </c>
      <c r="C9" s="25">
        <v>43849</v>
      </c>
      <c r="F9" s="76">
        <v>1</v>
      </c>
      <c r="I9" s="107">
        <f>IF($B9&lt;&gt;"",SUMIF($B$2:B9,$B9,$D$2:D9),"")</f>
        <v>35</v>
      </c>
      <c r="J9" s="107">
        <f>IF($B9&lt;&gt;"",SUMIF($B$2:B9,$B9,$E$2:E9),"")</f>
        <v>0</v>
      </c>
      <c r="K9" s="107">
        <f>IF($B9&lt;&gt;"",SUMIF($B$2:B9,$B9,$F$2:F9),"")</f>
        <v>9</v>
      </c>
      <c r="L9" s="107">
        <f>IF($B9&lt;&gt;"",SUMIF($B$2:B9,$B9,$G$2:G9),"")</f>
        <v>0</v>
      </c>
      <c r="M9" s="76">
        <f t="shared" si="0"/>
        <v>26</v>
      </c>
      <c r="O9" s="50"/>
    </row>
    <row r="10" spans="1:15" x14ac:dyDescent="0.25">
      <c r="A10" s="23">
        <v>305</v>
      </c>
      <c r="B10" s="24" t="str">
        <f>IF(A10&lt;&gt;"",INDEX(T_Boissons[Boissons],MATCH($A10,T_Boissons[Code],0)),"")</f>
        <v>Perrier</v>
      </c>
      <c r="C10" s="25">
        <v>43850</v>
      </c>
      <c r="F10" s="76">
        <v>1</v>
      </c>
      <c r="I10" s="107">
        <f>IF($B10&lt;&gt;"",SUMIF($B$2:B10,$B10,$D$2:D10),"")</f>
        <v>35</v>
      </c>
      <c r="J10" s="107">
        <f>IF($B10&lt;&gt;"",SUMIF($B$2:B10,$B10,$E$2:E10),"")</f>
        <v>0</v>
      </c>
      <c r="K10" s="107">
        <f>IF($B10&lt;&gt;"",SUMIF($B$2:B10,$B10,$F$2:F10),"")</f>
        <v>10</v>
      </c>
      <c r="L10" s="107">
        <f>IF($B10&lt;&gt;"",SUMIF($B$2:B10,$B10,$G$2:G10),"")</f>
        <v>0</v>
      </c>
      <c r="M10" s="76">
        <f t="shared" si="0"/>
        <v>25</v>
      </c>
      <c r="O10" s="50"/>
    </row>
    <row r="11" spans="1:15" x14ac:dyDescent="0.25">
      <c r="A11" s="23">
        <v>305</v>
      </c>
      <c r="B11" s="24" t="str">
        <f>IF(A11&lt;&gt;"",INDEX(T_Boissons[Boissons],MATCH($A11,T_Boissons[Code],0)),"")</f>
        <v>Perrier</v>
      </c>
      <c r="C11" s="25">
        <v>43851</v>
      </c>
      <c r="F11" s="76">
        <v>3</v>
      </c>
      <c r="I11" s="107">
        <f>IF($B11&lt;&gt;"",SUMIF($B$2:B11,$B11,$D$2:D11),"")</f>
        <v>35</v>
      </c>
      <c r="J11" s="107">
        <f>IF($B11&lt;&gt;"",SUMIF($B$2:B11,$B11,$E$2:E11),"")</f>
        <v>0</v>
      </c>
      <c r="K11" s="107">
        <f>IF($B11&lt;&gt;"",SUMIF($B$2:B11,$B11,$F$2:F11),"")</f>
        <v>13</v>
      </c>
      <c r="L11" s="107">
        <f>IF($B11&lt;&gt;"",SUMIF($B$2:B11,$B11,$G$2:G11),"")</f>
        <v>0</v>
      </c>
      <c r="M11" s="76">
        <f t="shared" si="0"/>
        <v>22</v>
      </c>
      <c r="O11" s="50"/>
    </row>
    <row r="12" spans="1:15" x14ac:dyDescent="0.25">
      <c r="A12" s="23">
        <v>305</v>
      </c>
      <c r="B12" s="24" t="str">
        <f>IF(A12&lt;&gt;"",INDEX(T_Boissons[Boissons],MATCH($A12,T_Boissons[Code],0)),"")</f>
        <v>Perrier</v>
      </c>
      <c r="C12" s="25">
        <v>43855</v>
      </c>
      <c r="F12" s="76">
        <v>5</v>
      </c>
      <c r="I12" s="107">
        <f>IF($B12&lt;&gt;"",SUMIF($B$2:B12,$B12,$D$2:D12),"")</f>
        <v>35</v>
      </c>
      <c r="J12" s="107">
        <f>IF($B12&lt;&gt;"",SUMIF($B$2:B12,$B12,$E$2:E12),"")</f>
        <v>0</v>
      </c>
      <c r="K12" s="107">
        <f>IF($B12&lt;&gt;"",SUMIF($B$2:B12,$B12,$F$2:F12),"")</f>
        <v>18</v>
      </c>
      <c r="L12" s="107">
        <f>IF($B12&lt;&gt;"",SUMIF($B$2:B12,$B12,$G$2:G12),"")</f>
        <v>0</v>
      </c>
      <c r="M12" s="76">
        <f t="shared" si="0"/>
        <v>17</v>
      </c>
      <c r="O12" s="50"/>
    </row>
    <row r="13" spans="1:15" x14ac:dyDescent="0.25">
      <c r="A13" s="23">
        <v>306</v>
      </c>
      <c r="B13" s="24" t="str">
        <f>IF(A13&lt;&gt;"",INDEX(T_Boissons[Boissons],MATCH($A13,T_Boissons[Code],0)),"")</f>
        <v>Coca Cola 33cl</v>
      </c>
      <c r="C13" s="25">
        <v>43831</v>
      </c>
      <c r="D13" s="76">
        <v>17</v>
      </c>
      <c r="I13" s="107">
        <f>IF($B13&lt;&gt;"",SUMIF($B$2:B13,$B13,$D$2:D13),"")</f>
        <v>17</v>
      </c>
      <c r="J13" s="107">
        <f>IF($B13&lt;&gt;"",SUMIF($B$2:B13,$B13,$E$2:E13),"")</f>
        <v>0</v>
      </c>
      <c r="K13" s="107">
        <f>IF($B13&lt;&gt;"",SUMIF($B$2:B13,$B13,$F$2:F13),"")</f>
        <v>0</v>
      </c>
      <c r="L13" s="107">
        <f>IF($B13&lt;&gt;"",SUMIF($B$2:B13,$B13,$G$2:G13),"")</f>
        <v>0</v>
      </c>
      <c r="M13" s="76">
        <f t="shared" si="0"/>
        <v>17</v>
      </c>
      <c r="O13" s="50"/>
    </row>
    <row r="14" spans="1:15" x14ac:dyDescent="0.25">
      <c r="A14" s="23">
        <v>306</v>
      </c>
      <c r="B14" s="24" t="str">
        <f>IF(A14&lt;&gt;"",INDEX(T_Boissons[Boissons],MATCH($A14,T_Boissons[Code],0)),"")</f>
        <v>Coca Cola 33cl</v>
      </c>
      <c r="C14" s="25">
        <v>43832</v>
      </c>
      <c r="F14" s="76">
        <v>4</v>
      </c>
      <c r="I14" s="107">
        <f>IF($B14&lt;&gt;"",SUMIF($B$2:B14,$B14,$D$2:D14),"")</f>
        <v>17</v>
      </c>
      <c r="J14" s="107">
        <f>IF($B14&lt;&gt;"",SUMIF($B$2:B14,$B14,$E$2:E14),"")</f>
        <v>0</v>
      </c>
      <c r="K14" s="107">
        <f>IF($B14&lt;&gt;"",SUMIF($B$2:B14,$B14,$F$2:F14),"")</f>
        <v>4</v>
      </c>
      <c r="L14" s="107">
        <f>IF($B14&lt;&gt;"",SUMIF($B$2:B14,$B14,$G$2:G14),"")</f>
        <v>0</v>
      </c>
      <c r="M14" s="76">
        <f t="shared" si="0"/>
        <v>13</v>
      </c>
      <c r="O14" s="50"/>
    </row>
    <row r="15" spans="1:15" x14ac:dyDescent="0.25">
      <c r="A15" s="23">
        <v>306</v>
      </c>
      <c r="B15" s="24" t="str">
        <f>IF(A15&lt;&gt;"",INDEX(T_Boissons[Boissons],MATCH($A15,T_Boissons[Code],0)),"")</f>
        <v>Coca Cola 33cl</v>
      </c>
      <c r="C15" s="49">
        <v>43833</v>
      </c>
      <c r="F15" s="76">
        <v>1</v>
      </c>
      <c r="I15" s="107">
        <f>IF($B15&lt;&gt;"",SUMIF($B$2:B15,$B15,$D$2:D15),"")</f>
        <v>17</v>
      </c>
      <c r="J15" s="107">
        <f>IF($B15&lt;&gt;"",SUMIF($B$2:B15,$B15,$E$2:E15),"")</f>
        <v>0</v>
      </c>
      <c r="K15" s="107">
        <f>IF($B15&lt;&gt;"",SUMIF($B$2:B15,$B15,$F$2:F15),"")</f>
        <v>5</v>
      </c>
      <c r="L15" s="107">
        <f>IF($B15&lt;&gt;"",SUMIF($B$2:B15,$B15,$G$2:G15),"")</f>
        <v>0</v>
      </c>
      <c r="M15" s="76">
        <f t="shared" si="0"/>
        <v>12</v>
      </c>
      <c r="O15" s="50"/>
    </row>
    <row r="16" spans="1:15" x14ac:dyDescent="0.25">
      <c r="A16" s="23">
        <v>306</v>
      </c>
      <c r="B16" s="24" t="str">
        <f>IF(A16&lt;&gt;"",INDEX(T_Boissons[Boissons],MATCH($A16,T_Boissons[Code],0)),"")</f>
        <v>Coca Cola 33cl</v>
      </c>
      <c r="C16" s="25">
        <v>43834</v>
      </c>
      <c r="F16" s="76">
        <v>4</v>
      </c>
      <c r="I16" s="107">
        <f>IF($B16&lt;&gt;"",SUMIF($B$2:B16,$B16,$D$2:D16),"")</f>
        <v>17</v>
      </c>
      <c r="J16" s="107">
        <f>IF($B16&lt;&gt;"",SUMIF($B$2:B16,$B16,$E$2:E16),"")</f>
        <v>0</v>
      </c>
      <c r="K16" s="107">
        <f>IF($B16&lt;&gt;"",SUMIF($B$2:B16,$B16,$F$2:F16),"")</f>
        <v>9</v>
      </c>
      <c r="L16" s="107">
        <f>IF($B16&lt;&gt;"",SUMIF($B$2:B16,$B16,$G$2:G16),"")</f>
        <v>0</v>
      </c>
      <c r="M16" s="76">
        <f t="shared" si="0"/>
        <v>8</v>
      </c>
      <c r="O16" s="50"/>
    </row>
    <row r="17" spans="1:15" x14ac:dyDescent="0.25">
      <c r="A17" s="23">
        <v>306</v>
      </c>
      <c r="B17" s="24" t="str">
        <f>IF(A17&lt;&gt;"",INDEX(T_Boissons[Boissons],MATCH($A17,T_Boissons[Code],0)),"")</f>
        <v>Coca Cola 33cl</v>
      </c>
      <c r="C17" s="25">
        <v>43836</v>
      </c>
      <c r="E17" s="76">
        <v>24</v>
      </c>
      <c r="F17" s="76">
        <v>3</v>
      </c>
      <c r="I17" s="107">
        <f>IF($B17&lt;&gt;"",SUMIF($B$2:B17,$B17,$D$2:D17),"")</f>
        <v>17</v>
      </c>
      <c r="J17" s="107">
        <f>IF($B17&lt;&gt;"",SUMIF($B$2:B17,$B17,$E$2:E17),"")</f>
        <v>24</v>
      </c>
      <c r="K17" s="107">
        <f>IF($B17&lt;&gt;"",SUMIF($B$2:B17,$B17,$F$2:F17),"")</f>
        <v>12</v>
      </c>
      <c r="L17" s="107">
        <f>IF($B17&lt;&gt;"",SUMIF($B$2:B17,$B17,$G$2:G17),"")</f>
        <v>0</v>
      </c>
      <c r="M17" s="76">
        <f t="shared" si="0"/>
        <v>29</v>
      </c>
      <c r="O17" s="50"/>
    </row>
    <row r="18" spans="1:15" x14ac:dyDescent="0.25">
      <c r="A18" s="23">
        <v>306</v>
      </c>
      <c r="B18" s="24" t="str">
        <f>IF(A18&lt;&gt;"",INDEX(T_Boissons[Boissons],MATCH($A18,T_Boissons[Code],0)),"")</f>
        <v>Coca Cola 33cl</v>
      </c>
      <c r="C18" s="25">
        <v>43837</v>
      </c>
      <c r="F18" s="76">
        <v>2</v>
      </c>
      <c r="I18" s="107">
        <f>IF($B18&lt;&gt;"",SUMIF($B$2:B18,$B18,$D$2:D18),"")</f>
        <v>17</v>
      </c>
      <c r="J18" s="107">
        <f>IF($B18&lt;&gt;"",SUMIF($B$2:B18,$B18,$E$2:E18),"")</f>
        <v>24</v>
      </c>
      <c r="K18" s="107">
        <f>IF($B18&lt;&gt;"",SUMIF($B$2:B18,$B18,$F$2:F18),"")</f>
        <v>14</v>
      </c>
      <c r="L18" s="107">
        <f>IF($B18&lt;&gt;"",SUMIF($B$2:B18,$B18,$G$2:G18),"")</f>
        <v>0</v>
      </c>
      <c r="M18" s="76">
        <f t="shared" si="0"/>
        <v>27</v>
      </c>
      <c r="O18" s="50"/>
    </row>
    <row r="19" spans="1:15" x14ac:dyDescent="0.25">
      <c r="A19" s="23">
        <v>306</v>
      </c>
      <c r="B19" s="24" t="str">
        <f>IF(A19&lt;&gt;"",INDEX(T_Boissons[Boissons],MATCH($A19,T_Boissons[Code],0)),"")</f>
        <v>Coca Cola 33cl</v>
      </c>
      <c r="C19" s="25">
        <v>43838</v>
      </c>
      <c r="F19" s="76">
        <v>1</v>
      </c>
      <c r="I19" s="107">
        <f>IF($B19&lt;&gt;"",SUMIF($B$2:B19,$B19,$D$2:D19),"")</f>
        <v>17</v>
      </c>
      <c r="J19" s="107">
        <f>IF($B19&lt;&gt;"",SUMIF($B$2:B19,$B19,$E$2:E19),"")</f>
        <v>24</v>
      </c>
      <c r="K19" s="107">
        <f>IF($B19&lt;&gt;"",SUMIF($B$2:B19,$B19,$F$2:F19),"")</f>
        <v>15</v>
      </c>
      <c r="L19" s="107">
        <f>IF($B19&lt;&gt;"",SUMIF($B$2:B19,$B19,$G$2:G19),"")</f>
        <v>0</v>
      </c>
      <c r="M19" s="76">
        <f t="shared" si="0"/>
        <v>26</v>
      </c>
      <c r="O19" s="50"/>
    </row>
    <row r="20" spans="1:15" x14ac:dyDescent="0.25">
      <c r="A20" s="23">
        <v>306</v>
      </c>
      <c r="B20" s="24" t="str">
        <f>IF(A20&lt;&gt;"",INDEX(T_Boissons[Boissons],MATCH($A20,T_Boissons[Code],0)),"")</f>
        <v>Coca Cola 33cl</v>
      </c>
      <c r="C20" s="25">
        <v>43839</v>
      </c>
      <c r="F20" s="76">
        <v>2</v>
      </c>
      <c r="I20" s="107">
        <f>IF($B20&lt;&gt;"",SUMIF($B$2:B20,$B20,$D$2:D20),"")</f>
        <v>17</v>
      </c>
      <c r="J20" s="107">
        <f>IF($B20&lt;&gt;"",SUMIF($B$2:B20,$B20,$E$2:E20),"")</f>
        <v>24</v>
      </c>
      <c r="K20" s="107">
        <f>IF($B20&lt;&gt;"",SUMIF($B$2:B20,$B20,$F$2:F20),"")</f>
        <v>17</v>
      </c>
      <c r="L20" s="107">
        <f>IF($B20&lt;&gt;"",SUMIF($B$2:B20,$B20,$G$2:G20),"")</f>
        <v>0</v>
      </c>
      <c r="M20" s="76">
        <f t="shared" si="0"/>
        <v>24</v>
      </c>
      <c r="O20" s="50"/>
    </row>
    <row r="21" spans="1:15" x14ac:dyDescent="0.25">
      <c r="A21" s="23">
        <v>306</v>
      </c>
      <c r="B21" s="24" t="str">
        <f>IF(A21&lt;&gt;"",INDEX(T_Boissons[Boissons],MATCH($A21,T_Boissons[Code],0)),"")</f>
        <v>Coca Cola 33cl</v>
      </c>
      <c r="C21" s="25">
        <v>43841</v>
      </c>
      <c r="F21" s="76">
        <v>5</v>
      </c>
      <c r="I21" s="107">
        <f>IF($B21&lt;&gt;"",SUMIF($B$2:B21,$B21,$D$2:D21),"")</f>
        <v>17</v>
      </c>
      <c r="J21" s="107">
        <f>IF($B21&lt;&gt;"",SUMIF($B$2:B21,$B21,$E$2:E21),"")</f>
        <v>24</v>
      </c>
      <c r="K21" s="107">
        <f>IF($B21&lt;&gt;"",SUMIF($B$2:B21,$B21,$F$2:F21),"")</f>
        <v>22</v>
      </c>
      <c r="L21" s="107">
        <f>IF($B21&lt;&gt;"",SUMIF($B$2:B21,$B21,$G$2:G21),"")</f>
        <v>0</v>
      </c>
      <c r="M21" s="76">
        <f t="shared" si="0"/>
        <v>19</v>
      </c>
      <c r="O21" s="50"/>
    </row>
    <row r="22" spans="1:15" x14ac:dyDescent="0.25">
      <c r="A22" s="23">
        <v>306</v>
      </c>
      <c r="B22" s="24" t="str">
        <f>IF(A22&lt;&gt;"",INDEX(T_Boissons[Boissons],MATCH($A22,T_Boissons[Code],0)),"")</f>
        <v>Coca Cola 33cl</v>
      </c>
      <c r="C22" s="25">
        <v>43842</v>
      </c>
      <c r="F22" s="76">
        <v>3</v>
      </c>
      <c r="I22" s="107">
        <f>IF($B22&lt;&gt;"",SUMIF($B$2:B22,$B22,$D$2:D22),"")</f>
        <v>17</v>
      </c>
      <c r="J22" s="107">
        <f>IF($B22&lt;&gt;"",SUMIF($B$2:B22,$B22,$E$2:E22),"")</f>
        <v>24</v>
      </c>
      <c r="K22" s="107">
        <f>IF($B22&lt;&gt;"",SUMIF($B$2:B22,$B22,$F$2:F22),"")</f>
        <v>25</v>
      </c>
      <c r="L22" s="107">
        <f>IF($B22&lt;&gt;"",SUMIF($B$2:B22,$B22,$G$2:G22),"")</f>
        <v>0</v>
      </c>
      <c r="M22" s="76">
        <f t="shared" si="0"/>
        <v>16</v>
      </c>
      <c r="O22" s="50"/>
    </row>
    <row r="23" spans="1:15" x14ac:dyDescent="0.25">
      <c r="A23" s="23">
        <v>306</v>
      </c>
      <c r="B23" s="24" t="str">
        <f>IF(A23&lt;&gt;"",INDEX(T_Boissons[Boissons],MATCH($A23,T_Boissons[Code],0)),"")</f>
        <v>Coca Cola 33cl</v>
      </c>
      <c r="C23" s="25">
        <v>43843</v>
      </c>
      <c r="F23" s="76">
        <v>1</v>
      </c>
      <c r="I23" s="107">
        <f>IF($B23&lt;&gt;"",SUMIF($B$2:B23,$B23,$D$2:D23),"")</f>
        <v>17</v>
      </c>
      <c r="J23" s="107">
        <f>IF($B23&lt;&gt;"",SUMIF($B$2:B23,$B23,$E$2:E23),"")</f>
        <v>24</v>
      </c>
      <c r="K23" s="107">
        <f>IF($B23&lt;&gt;"",SUMIF($B$2:B23,$B23,$F$2:F23),"")</f>
        <v>26</v>
      </c>
      <c r="L23" s="107">
        <f>IF($B23&lt;&gt;"",SUMIF($B$2:B23,$B23,$G$2:G23),"")</f>
        <v>0</v>
      </c>
      <c r="M23" s="76">
        <f t="shared" si="0"/>
        <v>15</v>
      </c>
      <c r="O23" s="50"/>
    </row>
    <row r="24" spans="1:15" x14ac:dyDescent="0.25">
      <c r="A24" s="27">
        <v>306</v>
      </c>
      <c r="B24" s="24" t="str">
        <f>IF(A24&lt;&gt;"",INDEX(T_Boissons[Boissons],MATCH($A24,T_Boissons[Code],0)),"")</f>
        <v>Coca Cola 33cl</v>
      </c>
      <c r="C24" s="25">
        <v>43844</v>
      </c>
      <c r="E24" s="76">
        <v>24</v>
      </c>
      <c r="I24" s="107">
        <f>IF($B24&lt;&gt;"",SUMIF($B$2:B24,$B24,$D$2:D24),"")</f>
        <v>17</v>
      </c>
      <c r="J24" s="107">
        <f>IF($B24&lt;&gt;"",SUMIF($B$2:B24,$B24,$E$2:E24),"")</f>
        <v>48</v>
      </c>
      <c r="K24" s="107">
        <f>IF($B24&lt;&gt;"",SUMIF($B$2:B24,$B24,$F$2:F24),"")</f>
        <v>26</v>
      </c>
      <c r="L24" s="107">
        <f>IF($B24&lt;&gt;"",SUMIF($B$2:B24,$B24,$G$2:G24),"")</f>
        <v>0</v>
      </c>
      <c r="M24" s="76">
        <f t="shared" si="0"/>
        <v>39</v>
      </c>
      <c r="O24" s="50"/>
    </row>
    <row r="25" spans="1:15" x14ac:dyDescent="0.25">
      <c r="A25" s="27">
        <v>306</v>
      </c>
      <c r="B25" s="24" t="str">
        <f>IF(A25&lt;&gt;"",INDEX(T_Boissons[Boissons],MATCH($A25,T_Boissons[Code],0)),"")</f>
        <v>Coca Cola 33cl</v>
      </c>
      <c r="C25" s="25">
        <v>43845</v>
      </c>
      <c r="F25" s="76">
        <v>2</v>
      </c>
      <c r="I25" s="107">
        <f>IF($B25&lt;&gt;"",SUMIF($B$2:B25,$B25,$D$2:D25),"")</f>
        <v>17</v>
      </c>
      <c r="J25" s="107">
        <f>IF($B25&lt;&gt;"",SUMIF($B$2:B25,$B25,$E$2:E25),"")</f>
        <v>48</v>
      </c>
      <c r="K25" s="107">
        <f>IF($B25&lt;&gt;"",SUMIF($B$2:B25,$B25,$F$2:F25),"")</f>
        <v>28</v>
      </c>
      <c r="L25" s="107">
        <f>IF($B25&lt;&gt;"",SUMIF($B$2:B25,$B25,$G$2:G25),"")</f>
        <v>0</v>
      </c>
      <c r="M25" s="76">
        <f t="shared" si="0"/>
        <v>37</v>
      </c>
      <c r="O25" s="50"/>
    </row>
    <row r="26" spans="1:15" x14ac:dyDescent="0.25">
      <c r="A26" s="27">
        <v>306</v>
      </c>
      <c r="B26" s="24" t="str">
        <f>IF(A26&lt;&gt;"",INDEX(T_Boissons[Boissons],MATCH($A26,T_Boissons[Code],0)),"")</f>
        <v>Coca Cola 33cl</v>
      </c>
      <c r="C26" s="25">
        <v>43846</v>
      </c>
      <c r="F26" s="76">
        <v>1</v>
      </c>
      <c r="I26" s="107">
        <f>IF($B26&lt;&gt;"",SUMIF($B$2:B26,$B26,$D$2:D26),"")</f>
        <v>17</v>
      </c>
      <c r="J26" s="107">
        <f>IF($B26&lt;&gt;"",SUMIF($B$2:B26,$B26,$E$2:E26),"")</f>
        <v>48</v>
      </c>
      <c r="K26" s="107">
        <f>IF($B26&lt;&gt;"",SUMIF($B$2:B26,$B26,$F$2:F26),"")</f>
        <v>29</v>
      </c>
      <c r="L26" s="107">
        <f>IF($B26&lt;&gt;"",SUMIF($B$2:B26,$B26,$G$2:G26),"")</f>
        <v>0</v>
      </c>
      <c r="M26" s="76">
        <f t="shared" si="0"/>
        <v>36</v>
      </c>
      <c r="O26" s="50"/>
    </row>
    <row r="27" spans="1:15" x14ac:dyDescent="0.25">
      <c r="A27" s="27">
        <v>306</v>
      </c>
      <c r="B27" s="24" t="str">
        <f>IF(A27&lt;&gt;"",INDEX(T_Boissons[Boissons],MATCH($A27,T_Boissons[Code],0)),"")</f>
        <v>Coca Cola 33cl</v>
      </c>
      <c r="C27" s="25">
        <v>43847</v>
      </c>
      <c r="F27" s="76">
        <v>1</v>
      </c>
      <c r="I27" s="107">
        <f>IF($B27&lt;&gt;"",SUMIF($B$2:B27,$B27,$D$2:D27),"")</f>
        <v>17</v>
      </c>
      <c r="J27" s="107">
        <f>IF($B27&lt;&gt;"",SUMIF($B$2:B27,$B27,$E$2:E27),"")</f>
        <v>48</v>
      </c>
      <c r="K27" s="107">
        <f>IF($B27&lt;&gt;"",SUMIF($B$2:B27,$B27,$F$2:F27),"")</f>
        <v>30</v>
      </c>
      <c r="L27" s="107">
        <f>IF($B27&lt;&gt;"",SUMIF($B$2:B27,$B27,$G$2:G27),"")</f>
        <v>0</v>
      </c>
      <c r="M27" s="76">
        <f t="shared" si="0"/>
        <v>35</v>
      </c>
      <c r="O27" s="50"/>
    </row>
    <row r="28" spans="1:15" x14ac:dyDescent="0.25">
      <c r="A28" s="27">
        <v>306</v>
      </c>
      <c r="B28" s="24" t="str">
        <f>IF(A28&lt;&gt;"",INDEX(T_Boissons[Boissons],MATCH($A28,T_Boissons[Code],0)),"")</f>
        <v>Coca Cola 33cl</v>
      </c>
      <c r="C28" s="25">
        <v>43849</v>
      </c>
      <c r="F28" s="76">
        <v>1</v>
      </c>
      <c r="I28" s="107">
        <f>IF($B28&lt;&gt;"",SUMIF($B$2:B28,$B28,$D$2:D28),"")</f>
        <v>17</v>
      </c>
      <c r="J28" s="107">
        <f>IF($B28&lt;&gt;"",SUMIF($B$2:B28,$B28,$E$2:E28),"")</f>
        <v>48</v>
      </c>
      <c r="K28" s="107">
        <f>IF($B28&lt;&gt;"",SUMIF($B$2:B28,$B28,$F$2:F28),"")</f>
        <v>31</v>
      </c>
      <c r="L28" s="107">
        <f>IF($B28&lt;&gt;"",SUMIF($B$2:B28,$B28,$G$2:G28),"")</f>
        <v>0</v>
      </c>
      <c r="M28" s="76">
        <f t="shared" si="0"/>
        <v>34</v>
      </c>
      <c r="O28" s="50"/>
    </row>
    <row r="29" spans="1:15" x14ac:dyDescent="0.25">
      <c r="A29" s="27">
        <v>306</v>
      </c>
      <c r="B29" s="24" t="str">
        <f>IF(A29&lt;&gt;"",INDEX(T_Boissons[Boissons],MATCH($A29,T_Boissons[Code],0)),"")</f>
        <v>Coca Cola 33cl</v>
      </c>
      <c r="C29" s="25">
        <v>43852</v>
      </c>
      <c r="F29" s="76">
        <v>1</v>
      </c>
      <c r="I29" s="107">
        <f>IF($B29&lt;&gt;"",SUMIF($B$2:B29,$B29,$D$2:D29),"")</f>
        <v>17</v>
      </c>
      <c r="J29" s="107">
        <f>IF($B29&lt;&gt;"",SUMIF($B$2:B29,$B29,$E$2:E29),"")</f>
        <v>48</v>
      </c>
      <c r="K29" s="107">
        <f>IF($B29&lt;&gt;"",SUMIF($B$2:B29,$B29,$F$2:F29),"")</f>
        <v>32</v>
      </c>
      <c r="L29" s="107">
        <f>IF($B29&lt;&gt;"",SUMIF($B$2:B29,$B29,$G$2:G29),"")</f>
        <v>0</v>
      </c>
      <c r="M29" s="76">
        <f t="shared" si="0"/>
        <v>33</v>
      </c>
      <c r="O29" s="50"/>
    </row>
    <row r="30" spans="1:15" x14ac:dyDescent="0.25">
      <c r="A30" s="27">
        <v>306</v>
      </c>
      <c r="B30" s="24" t="str">
        <f>IF(A30&lt;&gt;"",INDEX(T_Boissons[Boissons],MATCH($A30,T_Boissons[Code],0)),"")</f>
        <v>Coca Cola 33cl</v>
      </c>
      <c r="C30" s="25">
        <v>43853</v>
      </c>
      <c r="F30" s="76">
        <v>5</v>
      </c>
      <c r="I30" s="107">
        <f>IF($B30&lt;&gt;"",SUMIF($B$2:B30,$B30,$D$2:D30),"")</f>
        <v>17</v>
      </c>
      <c r="J30" s="107">
        <f>IF($B30&lt;&gt;"",SUMIF($B$2:B30,$B30,$E$2:E30),"")</f>
        <v>48</v>
      </c>
      <c r="K30" s="107">
        <f>IF($B30&lt;&gt;"",SUMIF($B$2:B30,$B30,$F$2:F30),"")</f>
        <v>37</v>
      </c>
      <c r="L30" s="107">
        <f>IF($B30&lt;&gt;"",SUMIF($B$2:B30,$B30,$G$2:G30),"")</f>
        <v>0</v>
      </c>
      <c r="M30" s="76">
        <f t="shared" si="0"/>
        <v>28</v>
      </c>
      <c r="O30" s="50"/>
    </row>
    <row r="31" spans="1:15" x14ac:dyDescent="0.25">
      <c r="A31" s="27">
        <v>306</v>
      </c>
      <c r="B31" s="24" t="str">
        <f>IF(A31&lt;&gt;"",INDEX(T_Boissons[Boissons],MATCH($A31,T_Boissons[Code],0)),"")</f>
        <v>Coca Cola 33cl</v>
      </c>
      <c r="C31" s="25">
        <v>43854</v>
      </c>
      <c r="F31" s="76">
        <v>2</v>
      </c>
      <c r="I31" s="107">
        <f>IF($B31&lt;&gt;"",SUMIF($B$2:B31,$B31,$D$2:D31),"")</f>
        <v>17</v>
      </c>
      <c r="J31" s="107">
        <f>IF($B31&lt;&gt;"",SUMIF($B$2:B31,$B31,$E$2:E31),"")</f>
        <v>48</v>
      </c>
      <c r="K31" s="107">
        <f>IF($B31&lt;&gt;"",SUMIF($B$2:B31,$B31,$F$2:F31),"")</f>
        <v>39</v>
      </c>
      <c r="L31" s="107">
        <f>IF($B31&lt;&gt;"",SUMIF($B$2:B31,$B31,$G$2:G31),"")</f>
        <v>0</v>
      </c>
      <c r="M31" s="76">
        <f t="shared" si="0"/>
        <v>26</v>
      </c>
      <c r="O31" s="50"/>
    </row>
    <row r="32" spans="1:15" x14ac:dyDescent="0.25">
      <c r="A32" s="27">
        <v>306</v>
      </c>
      <c r="B32" s="24" t="str">
        <f>IF(A32&lt;&gt;"",INDEX(T_Boissons[Boissons],MATCH($A32,T_Boissons[Code],0)),"")</f>
        <v>Coca Cola 33cl</v>
      </c>
      <c r="C32" s="25">
        <v>43855</v>
      </c>
      <c r="F32" s="76">
        <v>3</v>
      </c>
      <c r="I32" s="107">
        <f>IF($B32&lt;&gt;"",SUMIF($B$2:B32,$B32,$D$2:D32),"")</f>
        <v>17</v>
      </c>
      <c r="J32" s="107">
        <f>IF($B32&lt;&gt;"",SUMIF($B$2:B32,$B32,$E$2:E32),"")</f>
        <v>48</v>
      </c>
      <c r="K32" s="107">
        <f>IF($B32&lt;&gt;"",SUMIF($B$2:B32,$B32,$F$2:F32),"")</f>
        <v>42</v>
      </c>
      <c r="L32" s="107">
        <f>IF($B32&lt;&gt;"",SUMIF($B$2:B32,$B32,$G$2:G32),"")</f>
        <v>0</v>
      </c>
      <c r="M32" s="76">
        <f t="shared" si="0"/>
        <v>23</v>
      </c>
      <c r="O32" s="50"/>
    </row>
    <row r="33" spans="1:15" x14ac:dyDescent="0.25">
      <c r="A33" s="27">
        <v>306</v>
      </c>
      <c r="B33" s="24" t="str">
        <f>IF(A33&lt;&gt;"",INDEX(T_Boissons[Boissons],MATCH($A33,T_Boissons[Code],0)),"")</f>
        <v>Coca Cola 33cl</v>
      </c>
      <c r="C33" s="25">
        <v>43857</v>
      </c>
      <c r="F33" s="76">
        <v>1</v>
      </c>
      <c r="I33" s="107">
        <f>IF($B33&lt;&gt;"",SUMIF($B$2:B33,$B33,$D$2:D33),"")</f>
        <v>17</v>
      </c>
      <c r="J33" s="107">
        <f>IF($B33&lt;&gt;"",SUMIF($B$2:B33,$B33,$E$2:E33),"")</f>
        <v>48</v>
      </c>
      <c r="K33" s="107">
        <f>IF($B33&lt;&gt;"",SUMIF($B$2:B33,$B33,$F$2:F33),"")</f>
        <v>43</v>
      </c>
      <c r="L33" s="107">
        <f>IF($B33&lt;&gt;"",SUMIF($B$2:B33,$B33,$G$2:G33),"")</f>
        <v>0</v>
      </c>
      <c r="M33" s="76">
        <f t="shared" si="0"/>
        <v>22</v>
      </c>
      <c r="O33" s="50"/>
    </row>
    <row r="34" spans="1:15" x14ac:dyDescent="0.25">
      <c r="A34" s="27">
        <v>306</v>
      </c>
      <c r="B34" s="24" t="str">
        <f>IF(A34&lt;&gt;"",INDEX(T_Boissons[Boissons],MATCH($A34,T_Boissons[Code],0)),"")</f>
        <v>Coca Cola 33cl</v>
      </c>
      <c r="C34" s="25">
        <v>43858</v>
      </c>
      <c r="F34" s="76">
        <v>4</v>
      </c>
      <c r="I34" s="107">
        <f>IF($B34&lt;&gt;"",SUMIF($B$2:B34,$B34,$D$2:D34),"")</f>
        <v>17</v>
      </c>
      <c r="J34" s="107">
        <f>IF($B34&lt;&gt;"",SUMIF($B$2:B34,$B34,$E$2:E34),"")</f>
        <v>48</v>
      </c>
      <c r="K34" s="107">
        <f>IF($B34&lt;&gt;"",SUMIF($B$2:B34,$B34,$F$2:F34),"")</f>
        <v>47</v>
      </c>
      <c r="L34" s="107">
        <f>IF($B34&lt;&gt;"",SUMIF($B$2:B34,$B34,$G$2:G34),"")</f>
        <v>0</v>
      </c>
      <c r="M34" s="76">
        <f t="shared" si="0"/>
        <v>18</v>
      </c>
      <c r="O34" s="50"/>
    </row>
    <row r="35" spans="1:15" x14ac:dyDescent="0.25">
      <c r="A35" s="27">
        <v>307</v>
      </c>
      <c r="B35" s="24" t="str">
        <f>IF(A35&lt;&gt;"",INDEX(T_Boissons[Boissons],MATCH($A35,T_Boissons[Code],0)),"")</f>
        <v>Coca Cola Zéro 33cl</v>
      </c>
      <c r="C35" s="25">
        <v>43831</v>
      </c>
      <c r="D35" s="76">
        <v>31</v>
      </c>
      <c r="F35" s="76">
        <v>3</v>
      </c>
      <c r="I35" s="107">
        <f>IF($B35&lt;&gt;"",SUMIF($B$2:B35,$B35,$D$2:D35),"")</f>
        <v>31</v>
      </c>
      <c r="J35" s="107">
        <f>IF($B35&lt;&gt;"",SUMIF($B$2:B35,$B35,$E$2:E35),"")</f>
        <v>0</v>
      </c>
      <c r="K35" s="107">
        <f>IF($B35&lt;&gt;"",SUMIF($B$2:B35,$B35,$F$2:F35),"")</f>
        <v>3</v>
      </c>
      <c r="L35" s="107">
        <f>IF($B35&lt;&gt;"",SUMIF($B$2:B35,$B35,$G$2:G35),"")</f>
        <v>0</v>
      </c>
      <c r="M35" s="76">
        <f t="shared" si="0"/>
        <v>28</v>
      </c>
      <c r="O35" s="50"/>
    </row>
    <row r="36" spans="1:15" x14ac:dyDescent="0.25">
      <c r="A36" s="27">
        <v>307</v>
      </c>
      <c r="B36" s="24" t="str">
        <f>IF(A36&lt;&gt;"",INDEX(T_Boissons[Boissons],MATCH($A36,T_Boissons[Code],0)),"")</f>
        <v>Coca Cola Zéro 33cl</v>
      </c>
      <c r="C36" s="25">
        <v>43832</v>
      </c>
      <c r="F36" s="76">
        <v>5</v>
      </c>
      <c r="I36" s="107">
        <f>IF($B36&lt;&gt;"",SUMIF($B$2:B36,$B36,$D$2:D36),"")</f>
        <v>31</v>
      </c>
      <c r="J36" s="107">
        <f>IF($B36&lt;&gt;"",SUMIF($B$2:B36,$B36,$E$2:E36),"")</f>
        <v>0</v>
      </c>
      <c r="K36" s="107">
        <f>IF($B36&lt;&gt;"",SUMIF($B$2:B36,$B36,$F$2:F36),"")</f>
        <v>8</v>
      </c>
      <c r="L36" s="107">
        <f>IF($B36&lt;&gt;"",SUMIF($B$2:B36,$B36,$G$2:G36),"")</f>
        <v>0</v>
      </c>
      <c r="M36" s="76">
        <f t="shared" si="0"/>
        <v>23</v>
      </c>
      <c r="O36" s="50"/>
    </row>
    <row r="37" spans="1:15" x14ac:dyDescent="0.25">
      <c r="A37" s="27">
        <v>307</v>
      </c>
      <c r="B37" s="24" t="str">
        <f>IF(A37&lt;&gt;"",INDEX(T_Boissons[Boissons],MATCH($A37,T_Boissons[Code],0)),"")</f>
        <v>Coca Cola Zéro 33cl</v>
      </c>
      <c r="C37" s="25">
        <v>43833</v>
      </c>
      <c r="F37" s="76">
        <v>4</v>
      </c>
      <c r="I37" s="107">
        <f>IF($B37&lt;&gt;"",SUMIF($B$2:B37,$B37,$D$2:D37),"")</f>
        <v>31</v>
      </c>
      <c r="J37" s="107">
        <f>IF($B37&lt;&gt;"",SUMIF($B$2:B37,$B37,$E$2:E37),"")</f>
        <v>0</v>
      </c>
      <c r="K37" s="107">
        <f>IF($B37&lt;&gt;"",SUMIF($B$2:B37,$B37,$F$2:F37),"")</f>
        <v>12</v>
      </c>
      <c r="L37" s="107">
        <f>IF($B37&lt;&gt;"",SUMIF($B$2:B37,$B37,$G$2:G37),"")</f>
        <v>0</v>
      </c>
      <c r="M37" s="76">
        <f t="shared" si="0"/>
        <v>19</v>
      </c>
      <c r="O37" s="50"/>
    </row>
    <row r="38" spans="1:15" x14ac:dyDescent="0.25">
      <c r="A38" s="27">
        <v>307</v>
      </c>
      <c r="B38" s="24" t="str">
        <f>IF(A38&lt;&gt;"",INDEX(T_Boissons[Boissons],MATCH($A38,T_Boissons[Code],0)),"")</f>
        <v>Coca Cola Zéro 33cl</v>
      </c>
      <c r="C38" s="25">
        <v>43834</v>
      </c>
      <c r="F38" s="76">
        <v>1</v>
      </c>
      <c r="I38" s="107">
        <f>IF($B38&lt;&gt;"",SUMIF($B$2:B38,$B38,$D$2:D38),"")</f>
        <v>31</v>
      </c>
      <c r="J38" s="107">
        <f>IF($B38&lt;&gt;"",SUMIF($B$2:B38,$B38,$E$2:E38),"")</f>
        <v>0</v>
      </c>
      <c r="K38" s="107">
        <f>IF($B38&lt;&gt;"",SUMIF($B$2:B38,$B38,$F$2:F38),"")</f>
        <v>13</v>
      </c>
      <c r="L38" s="107">
        <f>IF($B38&lt;&gt;"",SUMIF($B$2:B38,$B38,$G$2:G38),"")</f>
        <v>0</v>
      </c>
      <c r="M38" s="76">
        <f t="shared" si="0"/>
        <v>18</v>
      </c>
      <c r="O38" s="50"/>
    </row>
    <row r="39" spans="1:15" x14ac:dyDescent="0.25">
      <c r="A39" s="27">
        <v>307</v>
      </c>
      <c r="B39" s="24" t="str">
        <f>IF(A39&lt;&gt;"",INDEX(T_Boissons[Boissons],MATCH($A39,T_Boissons[Code],0)),"")</f>
        <v>Coca Cola Zéro 33cl</v>
      </c>
      <c r="C39" s="25">
        <v>43836</v>
      </c>
      <c r="F39" s="76">
        <v>1</v>
      </c>
      <c r="I39" s="107">
        <f>IF($B39&lt;&gt;"",SUMIF($B$2:B39,$B39,$D$2:D39),"")</f>
        <v>31</v>
      </c>
      <c r="J39" s="107">
        <f>IF($B39&lt;&gt;"",SUMIF($B$2:B39,$B39,$E$2:E39),"")</f>
        <v>0</v>
      </c>
      <c r="K39" s="107">
        <f>IF($B39&lt;&gt;"",SUMIF($B$2:B39,$B39,$F$2:F39),"")</f>
        <v>14</v>
      </c>
      <c r="L39" s="107">
        <f>IF($B39&lt;&gt;"",SUMIF($B$2:B39,$B39,$G$2:G39),"")</f>
        <v>0</v>
      </c>
      <c r="M39" s="76">
        <f t="shared" si="0"/>
        <v>17</v>
      </c>
      <c r="O39" s="50"/>
    </row>
    <row r="40" spans="1:15" x14ac:dyDescent="0.25">
      <c r="A40" s="27">
        <v>307</v>
      </c>
      <c r="B40" s="24" t="str">
        <f>IF(A40&lt;&gt;"",INDEX(T_Boissons[Boissons],MATCH($A40,T_Boissons[Code],0)),"")</f>
        <v>Coca Cola Zéro 33cl</v>
      </c>
      <c r="C40" s="25">
        <v>43837</v>
      </c>
      <c r="F40" s="76">
        <v>2</v>
      </c>
      <c r="I40" s="107">
        <f>IF($B40&lt;&gt;"",SUMIF($B$2:B40,$B40,$D$2:D40),"")</f>
        <v>31</v>
      </c>
      <c r="J40" s="107">
        <f>IF($B40&lt;&gt;"",SUMIF($B$2:B40,$B40,$E$2:E40),"")</f>
        <v>0</v>
      </c>
      <c r="K40" s="107">
        <f>IF($B40&lt;&gt;"",SUMIF($B$2:B40,$B40,$F$2:F40),"")</f>
        <v>16</v>
      </c>
      <c r="L40" s="107">
        <f>IF($B40&lt;&gt;"",SUMIF($B$2:B40,$B40,$G$2:G40),"")</f>
        <v>0</v>
      </c>
      <c r="M40" s="76">
        <f t="shared" si="0"/>
        <v>15</v>
      </c>
      <c r="O40" s="50"/>
    </row>
    <row r="41" spans="1:15" x14ac:dyDescent="0.25">
      <c r="A41" s="27">
        <v>307</v>
      </c>
      <c r="B41" s="24" t="str">
        <f>IF(A41&lt;&gt;"",INDEX(T_Boissons[Boissons],MATCH($A41,T_Boissons[Code],0)),"")</f>
        <v>Coca Cola Zéro 33cl</v>
      </c>
      <c r="C41" s="25">
        <v>43838</v>
      </c>
      <c r="F41" s="76">
        <v>2</v>
      </c>
      <c r="I41" s="107">
        <f>IF($B41&lt;&gt;"",SUMIF($B$2:B41,$B41,$D$2:D41),"")</f>
        <v>31</v>
      </c>
      <c r="J41" s="107">
        <f>IF($B41&lt;&gt;"",SUMIF($B$2:B41,$B41,$E$2:E41),"")</f>
        <v>0</v>
      </c>
      <c r="K41" s="107">
        <f>IF($B41&lt;&gt;"",SUMIF($B$2:B41,$B41,$F$2:F41),"")</f>
        <v>18</v>
      </c>
      <c r="L41" s="107">
        <f>IF($B41&lt;&gt;"",SUMIF($B$2:B41,$B41,$G$2:G41),"")</f>
        <v>0</v>
      </c>
      <c r="M41" s="76">
        <f t="shared" si="0"/>
        <v>13</v>
      </c>
      <c r="O41" s="50"/>
    </row>
    <row r="42" spans="1:15" x14ac:dyDescent="0.25">
      <c r="A42" s="27">
        <v>307</v>
      </c>
      <c r="B42" s="24" t="str">
        <f>IF(A42&lt;&gt;"",INDEX(T_Boissons[Boissons],MATCH($A42,T_Boissons[Code],0)),"")</f>
        <v>Coca Cola Zéro 33cl</v>
      </c>
      <c r="C42" s="25">
        <v>43839</v>
      </c>
      <c r="F42" s="76">
        <v>1</v>
      </c>
      <c r="I42" s="107">
        <f>IF($B42&lt;&gt;"",SUMIF($B$2:B42,$B42,$D$2:D42),"")</f>
        <v>31</v>
      </c>
      <c r="J42" s="107">
        <f>IF($B42&lt;&gt;"",SUMIF($B$2:B42,$B42,$E$2:E42),"")</f>
        <v>0</v>
      </c>
      <c r="K42" s="107">
        <f>IF($B42&lt;&gt;"",SUMIF($B$2:B42,$B42,$F$2:F42),"")</f>
        <v>19</v>
      </c>
      <c r="L42" s="107">
        <f>IF($B42&lt;&gt;"",SUMIF($B$2:B42,$B42,$G$2:G42),"")</f>
        <v>0</v>
      </c>
      <c r="M42" s="76">
        <f t="shared" si="0"/>
        <v>12</v>
      </c>
      <c r="O42" s="50"/>
    </row>
    <row r="43" spans="1:15" x14ac:dyDescent="0.25">
      <c r="A43" s="27">
        <v>307</v>
      </c>
      <c r="B43" s="24" t="str">
        <f>IF(A43&lt;&gt;"",INDEX(T_Boissons[Boissons],MATCH($A43,T_Boissons[Code],0)),"")</f>
        <v>Coca Cola Zéro 33cl</v>
      </c>
      <c r="C43" s="25">
        <v>43840</v>
      </c>
      <c r="F43" s="76">
        <v>1</v>
      </c>
      <c r="I43" s="107">
        <f>IF($B43&lt;&gt;"",SUMIF($B$2:B43,$B43,$D$2:D43),"")</f>
        <v>31</v>
      </c>
      <c r="J43" s="107">
        <f>IF($B43&lt;&gt;"",SUMIF($B$2:B43,$B43,$E$2:E43),"")</f>
        <v>0</v>
      </c>
      <c r="K43" s="107">
        <f>IF($B43&lt;&gt;"",SUMIF($B$2:B43,$B43,$F$2:F43),"")</f>
        <v>20</v>
      </c>
      <c r="L43" s="107">
        <f>IF($B43&lt;&gt;"",SUMIF($B$2:B43,$B43,$G$2:G43),"")</f>
        <v>0</v>
      </c>
      <c r="M43" s="76">
        <f t="shared" si="0"/>
        <v>11</v>
      </c>
      <c r="O43" s="50"/>
    </row>
    <row r="44" spans="1:15" x14ac:dyDescent="0.25">
      <c r="A44" s="27">
        <v>307</v>
      </c>
      <c r="B44" s="24" t="str">
        <f>IF(A44&lt;&gt;"",INDEX(T_Boissons[Boissons],MATCH($A44,T_Boissons[Code],0)),"")</f>
        <v>Coca Cola Zéro 33cl</v>
      </c>
      <c r="C44" s="25">
        <v>43842</v>
      </c>
      <c r="F44" s="76">
        <v>1</v>
      </c>
      <c r="I44" s="107">
        <f>IF($B44&lt;&gt;"",SUMIF($B$2:B44,$B44,$D$2:D44),"")</f>
        <v>31</v>
      </c>
      <c r="J44" s="107">
        <f>IF($B44&lt;&gt;"",SUMIF($B$2:B44,$B44,$E$2:E44),"")</f>
        <v>0</v>
      </c>
      <c r="K44" s="107">
        <f>IF($B44&lt;&gt;"",SUMIF($B$2:B44,$B44,$F$2:F44),"")</f>
        <v>21</v>
      </c>
      <c r="L44" s="107">
        <f>IF($B44&lt;&gt;"",SUMIF($B$2:B44,$B44,$G$2:G44),"")</f>
        <v>0</v>
      </c>
      <c r="M44" s="76">
        <f t="shared" si="0"/>
        <v>10</v>
      </c>
      <c r="O44" s="50"/>
    </row>
    <row r="45" spans="1:15" x14ac:dyDescent="0.25">
      <c r="A45" s="27">
        <v>307</v>
      </c>
      <c r="B45" s="24" t="str">
        <f>IF(A45&lt;&gt;"",INDEX(T_Boissons[Boissons],MATCH($A45,T_Boissons[Code],0)),"")</f>
        <v>Coca Cola Zéro 33cl</v>
      </c>
      <c r="C45" s="25">
        <v>43844</v>
      </c>
      <c r="E45" s="76">
        <v>24</v>
      </c>
      <c r="F45" s="76">
        <v>2</v>
      </c>
      <c r="I45" s="107">
        <f>IF($B45&lt;&gt;"",SUMIF($B$2:B45,$B45,$D$2:D45),"")</f>
        <v>31</v>
      </c>
      <c r="J45" s="107">
        <f>IF($B45&lt;&gt;"",SUMIF($B$2:B45,$B45,$E$2:E45),"")</f>
        <v>24</v>
      </c>
      <c r="K45" s="107">
        <f>IF($B45&lt;&gt;"",SUMIF($B$2:B45,$B45,$F$2:F45),"")</f>
        <v>23</v>
      </c>
      <c r="L45" s="107">
        <f>IF($B45&lt;&gt;"",SUMIF($B$2:B45,$B45,$G$2:G45),"")</f>
        <v>0</v>
      </c>
      <c r="M45" s="76">
        <f t="shared" si="0"/>
        <v>32</v>
      </c>
      <c r="O45" s="50"/>
    </row>
    <row r="46" spans="1:15" x14ac:dyDescent="0.25">
      <c r="A46" s="27">
        <v>307</v>
      </c>
      <c r="B46" s="24" t="str">
        <f>IF(A46&lt;&gt;"",INDEX(T_Boissons[Boissons],MATCH($A46,T_Boissons[Code],0)),"")</f>
        <v>Coca Cola Zéro 33cl</v>
      </c>
      <c r="C46" s="25">
        <v>43846</v>
      </c>
      <c r="F46" s="76">
        <v>1</v>
      </c>
      <c r="I46" s="107">
        <f>IF($B46&lt;&gt;"",SUMIF($B$2:B46,$B46,$D$2:D46),"")</f>
        <v>31</v>
      </c>
      <c r="J46" s="107">
        <f>IF($B46&lt;&gt;"",SUMIF($B$2:B46,$B46,$E$2:E46),"")</f>
        <v>24</v>
      </c>
      <c r="K46" s="107">
        <f>IF($B46&lt;&gt;"",SUMIF($B$2:B46,$B46,$F$2:F46),"")</f>
        <v>24</v>
      </c>
      <c r="L46" s="107">
        <f>IF($B46&lt;&gt;"",SUMIF($B$2:B46,$B46,$G$2:G46),"")</f>
        <v>0</v>
      </c>
      <c r="M46" s="76">
        <f t="shared" si="0"/>
        <v>31</v>
      </c>
      <c r="O46" s="50"/>
    </row>
    <row r="47" spans="1:15" x14ac:dyDescent="0.25">
      <c r="A47" s="27">
        <v>307</v>
      </c>
      <c r="B47" s="24" t="str">
        <f>IF(A47&lt;&gt;"",INDEX(T_Boissons[Boissons],MATCH($A47,T_Boissons[Code],0)),"")</f>
        <v>Coca Cola Zéro 33cl</v>
      </c>
      <c r="C47" s="25">
        <v>43847</v>
      </c>
      <c r="F47" s="76">
        <v>2</v>
      </c>
      <c r="I47" s="107">
        <f>IF($B47&lt;&gt;"",SUMIF($B$2:B47,$B47,$D$2:D47),"")</f>
        <v>31</v>
      </c>
      <c r="J47" s="107">
        <f>IF($B47&lt;&gt;"",SUMIF($B$2:B47,$B47,$E$2:E47),"")</f>
        <v>24</v>
      </c>
      <c r="K47" s="107">
        <f>IF($B47&lt;&gt;"",SUMIF($B$2:B47,$B47,$F$2:F47),"")</f>
        <v>26</v>
      </c>
      <c r="L47" s="107">
        <f>IF($B47&lt;&gt;"",SUMIF($B$2:B47,$B47,$G$2:G47),"")</f>
        <v>0</v>
      </c>
      <c r="M47" s="76">
        <f t="shared" si="0"/>
        <v>29</v>
      </c>
      <c r="O47" s="50"/>
    </row>
    <row r="48" spans="1:15" x14ac:dyDescent="0.25">
      <c r="A48" s="27">
        <v>307</v>
      </c>
      <c r="B48" s="24" t="str">
        <f>IF(A48&lt;&gt;"",INDEX(T_Boissons[Boissons],MATCH($A48,T_Boissons[Code],0)),"")</f>
        <v>Coca Cola Zéro 33cl</v>
      </c>
      <c r="C48" s="25">
        <v>43849</v>
      </c>
      <c r="F48" s="76">
        <v>1</v>
      </c>
      <c r="I48" s="107">
        <f>IF($B48&lt;&gt;"",SUMIF($B$2:B48,$B48,$D$2:D48),"")</f>
        <v>31</v>
      </c>
      <c r="J48" s="107">
        <f>IF($B48&lt;&gt;"",SUMIF($B$2:B48,$B48,$E$2:E48),"")</f>
        <v>24</v>
      </c>
      <c r="K48" s="107">
        <f>IF($B48&lt;&gt;"",SUMIF($B$2:B48,$B48,$F$2:F48),"")</f>
        <v>27</v>
      </c>
      <c r="L48" s="107">
        <f>IF($B48&lt;&gt;"",SUMIF($B$2:B48,$B48,$G$2:G48),"")</f>
        <v>0</v>
      </c>
      <c r="M48" s="76">
        <f t="shared" si="0"/>
        <v>28</v>
      </c>
      <c r="O48" s="50"/>
    </row>
    <row r="49" spans="1:15" x14ac:dyDescent="0.25">
      <c r="A49" s="27">
        <v>307</v>
      </c>
      <c r="B49" s="24" t="str">
        <f>IF(A49&lt;&gt;"",INDEX(T_Boissons[Boissons],MATCH($A49,T_Boissons[Code],0)),"")</f>
        <v>Coca Cola Zéro 33cl</v>
      </c>
      <c r="C49" s="25">
        <v>43850</v>
      </c>
      <c r="F49" s="76">
        <v>1</v>
      </c>
      <c r="I49" s="107">
        <f>IF($B49&lt;&gt;"",SUMIF($B$2:B49,$B49,$D$2:D49),"")</f>
        <v>31</v>
      </c>
      <c r="J49" s="107">
        <f>IF($B49&lt;&gt;"",SUMIF($B$2:B49,$B49,$E$2:E49),"")</f>
        <v>24</v>
      </c>
      <c r="K49" s="107">
        <f>IF($B49&lt;&gt;"",SUMIF($B$2:B49,$B49,$F$2:F49),"")</f>
        <v>28</v>
      </c>
      <c r="L49" s="107">
        <f>IF($B49&lt;&gt;"",SUMIF($B$2:B49,$B49,$G$2:G49),"")</f>
        <v>0</v>
      </c>
      <c r="M49" s="76">
        <f t="shared" si="0"/>
        <v>27</v>
      </c>
      <c r="O49" s="50"/>
    </row>
    <row r="50" spans="1:15" x14ac:dyDescent="0.25">
      <c r="A50" s="27">
        <v>307</v>
      </c>
      <c r="B50" s="24" t="str">
        <f>IF(A50&lt;&gt;"",INDEX(T_Boissons[Boissons],MATCH($A50,T_Boissons[Code],0)),"")</f>
        <v>Coca Cola Zéro 33cl</v>
      </c>
      <c r="C50" s="25">
        <v>43851</v>
      </c>
      <c r="F50" s="76">
        <v>1</v>
      </c>
      <c r="I50" s="107">
        <f>IF($B50&lt;&gt;"",SUMIF($B$2:B50,$B50,$D$2:D50),"")</f>
        <v>31</v>
      </c>
      <c r="J50" s="107">
        <f>IF($B50&lt;&gt;"",SUMIF($B$2:B50,$B50,$E$2:E50),"")</f>
        <v>24</v>
      </c>
      <c r="K50" s="107">
        <f>IF($B50&lt;&gt;"",SUMIF($B$2:B50,$B50,$F$2:F50),"")</f>
        <v>29</v>
      </c>
      <c r="L50" s="107">
        <f>IF($B50&lt;&gt;"",SUMIF($B$2:B50,$B50,$G$2:G50),"")</f>
        <v>0</v>
      </c>
      <c r="M50" s="76">
        <f t="shared" si="0"/>
        <v>26</v>
      </c>
      <c r="O50" s="50"/>
    </row>
    <row r="51" spans="1:15" x14ac:dyDescent="0.25">
      <c r="A51" s="27">
        <v>307</v>
      </c>
      <c r="B51" s="24" t="str">
        <f>IF(A51&lt;&gt;"",INDEX(T_Boissons[Boissons],MATCH($A51,T_Boissons[Code],0)),"")</f>
        <v>Coca Cola Zéro 33cl</v>
      </c>
      <c r="C51" s="25">
        <v>43852</v>
      </c>
      <c r="F51" s="76">
        <v>1</v>
      </c>
      <c r="I51" s="107">
        <f>IF($B51&lt;&gt;"",SUMIF($B$2:B51,$B51,$D$2:D51),"")</f>
        <v>31</v>
      </c>
      <c r="J51" s="107">
        <f>IF($B51&lt;&gt;"",SUMIF($B$2:B51,$B51,$E$2:E51),"")</f>
        <v>24</v>
      </c>
      <c r="K51" s="107">
        <f>IF($B51&lt;&gt;"",SUMIF($B$2:B51,$B51,$F$2:F51),"")</f>
        <v>30</v>
      </c>
      <c r="L51" s="107">
        <f>IF($B51&lt;&gt;"",SUMIF($B$2:B51,$B51,$G$2:G51),"")</f>
        <v>0</v>
      </c>
      <c r="M51" s="76">
        <f t="shared" si="0"/>
        <v>25</v>
      </c>
      <c r="O51" s="26" t="str">
        <f t="shared" si="1"/>
        <v/>
      </c>
    </row>
    <row r="52" spans="1:15" x14ac:dyDescent="0.25">
      <c r="A52" s="27">
        <v>307</v>
      </c>
      <c r="B52" s="24" t="str">
        <f>IF(A52&lt;&gt;"",INDEX(T_Boissons[Boissons],MATCH($A52,T_Boissons[Code],0)),"")</f>
        <v>Coca Cola Zéro 33cl</v>
      </c>
      <c r="C52" s="25">
        <v>43853</v>
      </c>
      <c r="F52" s="76">
        <v>1</v>
      </c>
      <c r="I52" s="107">
        <f>IF($B52&lt;&gt;"",SUMIF($B$2:B52,$B52,$D$2:D52),"")</f>
        <v>31</v>
      </c>
      <c r="J52" s="107">
        <f>IF($B52&lt;&gt;"",SUMIF($B$2:B52,$B52,$E$2:E52),"")</f>
        <v>24</v>
      </c>
      <c r="K52" s="107">
        <f>IF($B52&lt;&gt;"",SUMIF($B$2:B52,$B52,$F$2:F52),"")</f>
        <v>31</v>
      </c>
      <c r="L52" s="107">
        <f>IF($B52&lt;&gt;"",SUMIF($B$2:B52,$B52,$G$2:G52),"")</f>
        <v>0</v>
      </c>
      <c r="M52" s="76">
        <f t="shared" si="0"/>
        <v>24</v>
      </c>
      <c r="O52" s="26" t="str">
        <f t="shared" si="1"/>
        <v/>
      </c>
    </row>
    <row r="53" spans="1:15" x14ac:dyDescent="0.25">
      <c r="A53" s="27">
        <v>307</v>
      </c>
      <c r="B53" s="24" t="str">
        <f>IF(A53&lt;&gt;"",INDEX(T_Boissons[Boissons],MATCH($A53,T_Boissons[Code],0)),"")</f>
        <v>Coca Cola Zéro 33cl</v>
      </c>
      <c r="C53" s="25">
        <v>43856</v>
      </c>
      <c r="F53" s="76">
        <v>2</v>
      </c>
      <c r="I53" s="107">
        <f>IF($B53&lt;&gt;"",SUMIF($B$2:B53,$B53,$D$2:D53),"")</f>
        <v>31</v>
      </c>
      <c r="J53" s="107">
        <f>IF($B53&lt;&gt;"",SUMIF($B$2:B53,$B53,$E$2:E53),"")</f>
        <v>24</v>
      </c>
      <c r="K53" s="107">
        <f>IF($B53&lt;&gt;"",SUMIF($B$2:B53,$B53,$F$2:F53),"")</f>
        <v>33</v>
      </c>
      <c r="L53" s="107">
        <f>IF($B53&lt;&gt;"",SUMIF($B$2:B53,$B53,$G$2:G53),"")</f>
        <v>0</v>
      </c>
      <c r="M53" s="76">
        <f t="shared" si="0"/>
        <v>22</v>
      </c>
      <c r="O53" s="26" t="str">
        <f t="shared" si="1"/>
        <v/>
      </c>
    </row>
    <row r="54" spans="1:15" x14ac:dyDescent="0.25">
      <c r="A54" s="27">
        <v>308</v>
      </c>
      <c r="B54" s="24" t="str">
        <f>IF(A54&lt;&gt;"",INDEX(T_Boissons[Boissons],MATCH($A54,T_Boissons[Code],0)),"")</f>
        <v>Orangina 25cl</v>
      </c>
      <c r="C54" s="25">
        <v>43831</v>
      </c>
      <c r="D54" s="76">
        <v>42</v>
      </c>
      <c r="F54" s="76">
        <v>1</v>
      </c>
      <c r="I54" s="107">
        <f>IF($B54&lt;&gt;"",SUMIF($B$2:B54,$B54,$D$2:D54),"")</f>
        <v>42</v>
      </c>
      <c r="J54" s="107">
        <f>IF($B54&lt;&gt;"",SUMIF($B$2:B54,$B54,$E$2:E54),"")</f>
        <v>0</v>
      </c>
      <c r="K54" s="107">
        <f>IF($B54&lt;&gt;"",SUMIF($B$2:B54,$B54,$F$2:F54),"")</f>
        <v>1</v>
      </c>
      <c r="L54" s="107">
        <f>IF($B54&lt;&gt;"",SUMIF($B$2:B54,$B54,$G$2:G54),"")</f>
        <v>0</v>
      </c>
      <c r="M54" s="76">
        <f t="shared" si="0"/>
        <v>41</v>
      </c>
      <c r="O54" s="26" t="str">
        <f t="shared" si="1"/>
        <v/>
      </c>
    </row>
    <row r="55" spans="1:15" x14ac:dyDescent="0.25">
      <c r="A55" s="27">
        <v>308</v>
      </c>
      <c r="B55" s="24" t="str">
        <f>IF(A55&lt;&gt;"",INDEX(T_Boissons[Boissons],MATCH($A55,T_Boissons[Code],0)),"")</f>
        <v>Orangina 25cl</v>
      </c>
      <c r="C55" s="25">
        <v>43832</v>
      </c>
      <c r="F55" s="76">
        <v>1</v>
      </c>
      <c r="I55" s="107">
        <f>IF($B55&lt;&gt;"",SUMIF($B$2:B55,$B55,$D$2:D55),"")</f>
        <v>42</v>
      </c>
      <c r="J55" s="107">
        <f>IF($B55&lt;&gt;"",SUMIF($B$2:B55,$B55,$E$2:E55),"")</f>
        <v>0</v>
      </c>
      <c r="K55" s="107">
        <f>IF($B55&lt;&gt;"",SUMIF($B$2:B55,$B55,$F$2:F55),"")</f>
        <v>2</v>
      </c>
      <c r="L55" s="107">
        <f>IF($B55&lt;&gt;"",SUMIF($B$2:B55,$B55,$G$2:G55),"")</f>
        <v>0</v>
      </c>
      <c r="M55" s="76">
        <f t="shared" si="0"/>
        <v>40</v>
      </c>
      <c r="O55" s="26" t="str">
        <f t="shared" si="1"/>
        <v/>
      </c>
    </row>
    <row r="56" spans="1:15" x14ac:dyDescent="0.25">
      <c r="A56" s="27">
        <v>308</v>
      </c>
      <c r="B56" s="24" t="str">
        <f>IF(A56&lt;&gt;"",INDEX(T_Boissons[Boissons],MATCH($A56,T_Boissons[Code],0)),"")</f>
        <v>Orangina 25cl</v>
      </c>
      <c r="C56" s="25">
        <v>43834</v>
      </c>
      <c r="F56" s="76">
        <v>3</v>
      </c>
      <c r="I56" s="107">
        <f>IF($B56&lt;&gt;"",SUMIF($B$2:B56,$B56,$D$2:D56),"")</f>
        <v>42</v>
      </c>
      <c r="J56" s="107">
        <f>IF($B56&lt;&gt;"",SUMIF($B$2:B56,$B56,$E$2:E56),"")</f>
        <v>0</v>
      </c>
      <c r="K56" s="107">
        <f>IF($B56&lt;&gt;"",SUMIF($B$2:B56,$B56,$F$2:F56),"")</f>
        <v>5</v>
      </c>
      <c r="L56" s="107">
        <f>IF($B56&lt;&gt;"",SUMIF($B$2:B56,$B56,$G$2:G56),"")</f>
        <v>0</v>
      </c>
      <c r="M56" s="76">
        <f t="shared" si="0"/>
        <v>37</v>
      </c>
      <c r="O56" s="26" t="str">
        <f t="shared" si="1"/>
        <v/>
      </c>
    </row>
    <row r="57" spans="1:15" x14ac:dyDescent="0.25">
      <c r="A57" s="27">
        <v>308</v>
      </c>
      <c r="B57" s="24" t="str">
        <f>IF(A57&lt;&gt;"",INDEX(T_Boissons[Boissons],MATCH($A57,T_Boissons[Code],0)),"")</f>
        <v>Orangina 25cl</v>
      </c>
      <c r="C57" s="25">
        <v>43836</v>
      </c>
      <c r="F57" s="76">
        <v>1</v>
      </c>
      <c r="I57" s="107">
        <f>IF($B57&lt;&gt;"",SUMIF($B$2:B57,$B57,$D$2:D57),"")</f>
        <v>42</v>
      </c>
      <c r="J57" s="107">
        <f>IF($B57&lt;&gt;"",SUMIF($B$2:B57,$B57,$E$2:E57),"")</f>
        <v>0</v>
      </c>
      <c r="K57" s="107">
        <f>IF($B57&lt;&gt;"",SUMIF($B$2:B57,$B57,$F$2:F57),"")</f>
        <v>6</v>
      </c>
      <c r="L57" s="107">
        <f>IF($B57&lt;&gt;"",SUMIF($B$2:B57,$B57,$G$2:G57),"")</f>
        <v>0</v>
      </c>
      <c r="M57" s="76">
        <f t="shared" si="0"/>
        <v>36</v>
      </c>
      <c r="O57" s="26" t="str">
        <f t="shared" si="1"/>
        <v/>
      </c>
    </row>
    <row r="58" spans="1:15" x14ac:dyDescent="0.25">
      <c r="A58" s="27">
        <v>308</v>
      </c>
      <c r="B58" s="24" t="str">
        <f>IF(A58&lt;&gt;"",INDEX(T_Boissons[Boissons],MATCH($A58,T_Boissons[Code],0)),"")</f>
        <v>Orangina 25cl</v>
      </c>
      <c r="C58" s="25">
        <v>43838</v>
      </c>
      <c r="F58" s="76">
        <v>2</v>
      </c>
      <c r="I58" s="107">
        <f>IF($B58&lt;&gt;"",SUMIF($B$2:B58,$B58,$D$2:D58),"")</f>
        <v>42</v>
      </c>
      <c r="J58" s="107">
        <f>IF($B58&lt;&gt;"",SUMIF($B$2:B58,$B58,$E$2:E58),"")</f>
        <v>0</v>
      </c>
      <c r="K58" s="107">
        <f>IF($B58&lt;&gt;"",SUMIF($B$2:B58,$B58,$F$2:F58),"")</f>
        <v>8</v>
      </c>
      <c r="L58" s="107">
        <f>IF($B58&lt;&gt;"",SUMIF($B$2:B58,$B58,$G$2:G58),"")</f>
        <v>0</v>
      </c>
      <c r="M58" s="76">
        <f t="shared" si="0"/>
        <v>34</v>
      </c>
      <c r="O58" s="26" t="str">
        <f t="shared" si="1"/>
        <v/>
      </c>
    </row>
    <row r="59" spans="1:15" x14ac:dyDescent="0.25">
      <c r="A59" s="27">
        <v>308</v>
      </c>
      <c r="B59" s="24" t="str">
        <f>IF(A59&lt;&gt;"",INDEX(T_Boissons[Boissons],MATCH($A59,T_Boissons[Code],0)),"")</f>
        <v>Orangina 25cl</v>
      </c>
      <c r="C59" s="25">
        <v>43842</v>
      </c>
      <c r="F59" s="76">
        <v>1</v>
      </c>
      <c r="I59" s="107">
        <f>IF($B59&lt;&gt;"",SUMIF($B$2:B59,$B59,$D$2:D59),"")</f>
        <v>42</v>
      </c>
      <c r="J59" s="107">
        <f>IF($B59&lt;&gt;"",SUMIF($B$2:B59,$B59,$E$2:E59),"")</f>
        <v>0</v>
      </c>
      <c r="K59" s="107">
        <f>IF($B59&lt;&gt;"",SUMIF($B$2:B59,$B59,$F$2:F59),"")</f>
        <v>9</v>
      </c>
      <c r="L59" s="107">
        <f>IF($B59&lt;&gt;"",SUMIF($B$2:B59,$B59,$G$2:G59),"")</f>
        <v>0</v>
      </c>
      <c r="M59" s="76">
        <f t="shared" si="0"/>
        <v>33</v>
      </c>
      <c r="O59" s="26" t="str">
        <f t="shared" si="1"/>
        <v/>
      </c>
    </row>
    <row r="60" spans="1:15" x14ac:dyDescent="0.25">
      <c r="A60" s="27">
        <v>308</v>
      </c>
      <c r="B60" s="24" t="str">
        <f>IF(A60&lt;&gt;"",INDEX(T_Boissons[Boissons],MATCH($A60,T_Boissons[Code],0)),"")</f>
        <v>Orangina 25cl</v>
      </c>
      <c r="C60" s="25">
        <v>43850</v>
      </c>
      <c r="F60" s="76">
        <v>1</v>
      </c>
      <c r="I60" s="107">
        <f>IF($B60&lt;&gt;"",SUMIF($B$2:B60,$B60,$D$2:D60),"")</f>
        <v>42</v>
      </c>
      <c r="J60" s="107">
        <f>IF($B60&lt;&gt;"",SUMIF($B$2:B60,$B60,$E$2:E60),"")</f>
        <v>0</v>
      </c>
      <c r="K60" s="107">
        <f>IF($B60&lt;&gt;"",SUMIF($B$2:B60,$B60,$F$2:F60),"")</f>
        <v>10</v>
      </c>
      <c r="L60" s="107">
        <f>IF($B60&lt;&gt;"",SUMIF($B$2:B60,$B60,$G$2:G60),"")</f>
        <v>0</v>
      </c>
      <c r="M60" s="76">
        <f t="shared" si="0"/>
        <v>32</v>
      </c>
      <c r="O60" s="26" t="str">
        <f t="shared" si="1"/>
        <v/>
      </c>
    </row>
    <row r="61" spans="1:15" x14ac:dyDescent="0.25">
      <c r="A61" s="27">
        <v>308</v>
      </c>
      <c r="B61" s="24" t="str">
        <f>IF(A61&lt;&gt;"",INDEX(T_Boissons[Boissons],MATCH($A61,T_Boissons[Code],0)),"")</f>
        <v>Orangina 25cl</v>
      </c>
      <c r="C61" s="25">
        <v>43851</v>
      </c>
      <c r="F61" s="76">
        <v>1</v>
      </c>
      <c r="I61" s="107">
        <f>IF($B61&lt;&gt;"",SUMIF($B$2:B61,$B61,$D$2:D61),"")</f>
        <v>42</v>
      </c>
      <c r="J61" s="107">
        <f>IF($B61&lt;&gt;"",SUMIF($B$2:B61,$B61,$E$2:E61),"")</f>
        <v>0</v>
      </c>
      <c r="K61" s="107">
        <f>IF($B61&lt;&gt;"",SUMIF($B$2:B61,$B61,$F$2:F61),"")</f>
        <v>11</v>
      </c>
      <c r="L61" s="107">
        <f>IF($B61&lt;&gt;"",SUMIF($B$2:B61,$B61,$G$2:G61),"")</f>
        <v>0</v>
      </c>
      <c r="M61" s="76">
        <f t="shared" si="0"/>
        <v>31</v>
      </c>
      <c r="O61" s="26" t="str">
        <f t="shared" si="1"/>
        <v/>
      </c>
    </row>
    <row r="62" spans="1:15" x14ac:dyDescent="0.25">
      <c r="A62" s="27">
        <v>308</v>
      </c>
      <c r="B62" s="24" t="str">
        <f>IF(A62&lt;&gt;"",INDEX(T_Boissons[Boissons],MATCH($A62,T_Boissons[Code],0)),"")</f>
        <v>Orangina 25cl</v>
      </c>
      <c r="C62" s="25">
        <v>43854</v>
      </c>
      <c r="F62" s="76">
        <v>1</v>
      </c>
      <c r="I62" s="107">
        <f>IF($B62&lt;&gt;"",SUMIF($B$2:B62,$B62,$D$2:D62),"")</f>
        <v>42</v>
      </c>
      <c r="J62" s="107">
        <f>IF($B62&lt;&gt;"",SUMIF($B$2:B62,$B62,$E$2:E62),"")</f>
        <v>0</v>
      </c>
      <c r="K62" s="107">
        <f>IF($B62&lt;&gt;"",SUMIF($B$2:B62,$B62,$F$2:F62),"")</f>
        <v>12</v>
      </c>
      <c r="L62" s="107">
        <f>IF($B62&lt;&gt;"",SUMIF($B$2:B62,$B62,$G$2:G62),"")</f>
        <v>0</v>
      </c>
      <c r="M62" s="76">
        <f t="shared" si="0"/>
        <v>30</v>
      </c>
      <c r="O62" s="26" t="str">
        <f t="shared" si="1"/>
        <v/>
      </c>
    </row>
    <row r="63" spans="1:15" x14ac:dyDescent="0.25">
      <c r="A63" s="27">
        <v>309</v>
      </c>
      <c r="B63" s="24" t="str">
        <f>IF(A63&lt;&gt;"",INDEX(T_Boissons[Boissons],MATCH($A63,T_Boissons[Code],0)),"")</f>
        <v>FuzeTea 25cl</v>
      </c>
      <c r="C63" s="25">
        <v>43831</v>
      </c>
      <c r="D63" s="76">
        <v>72</v>
      </c>
      <c r="I63" s="107">
        <f>IF($B63&lt;&gt;"",SUMIF($B$2:B63,$B63,$D$2:D63),"")</f>
        <v>72</v>
      </c>
      <c r="J63" s="107">
        <f>IF($B63&lt;&gt;"",SUMIF($B$2:B63,$B63,$E$2:E63),"")</f>
        <v>0</v>
      </c>
      <c r="K63" s="107">
        <f>IF($B63&lt;&gt;"",SUMIF($B$2:B63,$B63,$F$2:F63),"")</f>
        <v>0</v>
      </c>
      <c r="L63" s="107">
        <f>IF($B63&lt;&gt;"",SUMIF($B$2:B63,$B63,$G$2:G63),"")</f>
        <v>0</v>
      </c>
      <c r="M63" s="76">
        <f t="shared" si="0"/>
        <v>72</v>
      </c>
      <c r="O63" s="26" t="str">
        <f t="shared" si="1"/>
        <v/>
      </c>
    </row>
    <row r="64" spans="1:15" x14ac:dyDescent="0.25">
      <c r="A64" s="27">
        <v>309</v>
      </c>
      <c r="B64" s="24" t="str">
        <f>IF(A64&lt;&gt;"",INDEX(T_Boissons[Boissons],MATCH($A64,T_Boissons[Code],0)),"")</f>
        <v>FuzeTea 25cl</v>
      </c>
      <c r="C64" s="25">
        <v>43833</v>
      </c>
      <c r="F64" s="76">
        <v>3</v>
      </c>
      <c r="I64" s="107">
        <f>IF($B64&lt;&gt;"",SUMIF($B$2:B64,$B64,$D$2:D64),"")</f>
        <v>72</v>
      </c>
      <c r="J64" s="107">
        <f>IF($B64&lt;&gt;"",SUMIF($B$2:B64,$B64,$E$2:E64),"")</f>
        <v>0</v>
      </c>
      <c r="K64" s="107">
        <f>IF($B64&lt;&gt;"",SUMIF($B$2:B64,$B64,$F$2:F64),"")</f>
        <v>3</v>
      </c>
      <c r="L64" s="107">
        <f>IF($B64&lt;&gt;"",SUMIF($B$2:B64,$B64,$G$2:G64),"")</f>
        <v>0</v>
      </c>
      <c r="M64" s="76">
        <f t="shared" si="0"/>
        <v>69</v>
      </c>
      <c r="O64" s="26" t="str">
        <f t="shared" si="1"/>
        <v/>
      </c>
    </row>
    <row r="65" spans="1:15" x14ac:dyDescent="0.25">
      <c r="A65" s="27">
        <v>309</v>
      </c>
      <c r="B65" s="24" t="str">
        <f>IF(A65&lt;&gt;"",INDEX(T_Boissons[Boissons],MATCH($A65,T_Boissons[Code],0)),"")</f>
        <v>FuzeTea 25cl</v>
      </c>
      <c r="C65" s="25">
        <v>43837</v>
      </c>
      <c r="F65" s="76">
        <v>1</v>
      </c>
      <c r="I65" s="107">
        <f>IF($B65&lt;&gt;"",SUMIF($B$2:B65,$B65,$D$2:D65),"")</f>
        <v>72</v>
      </c>
      <c r="J65" s="107">
        <f>IF($B65&lt;&gt;"",SUMIF($B$2:B65,$B65,$E$2:E65),"")</f>
        <v>0</v>
      </c>
      <c r="K65" s="107">
        <f>IF($B65&lt;&gt;"",SUMIF($B$2:B65,$B65,$F$2:F65),"")</f>
        <v>4</v>
      </c>
      <c r="L65" s="107">
        <f>IF($B65&lt;&gt;"",SUMIF($B$2:B65,$B65,$G$2:G65),"")</f>
        <v>0</v>
      </c>
      <c r="M65" s="76">
        <f t="shared" si="0"/>
        <v>68</v>
      </c>
      <c r="O65" s="26" t="str">
        <f t="shared" si="1"/>
        <v/>
      </c>
    </row>
    <row r="66" spans="1:15" x14ac:dyDescent="0.25">
      <c r="A66" s="27">
        <v>309</v>
      </c>
      <c r="B66" s="24" t="str">
        <f>IF(A66&lt;&gt;"",INDEX(T_Boissons[Boissons],MATCH($A66,T_Boissons[Code],0)),"")</f>
        <v>FuzeTea 25cl</v>
      </c>
      <c r="C66" s="25">
        <v>43841</v>
      </c>
      <c r="F66" s="76">
        <v>2</v>
      </c>
      <c r="I66" s="107">
        <f>IF($B66&lt;&gt;"",SUMIF($B$2:B66,$B66,$D$2:D66),"")</f>
        <v>72</v>
      </c>
      <c r="J66" s="107">
        <f>IF($B66&lt;&gt;"",SUMIF($B$2:B66,$B66,$E$2:E66),"")</f>
        <v>0</v>
      </c>
      <c r="K66" s="107">
        <f>IF($B66&lt;&gt;"",SUMIF($B$2:B66,$B66,$F$2:F66),"")</f>
        <v>6</v>
      </c>
      <c r="L66" s="107">
        <f>IF($B66&lt;&gt;"",SUMIF($B$2:B66,$B66,$G$2:G66),"")</f>
        <v>0</v>
      </c>
      <c r="M66" s="76">
        <f t="shared" si="0"/>
        <v>66</v>
      </c>
      <c r="O66" s="26" t="str">
        <f t="shared" si="1"/>
        <v/>
      </c>
    </row>
    <row r="67" spans="1:15" x14ac:dyDescent="0.25">
      <c r="A67" s="27">
        <v>309</v>
      </c>
      <c r="B67" s="24" t="str">
        <f>IF(A67&lt;&gt;"",INDEX(T_Boissons[Boissons],MATCH($A67,T_Boissons[Code],0)),"")</f>
        <v>FuzeTea 25cl</v>
      </c>
      <c r="C67" s="25">
        <v>43857</v>
      </c>
      <c r="F67" s="76">
        <v>3</v>
      </c>
      <c r="I67" s="107">
        <f>IF($B67&lt;&gt;"",SUMIF($B$2:B67,$B67,$D$2:D67),"")</f>
        <v>72</v>
      </c>
      <c r="J67" s="107">
        <f>IF($B67&lt;&gt;"",SUMIF($B$2:B67,$B67,$E$2:E67),"")</f>
        <v>0</v>
      </c>
      <c r="K67" s="107">
        <f>IF($B67&lt;&gt;"",SUMIF($B$2:B67,$B67,$F$2:F67),"")</f>
        <v>9</v>
      </c>
      <c r="L67" s="107">
        <f>IF($B67&lt;&gt;"",SUMIF($B$2:B67,$B67,$G$2:G67),"")</f>
        <v>0</v>
      </c>
      <c r="M67" s="76">
        <f t="shared" ref="M67:M130" si="2">IF($B67&lt;&gt;"",I67+J67-K67-L67,"")</f>
        <v>63</v>
      </c>
      <c r="O67" s="26" t="str">
        <f t="shared" ref="O67:O119" si="3">IF(M67&lt;0,"ATTENTION IL DOIT Y AVOIR UNE ERREUR LE STOCK EST NEGATIF !","")</f>
        <v/>
      </c>
    </row>
    <row r="68" spans="1:15" x14ac:dyDescent="0.25">
      <c r="A68" s="27">
        <v>309</v>
      </c>
      <c r="B68" s="24" t="str">
        <f>IF(A68&lt;&gt;"",INDEX(T_Boissons[Boissons],MATCH($A68,T_Boissons[Code],0)),"")</f>
        <v>FuzeTea 25cl</v>
      </c>
      <c r="C68" s="25">
        <v>43858</v>
      </c>
      <c r="F68" s="76">
        <v>2</v>
      </c>
      <c r="I68" s="107">
        <f>IF($B68&lt;&gt;"",SUMIF($B$2:B68,$B68,$D$2:D68),"")</f>
        <v>72</v>
      </c>
      <c r="J68" s="107">
        <f>IF($B68&lt;&gt;"",SUMIF($B$2:B68,$B68,$E$2:E68),"")</f>
        <v>0</v>
      </c>
      <c r="K68" s="107">
        <f>IF($B68&lt;&gt;"",SUMIF($B$2:B68,$B68,$F$2:F68),"")</f>
        <v>11</v>
      </c>
      <c r="L68" s="107">
        <f>IF($B68&lt;&gt;"",SUMIF($B$2:B68,$B68,$G$2:G68),"")</f>
        <v>0</v>
      </c>
      <c r="M68" s="76">
        <f t="shared" si="2"/>
        <v>61</v>
      </c>
      <c r="O68" s="26" t="str">
        <f t="shared" si="3"/>
        <v/>
      </c>
    </row>
    <row r="69" spans="1:15" x14ac:dyDescent="0.25">
      <c r="A69" s="27">
        <v>310</v>
      </c>
      <c r="B69" s="24" t="str">
        <f>IF(A69&lt;&gt;"",INDEX(T_Boissons[Boissons],MATCH($A69,T_Boissons[Code],0)),"")</f>
        <v>Vittel 50cl</v>
      </c>
      <c r="C69" s="25">
        <v>43831</v>
      </c>
      <c r="D69" s="76">
        <v>144</v>
      </c>
      <c r="F69" s="76">
        <v>1</v>
      </c>
      <c r="I69" s="107">
        <f>IF($B69&lt;&gt;"",SUMIF($B$2:B69,$B69,$D$2:D69),"")</f>
        <v>144</v>
      </c>
      <c r="J69" s="107">
        <f>IF($B69&lt;&gt;"",SUMIF($B$2:B69,$B69,$E$2:E69),"")</f>
        <v>0</v>
      </c>
      <c r="K69" s="107">
        <f>IF($B69&lt;&gt;"",SUMIF($B$2:B69,$B69,$F$2:F69),"")</f>
        <v>1</v>
      </c>
      <c r="L69" s="107">
        <f>IF($B69&lt;&gt;"",SUMIF($B$2:B69,$B69,$G$2:G69),"")</f>
        <v>0</v>
      </c>
      <c r="M69" s="76">
        <f t="shared" si="2"/>
        <v>143</v>
      </c>
      <c r="O69" s="26" t="str">
        <f t="shared" si="3"/>
        <v/>
      </c>
    </row>
    <row r="70" spans="1:15" x14ac:dyDescent="0.25">
      <c r="A70" s="27">
        <v>310</v>
      </c>
      <c r="B70" s="24" t="str">
        <f>IF(A70&lt;&gt;"",INDEX(T_Boissons[Boissons],MATCH($A70,T_Boissons[Code],0)),"")</f>
        <v>Vittel 50cl</v>
      </c>
      <c r="C70" s="25">
        <v>43833</v>
      </c>
      <c r="F70" s="76">
        <v>1</v>
      </c>
      <c r="I70" s="107">
        <f>IF($B70&lt;&gt;"",SUMIF($B$2:B70,$B70,$D$2:D70),"")</f>
        <v>144</v>
      </c>
      <c r="J70" s="107">
        <f>IF($B70&lt;&gt;"",SUMIF($B$2:B70,$B70,$E$2:E70),"")</f>
        <v>0</v>
      </c>
      <c r="K70" s="107">
        <f>IF($B70&lt;&gt;"",SUMIF($B$2:B70,$B70,$F$2:F70),"")</f>
        <v>2</v>
      </c>
      <c r="L70" s="107">
        <f>IF($B70&lt;&gt;"",SUMIF($B$2:B70,$B70,$G$2:G70),"")</f>
        <v>0</v>
      </c>
      <c r="M70" s="76">
        <f t="shared" si="2"/>
        <v>142</v>
      </c>
      <c r="O70" s="26" t="str">
        <f t="shared" si="3"/>
        <v/>
      </c>
    </row>
    <row r="71" spans="1:15" x14ac:dyDescent="0.25">
      <c r="A71" s="27">
        <v>310</v>
      </c>
      <c r="B71" s="24" t="str">
        <f>IF(A71&lt;&gt;"",INDEX(T_Boissons[Boissons],MATCH($A71,T_Boissons[Code],0)),"")</f>
        <v>Vittel 50cl</v>
      </c>
      <c r="C71" s="25">
        <v>43834</v>
      </c>
      <c r="F71" s="76">
        <v>1</v>
      </c>
      <c r="I71" s="107">
        <f>IF($B71&lt;&gt;"",SUMIF($B$2:B71,$B71,$D$2:D71),"")</f>
        <v>144</v>
      </c>
      <c r="J71" s="107">
        <f>IF($B71&lt;&gt;"",SUMIF($B$2:B71,$B71,$E$2:E71),"")</f>
        <v>0</v>
      </c>
      <c r="K71" s="107">
        <f>IF($B71&lt;&gt;"",SUMIF($B$2:B71,$B71,$F$2:F71),"")</f>
        <v>3</v>
      </c>
      <c r="L71" s="107">
        <f>IF($B71&lt;&gt;"",SUMIF($B$2:B71,$B71,$G$2:G71),"")</f>
        <v>0</v>
      </c>
      <c r="M71" s="76">
        <f t="shared" si="2"/>
        <v>141</v>
      </c>
      <c r="O71" s="26" t="str">
        <f t="shared" si="3"/>
        <v/>
      </c>
    </row>
    <row r="72" spans="1:15" x14ac:dyDescent="0.25">
      <c r="A72" s="27">
        <v>310</v>
      </c>
      <c r="B72" s="24" t="str">
        <f>IF(A72&lt;&gt;"",INDEX(T_Boissons[Boissons],MATCH($A72,T_Boissons[Code],0)),"")</f>
        <v>Vittel 50cl</v>
      </c>
      <c r="C72" s="25">
        <v>43837</v>
      </c>
      <c r="F72" s="76">
        <v>1</v>
      </c>
      <c r="I72" s="107">
        <f>IF($B72&lt;&gt;"",SUMIF($B$2:B72,$B72,$D$2:D72),"")</f>
        <v>144</v>
      </c>
      <c r="J72" s="107">
        <f>IF($B72&lt;&gt;"",SUMIF($B$2:B72,$B72,$E$2:E72),"")</f>
        <v>0</v>
      </c>
      <c r="K72" s="107">
        <f>IF($B72&lt;&gt;"",SUMIF($B$2:B72,$B72,$F$2:F72),"")</f>
        <v>4</v>
      </c>
      <c r="L72" s="107">
        <f>IF($B72&lt;&gt;"",SUMIF($B$2:B72,$B72,$G$2:G72),"")</f>
        <v>0</v>
      </c>
      <c r="M72" s="76">
        <f t="shared" si="2"/>
        <v>140</v>
      </c>
      <c r="O72" s="26" t="str">
        <f t="shared" si="3"/>
        <v/>
      </c>
    </row>
    <row r="73" spans="1:15" x14ac:dyDescent="0.25">
      <c r="A73" s="27">
        <v>310</v>
      </c>
      <c r="B73" s="24" t="str">
        <f>IF(A73&lt;&gt;"",INDEX(T_Boissons[Boissons],MATCH($A73,T_Boissons[Code],0)),"")</f>
        <v>Vittel 50cl</v>
      </c>
      <c r="C73" s="25">
        <v>43838</v>
      </c>
      <c r="F73" s="76">
        <v>5</v>
      </c>
      <c r="I73" s="107">
        <f>IF($B73&lt;&gt;"",SUMIF($B$2:B73,$B73,$D$2:D73),"")</f>
        <v>144</v>
      </c>
      <c r="J73" s="107">
        <f>IF($B73&lt;&gt;"",SUMIF($B$2:B73,$B73,$E$2:E73),"")</f>
        <v>0</v>
      </c>
      <c r="K73" s="107">
        <f>IF($B73&lt;&gt;"",SUMIF($B$2:B73,$B73,$F$2:F73),"")</f>
        <v>9</v>
      </c>
      <c r="L73" s="107">
        <f>IF($B73&lt;&gt;"",SUMIF($B$2:B73,$B73,$G$2:G73),"")</f>
        <v>0</v>
      </c>
      <c r="M73" s="76">
        <f t="shared" si="2"/>
        <v>135</v>
      </c>
      <c r="O73" s="26" t="str">
        <f t="shared" si="3"/>
        <v/>
      </c>
    </row>
    <row r="74" spans="1:15" x14ac:dyDescent="0.25">
      <c r="A74" s="27">
        <v>310</v>
      </c>
      <c r="B74" s="24" t="str">
        <f>IF(A74&lt;&gt;"",INDEX(T_Boissons[Boissons],MATCH($A74,T_Boissons[Code],0)),"")</f>
        <v>Vittel 50cl</v>
      </c>
      <c r="C74" s="25">
        <v>43839</v>
      </c>
      <c r="F74" s="76">
        <v>4</v>
      </c>
      <c r="I74" s="107">
        <f>IF($B74&lt;&gt;"",SUMIF($B$2:B74,$B74,$D$2:D74),"")</f>
        <v>144</v>
      </c>
      <c r="J74" s="107">
        <f>IF($B74&lt;&gt;"",SUMIF($B$2:B74,$B74,$E$2:E74),"")</f>
        <v>0</v>
      </c>
      <c r="K74" s="107">
        <f>IF($B74&lt;&gt;"",SUMIF($B$2:B74,$B74,$F$2:F74),"")</f>
        <v>13</v>
      </c>
      <c r="L74" s="107">
        <f>IF($B74&lt;&gt;"",SUMIF($B$2:B74,$B74,$G$2:G74),"")</f>
        <v>0</v>
      </c>
      <c r="M74" s="76">
        <f t="shared" si="2"/>
        <v>131</v>
      </c>
      <c r="O74" s="26" t="str">
        <f t="shared" si="3"/>
        <v/>
      </c>
    </row>
    <row r="75" spans="1:15" x14ac:dyDescent="0.25">
      <c r="A75" s="27">
        <v>310</v>
      </c>
      <c r="B75" s="24" t="str">
        <f>IF(A75&lt;&gt;"",INDEX(T_Boissons[Boissons],MATCH($A75,T_Boissons[Code],0)),"")</f>
        <v>Vittel 50cl</v>
      </c>
      <c r="C75" s="25">
        <v>43841</v>
      </c>
      <c r="F75" s="76">
        <v>3</v>
      </c>
      <c r="I75" s="107">
        <f>IF($B75&lt;&gt;"",SUMIF($B$2:B75,$B75,$D$2:D75),"")</f>
        <v>144</v>
      </c>
      <c r="J75" s="107">
        <f>IF($B75&lt;&gt;"",SUMIF($B$2:B75,$B75,$E$2:E75),"")</f>
        <v>0</v>
      </c>
      <c r="K75" s="107">
        <f>IF($B75&lt;&gt;"",SUMIF($B$2:B75,$B75,$F$2:F75),"")</f>
        <v>16</v>
      </c>
      <c r="L75" s="107">
        <f>IF($B75&lt;&gt;"",SUMIF($B$2:B75,$B75,$G$2:G75),"")</f>
        <v>0</v>
      </c>
      <c r="M75" s="76">
        <f t="shared" si="2"/>
        <v>128</v>
      </c>
      <c r="O75" s="26" t="str">
        <f t="shared" si="3"/>
        <v/>
      </c>
    </row>
    <row r="76" spans="1:15" x14ac:dyDescent="0.25">
      <c r="A76" s="27">
        <v>310</v>
      </c>
      <c r="B76" s="24" t="str">
        <f>IF(A76&lt;&gt;"",INDEX(T_Boissons[Boissons],MATCH($A76,T_Boissons[Code],0)),"")</f>
        <v>Vittel 50cl</v>
      </c>
      <c r="C76" s="25">
        <v>43842</v>
      </c>
      <c r="F76" s="76">
        <v>1</v>
      </c>
      <c r="I76" s="107">
        <f>IF($B76&lt;&gt;"",SUMIF($B$2:B76,$B76,$D$2:D76),"")</f>
        <v>144</v>
      </c>
      <c r="J76" s="107">
        <f>IF($B76&lt;&gt;"",SUMIF($B$2:B76,$B76,$E$2:E76),"")</f>
        <v>0</v>
      </c>
      <c r="K76" s="107">
        <f>IF($B76&lt;&gt;"",SUMIF($B$2:B76,$B76,$F$2:F76),"")</f>
        <v>17</v>
      </c>
      <c r="L76" s="107">
        <f>IF($B76&lt;&gt;"",SUMIF($B$2:B76,$B76,$G$2:G76),"")</f>
        <v>0</v>
      </c>
      <c r="M76" s="76">
        <f t="shared" si="2"/>
        <v>127</v>
      </c>
      <c r="O76" s="26" t="str">
        <f t="shared" si="3"/>
        <v/>
      </c>
    </row>
    <row r="77" spans="1:15" x14ac:dyDescent="0.25">
      <c r="A77" s="27">
        <v>310</v>
      </c>
      <c r="B77" s="24" t="str">
        <f>IF(A77&lt;&gt;"",INDEX(T_Boissons[Boissons],MATCH($A77,T_Boissons[Code],0)),"")</f>
        <v>Vittel 50cl</v>
      </c>
      <c r="C77" s="25">
        <v>43844</v>
      </c>
      <c r="F77" s="76">
        <v>2</v>
      </c>
      <c r="I77" s="107">
        <f>IF($B77&lt;&gt;"",SUMIF($B$2:B77,$B77,$D$2:D77),"")</f>
        <v>144</v>
      </c>
      <c r="J77" s="107">
        <f>IF($B77&lt;&gt;"",SUMIF($B$2:B77,$B77,$E$2:E77),"")</f>
        <v>0</v>
      </c>
      <c r="K77" s="107">
        <f>IF($B77&lt;&gt;"",SUMIF($B$2:B77,$B77,$F$2:F77),"")</f>
        <v>19</v>
      </c>
      <c r="L77" s="107">
        <f>IF($B77&lt;&gt;"",SUMIF($B$2:B77,$B77,$G$2:G77),"")</f>
        <v>0</v>
      </c>
      <c r="M77" s="76">
        <f t="shared" si="2"/>
        <v>125</v>
      </c>
      <c r="O77" s="26" t="str">
        <f t="shared" si="3"/>
        <v/>
      </c>
    </row>
    <row r="78" spans="1:15" x14ac:dyDescent="0.25">
      <c r="A78" s="27">
        <v>310</v>
      </c>
      <c r="B78" s="24" t="str">
        <f>IF(A78&lt;&gt;"",INDEX(T_Boissons[Boissons],MATCH($A78,T_Boissons[Code],0)),"")</f>
        <v>Vittel 50cl</v>
      </c>
      <c r="C78" s="25">
        <v>43845</v>
      </c>
      <c r="F78" s="76">
        <v>1</v>
      </c>
      <c r="I78" s="107">
        <f>IF($B78&lt;&gt;"",SUMIF($B$2:B78,$B78,$D$2:D78),"")</f>
        <v>144</v>
      </c>
      <c r="J78" s="107">
        <f>IF($B78&lt;&gt;"",SUMIF($B$2:B78,$B78,$E$2:E78),"")</f>
        <v>0</v>
      </c>
      <c r="K78" s="107">
        <f>IF($B78&lt;&gt;"",SUMIF($B$2:B78,$B78,$F$2:F78),"")</f>
        <v>20</v>
      </c>
      <c r="L78" s="107">
        <f>IF($B78&lt;&gt;"",SUMIF($B$2:B78,$B78,$G$2:G78),"")</f>
        <v>0</v>
      </c>
      <c r="M78" s="76">
        <f t="shared" si="2"/>
        <v>124</v>
      </c>
      <c r="O78" s="26" t="str">
        <f t="shared" si="3"/>
        <v/>
      </c>
    </row>
    <row r="79" spans="1:15" x14ac:dyDescent="0.25">
      <c r="A79" s="27">
        <v>310</v>
      </c>
      <c r="B79" s="24" t="str">
        <f>IF(A79&lt;&gt;"",INDEX(T_Boissons[Boissons],MATCH($A79,T_Boissons[Code],0)),"")</f>
        <v>Vittel 50cl</v>
      </c>
      <c r="C79" s="25">
        <v>43846</v>
      </c>
      <c r="F79" s="76">
        <v>1</v>
      </c>
      <c r="I79" s="107">
        <f>IF($B79&lt;&gt;"",SUMIF($B$2:B79,$B79,$D$2:D79),"")</f>
        <v>144</v>
      </c>
      <c r="J79" s="107">
        <f>IF($B79&lt;&gt;"",SUMIF($B$2:B79,$B79,$E$2:E79),"")</f>
        <v>0</v>
      </c>
      <c r="K79" s="107">
        <f>IF($B79&lt;&gt;"",SUMIF($B$2:B79,$B79,$F$2:F79),"")</f>
        <v>21</v>
      </c>
      <c r="L79" s="107">
        <f>IF($B79&lt;&gt;"",SUMIF($B$2:B79,$B79,$G$2:G79),"")</f>
        <v>0</v>
      </c>
      <c r="M79" s="76">
        <f t="shared" si="2"/>
        <v>123</v>
      </c>
      <c r="O79" s="26" t="str">
        <f t="shared" si="3"/>
        <v/>
      </c>
    </row>
    <row r="80" spans="1:15" x14ac:dyDescent="0.25">
      <c r="A80" s="27">
        <v>310</v>
      </c>
      <c r="B80" s="24" t="str">
        <f>IF(A80&lt;&gt;"",INDEX(T_Boissons[Boissons],MATCH($A80,T_Boissons[Code],0)),"")</f>
        <v>Vittel 50cl</v>
      </c>
      <c r="C80" s="25">
        <v>43849</v>
      </c>
      <c r="F80" s="76">
        <v>1</v>
      </c>
      <c r="I80" s="107">
        <f>IF($B80&lt;&gt;"",SUMIF($B$2:B80,$B80,$D$2:D80),"")</f>
        <v>144</v>
      </c>
      <c r="J80" s="107">
        <f>IF($B80&lt;&gt;"",SUMIF($B$2:B80,$B80,$E$2:E80),"")</f>
        <v>0</v>
      </c>
      <c r="K80" s="107">
        <f>IF($B80&lt;&gt;"",SUMIF($B$2:B80,$B80,$F$2:F80),"")</f>
        <v>22</v>
      </c>
      <c r="L80" s="107">
        <f>IF($B80&lt;&gt;"",SUMIF($B$2:B80,$B80,$G$2:G80),"")</f>
        <v>0</v>
      </c>
      <c r="M80" s="76">
        <f t="shared" si="2"/>
        <v>122</v>
      </c>
      <c r="O80" s="26" t="str">
        <f t="shared" si="3"/>
        <v/>
      </c>
    </row>
    <row r="81" spans="1:15" x14ac:dyDescent="0.25">
      <c r="A81" s="27">
        <v>310</v>
      </c>
      <c r="B81" s="24" t="str">
        <f>IF(A81&lt;&gt;"",INDEX(T_Boissons[Boissons],MATCH($A81,T_Boissons[Code],0)),"")</f>
        <v>Vittel 50cl</v>
      </c>
      <c r="C81" s="25">
        <v>43850</v>
      </c>
      <c r="F81" s="76">
        <v>4</v>
      </c>
      <c r="I81" s="107">
        <f>IF($B81&lt;&gt;"",SUMIF($B$2:B81,$B81,$D$2:D81),"")</f>
        <v>144</v>
      </c>
      <c r="J81" s="107">
        <f>IF($B81&lt;&gt;"",SUMIF($B$2:B81,$B81,$E$2:E81),"")</f>
        <v>0</v>
      </c>
      <c r="K81" s="107">
        <f>IF($B81&lt;&gt;"",SUMIF($B$2:B81,$B81,$F$2:F81),"")</f>
        <v>26</v>
      </c>
      <c r="L81" s="107">
        <f>IF($B81&lt;&gt;"",SUMIF($B$2:B81,$B81,$G$2:G81),"")</f>
        <v>0</v>
      </c>
      <c r="M81" s="76">
        <f t="shared" si="2"/>
        <v>118</v>
      </c>
      <c r="O81" s="26" t="str">
        <f t="shared" si="3"/>
        <v/>
      </c>
    </row>
    <row r="82" spans="1:15" x14ac:dyDescent="0.25">
      <c r="A82" s="27">
        <v>310</v>
      </c>
      <c r="B82" s="24" t="str">
        <f>IF(A82&lt;&gt;"",INDEX(T_Boissons[Boissons],MATCH($A82,T_Boissons[Code],0)),"")</f>
        <v>Vittel 50cl</v>
      </c>
      <c r="C82" s="25">
        <v>43851</v>
      </c>
      <c r="F82" s="76">
        <v>1</v>
      </c>
      <c r="I82" s="107">
        <f>IF($B82&lt;&gt;"",SUMIF($B$2:B82,$B82,$D$2:D82),"")</f>
        <v>144</v>
      </c>
      <c r="J82" s="107">
        <f>IF($B82&lt;&gt;"",SUMIF($B$2:B82,$B82,$E$2:E82),"")</f>
        <v>0</v>
      </c>
      <c r="K82" s="107">
        <f>IF($B82&lt;&gt;"",SUMIF($B$2:B82,$B82,$F$2:F82),"")</f>
        <v>27</v>
      </c>
      <c r="L82" s="107">
        <f>IF($B82&lt;&gt;"",SUMIF($B$2:B82,$B82,$G$2:G82),"")</f>
        <v>0</v>
      </c>
      <c r="M82" s="76">
        <f t="shared" si="2"/>
        <v>117</v>
      </c>
      <c r="O82" s="26" t="str">
        <f t="shared" si="3"/>
        <v/>
      </c>
    </row>
    <row r="83" spans="1:15" x14ac:dyDescent="0.25">
      <c r="A83" s="27">
        <v>310</v>
      </c>
      <c r="B83" s="24" t="str">
        <f>IF(A83&lt;&gt;"",INDEX(T_Boissons[Boissons],MATCH($A83,T_Boissons[Code],0)),"")</f>
        <v>Vittel 50cl</v>
      </c>
      <c r="C83" s="25">
        <v>43852</v>
      </c>
      <c r="F83" s="76">
        <v>1</v>
      </c>
      <c r="I83" s="107">
        <f>IF($B83&lt;&gt;"",SUMIF($B$2:B83,$B83,$D$2:D83),"")</f>
        <v>144</v>
      </c>
      <c r="J83" s="107">
        <f>IF($B83&lt;&gt;"",SUMIF($B$2:B83,$B83,$E$2:E83),"")</f>
        <v>0</v>
      </c>
      <c r="K83" s="107">
        <f>IF($B83&lt;&gt;"",SUMIF($B$2:B83,$B83,$F$2:F83),"")</f>
        <v>28</v>
      </c>
      <c r="L83" s="107">
        <f>IF($B83&lt;&gt;"",SUMIF($B$2:B83,$B83,$G$2:G83),"")</f>
        <v>0</v>
      </c>
      <c r="M83" s="76">
        <f t="shared" si="2"/>
        <v>116</v>
      </c>
      <c r="O83" s="26" t="str">
        <f t="shared" si="3"/>
        <v/>
      </c>
    </row>
    <row r="84" spans="1:15" x14ac:dyDescent="0.25">
      <c r="A84" s="27">
        <v>310</v>
      </c>
      <c r="B84" s="24" t="str">
        <f>IF(A84&lt;&gt;"",INDEX(T_Boissons[Boissons],MATCH($A84,T_Boissons[Code],0)),"")</f>
        <v>Vittel 50cl</v>
      </c>
      <c r="C84" s="25">
        <v>43853</v>
      </c>
      <c r="F84" s="76">
        <v>1</v>
      </c>
      <c r="I84" s="107">
        <f>IF($B84&lt;&gt;"",SUMIF($B$2:B84,$B84,$D$2:D84),"")</f>
        <v>144</v>
      </c>
      <c r="J84" s="107">
        <f>IF($B84&lt;&gt;"",SUMIF($B$2:B84,$B84,$E$2:E84),"")</f>
        <v>0</v>
      </c>
      <c r="K84" s="107">
        <f>IF($B84&lt;&gt;"",SUMIF($B$2:B84,$B84,$F$2:F84),"")</f>
        <v>29</v>
      </c>
      <c r="L84" s="107">
        <f>IF($B84&lt;&gt;"",SUMIF($B$2:B84,$B84,$G$2:G84),"")</f>
        <v>0</v>
      </c>
      <c r="M84" s="76">
        <f t="shared" si="2"/>
        <v>115</v>
      </c>
      <c r="O84" s="26" t="str">
        <f t="shared" si="3"/>
        <v/>
      </c>
    </row>
    <row r="85" spans="1:15" x14ac:dyDescent="0.25">
      <c r="A85" s="27">
        <v>310</v>
      </c>
      <c r="B85" s="24" t="str">
        <f>IF(A85&lt;&gt;"",INDEX(T_Boissons[Boissons],MATCH($A85,T_Boissons[Code],0)),"")</f>
        <v>Vittel 50cl</v>
      </c>
      <c r="C85" s="25">
        <v>43856</v>
      </c>
      <c r="F85" s="76">
        <v>6</v>
      </c>
      <c r="I85" s="107">
        <f>IF($B85&lt;&gt;"",SUMIF($B$2:B85,$B85,$D$2:D85),"")</f>
        <v>144</v>
      </c>
      <c r="J85" s="107">
        <f>IF($B85&lt;&gt;"",SUMIF($B$2:B85,$B85,$E$2:E85),"")</f>
        <v>0</v>
      </c>
      <c r="K85" s="107">
        <f>IF($B85&lt;&gt;"",SUMIF($B$2:B85,$B85,$F$2:F85),"")</f>
        <v>35</v>
      </c>
      <c r="L85" s="107">
        <f>IF($B85&lt;&gt;"",SUMIF($B$2:B85,$B85,$G$2:G85),"")</f>
        <v>0</v>
      </c>
      <c r="M85" s="76">
        <f t="shared" si="2"/>
        <v>109</v>
      </c>
      <c r="O85" s="26" t="str">
        <f t="shared" si="3"/>
        <v/>
      </c>
    </row>
    <row r="86" spans="1:15" x14ac:dyDescent="0.25">
      <c r="A86" s="27">
        <v>310</v>
      </c>
      <c r="B86" s="24" t="str">
        <f>IF(A86&lt;&gt;"",INDEX(T_Boissons[Boissons],MATCH($A86,T_Boissons[Code],0)),"")</f>
        <v>Vittel 50cl</v>
      </c>
      <c r="C86" s="25">
        <v>43857</v>
      </c>
      <c r="F86" s="76">
        <v>1</v>
      </c>
      <c r="I86" s="107">
        <f>IF($B86&lt;&gt;"",SUMIF($B$2:B86,$B86,$D$2:D86),"")</f>
        <v>144</v>
      </c>
      <c r="J86" s="107">
        <f>IF($B86&lt;&gt;"",SUMIF($B$2:B86,$B86,$E$2:E86),"")</f>
        <v>0</v>
      </c>
      <c r="K86" s="107">
        <f>IF($B86&lt;&gt;"",SUMIF($B$2:B86,$B86,$F$2:F86),"")</f>
        <v>36</v>
      </c>
      <c r="L86" s="107">
        <f>IF($B86&lt;&gt;"",SUMIF($B$2:B86,$B86,$G$2:G86),"")</f>
        <v>0</v>
      </c>
      <c r="M86" s="76">
        <f t="shared" si="2"/>
        <v>108</v>
      </c>
      <c r="O86" s="26" t="str">
        <f t="shared" si="3"/>
        <v/>
      </c>
    </row>
    <row r="87" spans="1:15" x14ac:dyDescent="0.25">
      <c r="A87" s="27">
        <v>310</v>
      </c>
      <c r="B87" s="24" t="str">
        <f>IF(A87&lt;&gt;"",INDEX(T_Boissons[Boissons],MATCH($A87,T_Boissons[Code],0)),"")</f>
        <v>Vittel 50cl</v>
      </c>
      <c r="C87" s="25">
        <v>43858</v>
      </c>
      <c r="F87" s="76">
        <v>1</v>
      </c>
      <c r="I87" s="107">
        <f>IF($B87&lt;&gt;"",SUMIF($B$2:B87,$B87,$D$2:D87),"")</f>
        <v>144</v>
      </c>
      <c r="J87" s="107">
        <f>IF($B87&lt;&gt;"",SUMIF($B$2:B87,$B87,$E$2:E87),"")</f>
        <v>0</v>
      </c>
      <c r="K87" s="107">
        <f>IF($B87&lt;&gt;"",SUMIF($B$2:B87,$B87,$F$2:F87),"")</f>
        <v>37</v>
      </c>
      <c r="L87" s="107">
        <f>IF($B87&lt;&gt;"",SUMIF($B$2:B87,$B87,$G$2:G87),"")</f>
        <v>0</v>
      </c>
      <c r="M87" s="76">
        <f t="shared" si="2"/>
        <v>107</v>
      </c>
      <c r="O87" s="26" t="str">
        <f t="shared" si="3"/>
        <v/>
      </c>
    </row>
    <row r="88" spans="1:15" x14ac:dyDescent="0.25">
      <c r="A88" s="27">
        <v>320</v>
      </c>
      <c r="B88" s="24" t="str">
        <f>IF(A88&lt;&gt;"",INDEX(T_Boissons[Boissons],MATCH($A88,T_Boissons[Code],0)),"")</f>
        <v>Jus d'Ananas</v>
      </c>
      <c r="C88" s="25">
        <v>43831</v>
      </c>
      <c r="D88" s="76">
        <v>23</v>
      </c>
      <c r="I88" s="107">
        <f>IF($B88&lt;&gt;"",SUMIF($B$2:B88,$B88,$D$2:D88),"")</f>
        <v>23</v>
      </c>
      <c r="J88" s="107">
        <f>IF($B88&lt;&gt;"",SUMIF($B$2:B88,$B88,$E$2:E88),"")</f>
        <v>0</v>
      </c>
      <c r="K88" s="107">
        <f>IF($B88&lt;&gt;"",SUMIF($B$2:B88,$B88,$F$2:F88),"")</f>
        <v>0</v>
      </c>
      <c r="L88" s="107">
        <f>IF($B88&lt;&gt;"",SUMIF($B$2:B88,$B88,$G$2:G88),"")</f>
        <v>0</v>
      </c>
      <c r="M88" s="76">
        <f t="shared" si="2"/>
        <v>23</v>
      </c>
      <c r="O88" s="26" t="str">
        <f t="shared" si="3"/>
        <v/>
      </c>
    </row>
    <row r="89" spans="1:15" x14ac:dyDescent="0.25">
      <c r="A89" s="27">
        <v>320</v>
      </c>
      <c r="B89" s="24" t="str">
        <f>IF(A89&lt;&gt;"",INDEX(T_Boissons[Boissons],MATCH($A89,T_Boissons[Code],0)),"")</f>
        <v>Jus d'Ananas</v>
      </c>
      <c r="C89" s="25">
        <v>43847</v>
      </c>
      <c r="F89" s="76">
        <v>2</v>
      </c>
      <c r="I89" s="107">
        <f>IF($B89&lt;&gt;"",SUMIF($B$2:B89,$B89,$D$2:D89),"")</f>
        <v>23</v>
      </c>
      <c r="J89" s="107">
        <f>IF($B89&lt;&gt;"",SUMIF($B$2:B89,$B89,$E$2:E89),"")</f>
        <v>0</v>
      </c>
      <c r="K89" s="107">
        <f>IF($B89&lt;&gt;"",SUMIF($B$2:B89,$B89,$F$2:F89),"")</f>
        <v>2</v>
      </c>
      <c r="L89" s="107">
        <f>IF($B89&lt;&gt;"",SUMIF($B$2:B89,$B89,$G$2:G89),"")</f>
        <v>0</v>
      </c>
      <c r="M89" s="76">
        <f t="shared" si="2"/>
        <v>21</v>
      </c>
      <c r="O89" s="26" t="str">
        <f t="shared" si="3"/>
        <v/>
      </c>
    </row>
    <row r="90" spans="1:15" x14ac:dyDescent="0.25">
      <c r="A90" s="27">
        <v>320</v>
      </c>
      <c r="B90" s="24" t="str">
        <f>IF(A90&lt;&gt;"",INDEX(T_Boissons[Boissons],MATCH($A90,T_Boissons[Code],0)),"")</f>
        <v>Jus d'Ananas</v>
      </c>
      <c r="C90" s="25">
        <v>43848</v>
      </c>
      <c r="F90" s="76">
        <v>1</v>
      </c>
      <c r="I90" s="107">
        <f>IF($B90&lt;&gt;"",SUMIF($B$2:B90,$B90,$D$2:D90),"")</f>
        <v>23</v>
      </c>
      <c r="J90" s="107">
        <f>IF($B90&lt;&gt;"",SUMIF($B$2:B90,$B90,$E$2:E90),"")</f>
        <v>0</v>
      </c>
      <c r="K90" s="107">
        <f>IF($B90&lt;&gt;"",SUMIF($B$2:B90,$B90,$F$2:F90),"")</f>
        <v>3</v>
      </c>
      <c r="L90" s="107">
        <f>IF($B90&lt;&gt;"",SUMIF($B$2:B90,$B90,$G$2:G90),"")</f>
        <v>0</v>
      </c>
      <c r="M90" s="76">
        <f t="shared" si="2"/>
        <v>20</v>
      </c>
      <c r="O90" s="26" t="str">
        <f t="shared" si="3"/>
        <v/>
      </c>
    </row>
    <row r="91" spans="1:15" x14ac:dyDescent="0.25">
      <c r="A91" s="27">
        <v>320</v>
      </c>
      <c r="B91" s="24" t="str">
        <f>IF(A91&lt;&gt;"",INDEX(T_Boissons[Boissons],MATCH($A91,T_Boissons[Code],0)),"")</f>
        <v>Jus d'Ananas</v>
      </c>
      <c r="C91" s="25">
        <v>43854</v>
      </c>
      <c r="F91" s="76">
        <v>2</v>
      </c>
      <c r="I91" s="107">
        <f>IF($B91&lt;&gt;"",SUMIF($B$2:B91,$B91,$D$2:D91),"")</f>
        <v>23</v>
      </c>
      <c r="J91" s="107">
        <f>IF($B91&lt;&gt;"",SUMIF($B$2:B91,$B91,$E$2:E91),"")</f>
        <v>0</v>
      </c>
      <c r="K91" s="107">
        <f>IF($B91&lt;&gt;"",SUMIF($B$2:B91,$B91,$F$2:F91),"")</f>
        <v>5</v>
      </c>
      <c r="L91" s="107">
        <f>IF($B91&lt;&gt;"",SUMIF($B$2:B91,$B91,$G$2:G91),"")</f>
        <v>0</v>
      </c>
      <c r="M91" s="76">
        <f t="shared" si="2"/>
        <v>18</v>
      </c>
      <c r="O91" s="26" t="str">
        <f t="shared" si="3"/>
        <v/>
      </c>
    </row>
    <row r="92" spans="1:15" x14ac:dyDescent="0.25">
      <c r="A92" s="27">
        <v>320</v>
      </c>
      <c r="B92" s="24" t="str">
        <f>IF(A92&lt;&gt;"",INDEX(T_Boissons[Boissons],MATCH($A92,T_Boissons[Code],0)),"")</f>
        <v>Jus d'Ananas</v>
      </c>
      <c r="C92" s="25">
        <v>43858</v>
      </c>
      <c r="F92" s="76">
        <v>1</v>
      </c>
      <c r="I92" s="107">
        <f>IF($B92&lt;&gt;"",SUMIF($B$2:B92,$B92,$D$2:D92),"")</f>
        <v>23</v>
      </c>
      <c r="J92" s="107">
        <f>IF($B92&lt;&gt;"",SUMIF($B$2:B92,$B92,$E$2:E92),"")</f>
        <v>0</v>
      </c>
      <c r="K92" s="107">
        <f>IF($B92&lt;&gt;"",SUMIF($B$2:B92,$B92,$F$2:F92),"")</f>
        <v>6</v>
      </c>
      <c r="L92" s="107">
        <f>IF($B92&lt;&gt;"",SUMIF($B$2:B92,$B92,$G$2:G92),"")</f>
        <v>0</v>
      </c>
      <c r="M92" s="76">
        <f t="shared" si="2"/>
        <v>17</v>
      </c>
      <c r="O92" s="26" t="str">
        <f t="shared" si="3"/>
        <v/>
      </c>
    </row>
    <row r="93" spans="1:15" x14ac:dyDescent="0.25">
      <c r="A93" s="27">
        <v>321</v>
      </c>
      <c r="B93" s="24" t="str">
        <f>IF(A93&lt;&gt;"",INDEX(T_Boissons[Boissons],MATCH($A93,T_Boissons[Code],0)),"")</f>
        <v>Jus ACE</v>
      </c>
      <c r="C93" s="25">
        <v>43831</v>
      </c>
      <c r="D93" s="76">
        <v>24</v>
      </c>
      <c r="I93" s="107">
        <f>IF($B93&lt;&gt;"",SUMIF($B$2:B93,$B93,$D$2:D93),"")</f>
        <v>24</v>
      </c>
      <c r="J93" s="107">
        <f>IF($B93&lt;&gt;"",SUMIF($B$2:B93,$B93,$E$2:E93),"")</f>
        <v>0</v>
      </c>
      <c r="K93" s="107">
        <f>IF($B93&lt;&gt;"",SUMIF($B$2:B93,$B93,$F$2:F93),"")</f>
        <v>0</v>
      </c>
      <c r="L93" s="107">
        <f>IF($B93&lt;&gt;"",SUMIF($B$2:B93,$B93,$G$2:G93),"")</f>
        <v>0</v>
      </c>
      <c r="M93" s="76">
        <f t="shared" si="2"/>
        <v>24</v>
      </c>
      <c r="O93" s="26" t="str">
        <f t="shared" si="3"/>
        <v/>
      </c>
    </row>
    <row r="94" spans="1:15" x14ac:dyDescent="0.25">
      <c r="A94" s="27">
        <v>321</v>
      </c>
      <c r="B94" s="24" t="str">
        <f>IF(A94&lt;&gt;"",INDEX(T_Boissons[Boissons],MATCH($A94,T_Boissons[Code],0)),"")</f>
        <v>Jus ACE</v>
      </c>
      <c r="C94" s="25">
        <v>43833</v>
      </c>
      <c r="F94" s="76">
        <v>1</v>
      </c>
      <c r="I94" s="107">
        <f>IF($B94&lt;&gt;"",SUMIF($B$2:B94,$B94,$D$2:D94),"")</f>
        <v>24</v>
      </c>
      <c r="J94" s="107">
        <f>IF($B94&lt;&gt;"",SUMIF($B$2:B94,$B94,$E$2:E94),"")</f>
        <v>0</v>
      </c>
      <c r="K94" s="107">
        <f>IF($B94&lt;&gt;"",SUMIF($B$2:B94,$B94,$F$2:F94),"")</f>
        <v>1</v>
      </c>
      <c r="L94" s="107">
        <f>IF($B94&lt;&gt;"",SUMIF($B$2:B94,$B94,$G$2:G94),"")</f>
        <v>0</v>
      </c>
      <c r="M94" s="76">
        <f t="shared" si="2"/>
        <v>23</v>
      </c>
      <c r="O94" s="26" t="str">
        <f t="shared" si="3"/>
        <v/>
      </c>
    </row>
    <row r="95" spans="1:15" x14ac:dyDescent="0.25">
      <c r="A95" s="27">
        <v>321</v>
      </c>
      <c r="B95" s="24" t="str">
        <f>IF(A95&lt;&gt;"",INDEX(T_Boissons[Boissons],MATCH($A95,T_Boissons[Code],0)),"")</f>
        <v>Jus ACE</v>
      </c>
      <c r="C95" s="25">
        <v>43842</v>
      </c>
      <c r="F95" s="76">
        <v>2</v>
      </c>
      <c r="I95" s="107">
        <f>IF($B95&lt;&gt;"",SUMIF($B$2:B95,$B95,$D$2:D95),"")</f>
        <v>24</v>
      </c>
      <c r="J95" s="107">
        <f>IF($B95&lt;&gt;"",SUMIF($B$2:B95,$B95,$E$2:E95),"")</f>
        <v>0</v>
      </c>
      <c r="K95" s="107">
        <f>IF($B95&lt;&gt;"",SUMIF($B$2:B95,$B95,$F$2:F95),"")</f>
        <v>3</v>
      </c>
      <c r="L95" s="107">
        <f>IF($B95&lt;&gt;"",SUMIF($B$2:B95,$B95,$G$2:G95),"")</f>
        <v>0</v>
      </c>
      <c r="M95" s="76">
        <f t="shared" si="2"/>
        <v>21</v>
      </c>
      <c r="O95" s="26" t="str">
        <f t="shared" si="3"/>
        <v/>
      </c>
    </row>
    <row r="96" spans="1:15" x14ac:dyDescent="0.25">
      <c r="A96" s="27">
        <v>321</v>
      </c>
      <c r="B96" s="24" t="str">
        <f>IF(A96&lt;&gt;"",INDEX(T_Boissons[Boissons],MATCH($A96,T_Boissons[Code],0)),"")</f>
        <v>Jus ACE</v>
      </c>
      <c r="C96" s="25">
        <v>43844</v>
      </c>
      <c r="F96" s="76">
        <v>1</v>
      </c>
      <c r="I96" s="107">
        <f>IF($B96&lt;&gt;"",SUMIF($B$2:B96,$B96,$D$2:D96),"")</f>
        <v>24</v>
      </c>
      <c r="J96" s="107">
        <f>IF($B96&lt;&gt;"",SUMIF($B$2:B96,$B96,$E$2:E96),"")</f>
        <v>0</v>
      </c>
      <c r="K96" s="107">
        <f>IF($B96&lt;&gt;"",SUMIF($B$2:B96,$B96,$F$2:F96),"")</f>
        <v>4</v>
      </c>
      <c r="L96" s="107">
        <f>IF($B96&lt;&gt;"",SUMIF($B$2:B96,$B96,$G$2:G96),"")</f>
        <v>0</v>
      </c>
      <c r="M96" s="76">
        <f t="shared" si="2"/>
        <v>20</v>
      </c>
      <c r="O96" s="26" t="str">
        <f t="shared" si="3"/>
        <v/>
      </c>
    </row>
    <row r="97" spans="1:15" x14ac:dyDescent="0.25">
      <c r="A97" s="27">
        <v>321</v>
      </c>
      <c r="B97" s="24" t="str">
        <f>IF(A97&lt;&gt;"",INDEX(T_Boissons[Boissons],MATCH($A97,T_Boissons[Code],0)),"")</f>
        <v>Jus ACE</v>
      </c>
      <c r="C97" s="25">
        <v>43851</v>
      </c>
      <c r="F97" s="76">
        <v>2</v>
      </c>
      <c r="I97" s="107">
        <f>IF($B97&lt;&gt;"",SUMIF($B$2:B97,$B97,$D$2:D97),"")</f>
        <v>24</v>
      </c>
      <c r="J97" s="107">
        <f>IF($B97&lt;&gt;"",SUMIF($B$2:B97,$B97,$E$2:E97),"")</f>
        <v>0</v>
      </c>
      <c r="K97" s="107">
        <f>IF($B97&lt;&gt;"",SUMIF($B$2:B97,$B97,$F$2:F97),"")</f>
        <v>6</v>
      </c>
      <c r="L97" s="107">
        <f>IF($B97&lt;&gt;"",SUMIF($B$2:B97,$B97,$G$2:G97),"")</f>
        <v>0</v>
      </c>
      <c r="M97" s="76">
        <f t="shared" si="2"/>
        <v>18</v>
      </c>
      <c r="O97" s="26" t="str">
        <f t="shared" si="3"/>
        <v/>
      </c>
    </row>
    <row r="98" spans="1:15" x14ac:dyDescent="0.25">
      <c r="A98" s="27">
        <v>321</v>
      </c>
      <c r="B98" s="24" t="str">
        <f>IF(A98&lt;&gt;"",INDEX(T_Boissons[Boissons],MATCH($A98,T_Boissons[Code],0)),"")</f>
        <v>Jus ACE</v>
      </c>
      <c r="C98" s="25">
        <v>43852</v>
      </c>
      <c r="F98" s="76">
        <v>1</v>
      </c>
      <c r="I98" s="107">
        <f>IF($B98&lt;&gt;"",SUMIF($B$2:B98,$B98,$D$2:D98),"")</f>
        <v>24</v>
      </c>
      <c r="J98" s="107">
        <f>IF($B98&lt;&gt;"",SUMIF($B$2:B98,$B98,$E$2:E98),"")</f>
        <v>0</v>
      </c>
      <c r="K98" s="107">
        <f>IF($B98&lt;&gt;"",SUMIF($B$2:B98,$B98,$F$2:F98),"")</f>
        <v>7</v>
      </c>
      <c r="L98" s="107">
        <f>IF($B98&lt;&gt;"",SUMIF($B$2:B98,$B98,$G$2:G98),"")</f>
        <v>0</v>
      </c>
      <c r="M98" s="76">
        <f t="shared" si="2"/>
        <v>17</v>
      </c>
      <c r="O98" s="26" t="str">
        <f t="shared" si="3"/>
        <v/>
      </c>
    </row>
    <row r="99" spans="1:15" x14ac:dyDescent="0.25">
      <c r="A99" s="27">
        <v>321</v>
      </c>
      <c r="B99" s="24" t="str">
        <f>IF(A99&lt;&gt;"",INDEX(T_Boissons[Boissons],MATCH($A99,T_Boissons[Code],0)),"")</f>
        <v>Jus ACE</v>
      </c>
      <c r="C99" s="25">
        <v>43856</v>
      </c>
      <c r="F99" s="76">
        <v>1</v>
      </c>
      <c r="I99" s="107">
        <f>IF($B99&lt;&gt;"",SUMIF($B$2:B99,$B99,$D$2:D99),"")</f>
        <v>24</v>
      </c>
      <c r="J99" s="107">
        <f>IF($B99&lt;&gt;"",SUMIF($B$2:B99,$B99,$E$2:E99),"")</f>
        <v>0</v>
      </c>
      <c r="K99" s="107">
        <f>IF($B99&lt;&gt;"",SUMIF($B$2:B99,$B99,$F$2:F99),"")</f>
        <v>8</v>
      </c>
      <c r="L99" s="107">
        <f>IF($B99&lt;&gt;"",SUMIF($B$2:B99,$B99,$G$2:G99),"")</f>
        <v>0</v>
      </c>
      <c r="M99" s="76">
        <f t="shared" si="2"/>
        <v>16</v>
      </c>
      <c r="O99" s="26" t="str">
        <f t="shared" si="3"/>
        <v/>
      </c>
    </row>
    <row r="100" spans="1:15" x14ac:dyDescent="0.25">
      <c r="A100" s="27">
        <v>321</v>
      </c>
      <c r="B100" s="24" t="str">
        <f>IF(A100&lt;&gt;"",INDEX(T_Boissons[Boissons],MATCH($A100,T_Boissons[Code],0)),"")</f>
        <v>Jus ACE</v>
      </c>
      <c r="C100" s="25">
        <v>43857</v>
      </c>
      <c r="F100" s="76">
        <v>1</v>
      </c>
      <c r="I100" s="107">
        <f>IF($B100&lt;&gt;"",SUMIF($B$2:B100,$B100,$D$2:D100),"")</f>
        <v>24</v>
      </c>
      <c r="J100" s="107">
        <f>IF($B100&lt;&gt;"",SUMIF($B$2:B100,$B100,$E$2:E100),"")</f>
        <v>0</v>
      </c>
      <c r="K100" s="107">
        <f>IF($B100&lt;&gt;"",SUMIF($B$2:B100,$B100,$F$2:F100),"")</f>
        <v>9</v>
      </c>
      <c r="L100" s="107">
        <f>IF($B100&lt;&gt;"",SUMIF($B$2:B100,$B100,$G$2:G100),"")</f>
        <v>0</v>
      </c>
      <c r="M100" s="76">
        <f t="shared" si="2"/>
        <v>15</v>
      </c>
      <c r="O100" s="26" t="str">
        <f t="shared" si="3"/>
        <v/>
      </c>
    </row>
    <row r="101" spans="1:15" x14ac:dyDescent="0.25">
      <c r="A101" s="27">
        <v>322</v>
      </c>
      <c r="B101" s="24" t="str">
        <f>IF(A101&lt;&gt;"",INDEX(T_Boissons[Boissons],MATCH($A101,T_Boissons[Code],0)),"")</f>
        <v>Jus Orange</v>
      </c>
      <c r="C101" s="25">
        <v>43831</v>
      </c>
      <c r="D101" s="76">
        <v>27</v>
      </c>
      <c r="I101" s="107">
        <f>IF($B101&lt;&gt;"",SUMIF($B$2:B101,$B101,$D$2:D101),"")</f>
        <v>27</v>
      </c>
      <c r="J101" s="107">
        <f>IF($B101&lt;&gt;"",SUMIF($B$2:B101,$B101,$E$2:E101),"")</f>
        <v>0</v>
      </c>
      <c r="K101" s="107">
        <f>IF($B101&lt;&gt;"",SUMIF($B$2:B101,$B101,$F$2:F101),"")</f>
        <v>0</v>
      </c>
      <c r="L101" s="107">
        <f>IF($B101&lt;&gt;"",SUMIF($B$2:B101,$B101,$G$2:G101),"")</f>
        <v>0</v>
      </c>
      <c r="M101" s="76">
        <f t="shared" si="2"/>
        <v>27</v>
      </c>
      <c r="O101" s="26" t="str">
        <f t="shared" si="3"/>
        <v/>
      </c>
    </row>
    <row r="102" spans="1:15" x14ac:dyDescent="0.25">
      <c r="A102" s="27">
        <v>322</v>
      </c>
      <c r="B102" s="24" t="str">
        <f>IF(A102&lt;&gt;"",INDEX(T_Boissons[Boissons],MATCH($A102,T_Boissons[Code],0)),"")</f>
        <v>Jus Orange</v>
      </c>
      <c r="C102" s="25">
        <v>43838</v>
      </c>
      <c r="F102" s="76">
        <v>1</v>
      </c>
      <c r="I102" s="107">
        <f>IF($B102&lt;&gt;"",SUMIF($B$2:B102,$B102,$D$2:D102),"")</f>
        <v>27</v>
      </c>
      <c r="J102" s="107">
        <f>IF($B102&lt;&gt;"",SUMIF($B$2:B102,$B102,$E$2:E102),"")</f>
        <v>0</v>
      </c>
      <c r="K102" s="107">
        <f>IF($B102&lt;&gt;"",SUMIF($B$2:B102,$B102,$F$2:F102),"")</f>
        <v>1</v>
      </c>
      <c r="L102" s="107">
        <f>IF($B102&lt;&gt;"",SUMIF($B$2:B102,$B102,$G$2:G102),"")</f>
        <v>0</v>
      </c>
      <c r="M102" s="76">
        <f t="shared" si="2"/>
        <v>26</v>
      </c>
      <c r="O102" s="26" t="str">
        <f t="shared" si="3"/>
        <v/>
      </c>
    </row>
    <row r="103" spans="1:15" x14ac:dyDescent="0.25">
      <c r="A103" s="27">
        <v>322</v>
      </c>
      <c r="B103" s="24" t="str">
        <f>IF(A103&lt;&gt;"",INDEX(T_Boissons[Boissons],MATCH($A103,T_Boissons[Code],0)),"")</f>
        <v>Jus Orange</v>
      </c>
      <c r="C103" s="25">
        <v>43839</v>
      </c>
      <c r="F103" s="76">
        <v>1</v>
      </c>
      <c r="I103" s="107">
        <f>IF($B103&lt;&gt;"",SUMIF($B$2:B103,$B103,$D$2:D103),"")</f>
        <v>27</v>
      </c>
      <c r="J103" s="107">
        <f>IF($B103&lt;&gt;"",SUMIF($B$2:B103,$B103,$E$2:E103),"")</f>
        <v>0</v>
      </c>
      <c r="K103" s="107">
        <f>IF($B103&lt;&gt;"",SUMIF($B$2:B103,$B103,$F$2:F103),"")</f>
        <v>2</v>
      </c>
      <c r="L103" s="107">
        <f>IF($B103&lt;&gt;"",SUMIF($B$2:B103,$B103,$G$2:G103),"")</f>
        <v>0</v>
      </c>
      <c r="M103" s="76">
        <f t="shared" si="2"/>
        <v>25</v>
      </c>
      <c r="O103" s="26" t="str">
        <f t="shared" si="3"/>
        <v/>
      </c>
    </row>
    <row r="104" spans="1:15" x14ac:dyDescent="0.25">
      <c r="A104" s="27">
        <v>322</v>
      </c>
      <c r="B104" s="24" t="str">
        <f>IF(A104&lt;&gt;"",INDEX(T_Boissons[Boissons],MATCH($A104,T_Boissons[Code],0)),"")</f>
        <v>Jus Orange</v>
      </c>
      <c r="C104" s="25">
        <v>43844</v>
      </c>
      <c r="F104" s="76">
        <v>1</v>
      </c>
      <c r="I104" s="107">
        <f>IF($B104&lt;&gt;"",SUMIF($B$2:B104,$B104,$D$2:D104),"")</f>
        <v>27</v>
      </c>
      <c r="J104" s="107">
        <f>IF($B104&lt;&gt;"",SUMIF($B$2:B104,$B104,$E$2:E104),"")</f>
        <v>0</v>
      </c>
      <c r="K104" s="107">
        <f>IF($B104&lt;&gt;"",SUMIF($B$2:B104,$B104,$F$2:F104),"")</f>
        <v>3</v>
      </c>
      <c r="L104" s="107">
        <f>IF($B104&lt;&gt;"",SUMIF($B$2:B104,$B104,$G$2:G104),"")</f>
        <v>0</v>
      </c>
      <c r="M104" s="76">
        <f t="shared" si="2"/>
        <v>24</v>
      </c>
      <c r="O104" s="26" t="str">
        <f t="shared" si="3"/>
        <v/>
      </c>
    </row>
    <row r="105" spans="1:15" x14ac:dyDescent="0.25">
      <c r="A105" s="27">
        <v>322</v>
      </c>
      <c r="B105" s="24" t="str">
        <f>IF(A105&lt;&gt;"",INDEX(T_Boissons[Boissons],MATCH($A105,T_Boissons[Code],0)),"")</f>
        <v>Jus Orange</v>
      </c>
      <c r="C105" s="25">
        <v>43851</v>
      </c>
      <c r="F105" s="76">
        <v>1</v>
      </c>
      <c r="I105" s="107">
        <f>IF($B105&lt;&gt;"",SUMIF($B$2:B105,$B105,$D$2:D105),"")</f>
        <v>27</v>
      </c>
      <c r="J105" s="107">
        <f>IF($B105&lt;&gt;"",SUMIF($B$2:B105,$B105,$E$2:E105),"")</f>
        <v>0</v>
      </c>
      <c r="K105" s="107">
        <f>IF($B105&lt;&gt;"",SUMIF($B$2:B105,$B105,$F$2:F105),"")</f>
        <v>4</v>
      </c>
      <c r="L105" s="107">
        <f>IF($B105&lt;&gt;"",SUMIF($B$2:B105,$B105,$G$2:G105),"")</f>
        <v>0</v>
      </c>
      <c r="M105" s="76">
        <f t="shared" si="2"/>
        <v>23</v>
      </c>
      <c r="O105" s="26" t="str">
        <f t="shared" si="3"/>
        <v/>
      </c>
    </row>
    <row r="106" spans="1:15" x14ac:dyDescent="0.25">
      <c r="A106" s="27">
        <v>322</v>
      </c>
      <c r="B106" s="24" t="str">
        <f>IF(A106&lt;&gt;"",INDEX(T_Boissons[Boissons],MATCH($A106,T_Boissons[Code],0)),"")</f>
        <v>Jus Orange</v>
      </c>
      <c r="C106" s="25">
        <v>43857</v>
      </c>
      <c r="F106" s="76">
        <v>1</v>
      </c>
      <c r="I106" s="107">
        <f>IF($B106&lt;&gt;"",SUMIF($B$2:B106,$B106,$D$2:D106),"")</f>
        <v>27</v>
      </c>
      <c r="J106" s="107">
        <f>IF($B106&lt;&gt;"",SUMIF($B$2:B106,$B106,$E$2:E106),"")</f>
        <v>0</v>
      </c>
      <c r="K106" s="107">
        <f>IF($B106&lt;&gt;"",SUMIF($B$2:B106,$B106,$F$2:F106),"")</f>
        <v>5</v>
      </c>
      <c r="L106" s="107">
        <f>IF($B106&lt;&gt;"",SUMIF($B$2:B106,$B106,$G$2:G106),"")</f>
        <v>0</v>
      </c>
      <c r="M106" s="76">
        <f t="shared" si="2"/>
        <v>22</v>
      </c>
      <c r="O106" s="26" t="str">
        <f t="shared" si="3"/>
        <v/>
      </c>
    </row>
    <row r="107" spans="1:15" x14ac:dyDescent="0.25">
      <c r="A107" s="27">
        <v>322</v>
      </c>
      <c r="B107" s="24" t="str">
        <f>IF(A107&lt;&gt;"",INDEX(T_Boissons[Boissons],MATCH($A107,T_Boissons[Code],0)),"")</f>
        <v>Jus Orange</v>
      </c>
      <c r="C107" s="25">
        <v>43858</v>
      </c>
      <c r="F107" s="76">
        <v>1</v>
      </c>
      <c r="I107" s="107">
        <f>IF($B107&lt;&gt;"",SUMIF($B$2:B107,$B107,$D$2:D107),"")</f>
        <v>27</v>
      </c>
      <c r="J107" s="107">
        <f>IF($B107&lt;&gt;"",SUMIF($B$2:B107,$B107,$E$2:E107),"")</f>
        <v>0</v>
      </c>
      <c r="K107" s="107">
        <f>IF($B107&lt;&gt;"",SUMIF($B$2:B107,$B107,$F$2:F107),"")</f>
        <v>6</v>
      </c>
      <c r="L107" s="107">
        <f>IF($B107&lt;&gt;"",SUMIF($B$2:B107,$B107,$G$2:G107),"")</f>
        <v>0</v>
      </c>
      <c r="M107" s="76">
        <f t="shared" si="2"/>
        <v>21</v>
      </c>
      <c r="O107" s="26" t="str">
        <f t="shared" si="3"/>
        <v/>
      </c>
    </row>
    <row r="108" spans="1:15" x14ac:dyDescent="0.25">
      <c r="A108" s="27">
        <v>323</v>
      </c>
      <c r="B108" s="24" t="str">
        <f>IF(A108&lt;&gt;"",INDEX(T_Boissons[Boissons],MATCH($A108,T_Boissons[Code],0)),"")</f>
        <v>Jus Pomme</v>
      </c>
      <c r="C108" s="25">
        <v>43831</v>
      </c>
      <c r="D108" s="76">
        <v>33</v>
      </c>
      <c r="I108" s="107">
        <f>IF($B108&lt;&gt;"",SUMIF($B$2:B108,$B108,$D$2:D108),"")</f>
        <v>33</v>
      </c>
      <c r="J108" s="107">
        <f>IF($B108&lt;&gt;"",SUMIF($B$2:B108,$B108,$E$2:E108),"")</f>
        <v>0</v>
      </c>
      <c r="K108" s="107">
        <f>IF($B108&lt;&gt;"",SUMIF($B$2:B108,$B108,$F$2:F108),"")</f>
        <v>0</v>
      </c>
      <c r="L108" s="107">
        <f>IF($B108&lt;&gt;"",SUMIF($B$2:B108,$B108,$G$2:G108),"")</f>
        <v>0</v>
      </c>
      <c r="M108" s="76">
        <f t="shared" si="2"/>
        <v>33</v>
      </c>
      <c r="O108" s="26" t="str">
        <f t="shared" si="3"/>
        <v/>
      </c>
    </row>
    <row r="109" spans="1:15" x14ac:dyDescent="0.25">
      <c r="A109" s="27">
        <v>323</v>
      </c>
      <c r="B109" s="24" t="str">
        <f>IF(A109&lt;&gt;"",INDEX(T_Boissons[Boissons],MATCH($A109,T_Boissons[Code],0)),"")</f>
        <v>Jus Pomme</v>
      </c>
      <c r="C109" s="25">
        <v>43838</v>
      </c>
      <c r="F109" s="76">
        <v>2</v>
      </c>
      <c r="I109" s="107">
        <f>IF($B109&lt;&gt;"",SUMIF($B$2:B109,$B109,$D$2:D109),"")</f>
        <v>33</v>
      </c>
      <c r="J109" s="107">
        <f>IF($B109&lt;&gt;"",SUMIF($B$2:B109,$B109,$E$2:E109),"")</f>
        <v>0</v>
      </c>
      <c r="K109" s="107">
        <f>IF($B109&lt;&gt;"",SUMIF($B$2:B109,$B109,$F$2:F109),"")</f>
        <v>2</v>
      </c>
      <c r="L109" s="107">
        <f>IF($B109&lt;&gt;"",SUMIF($B$2:B109,$B109,$G$2:G109),"")</f>
        <v>0</v>
      </c>
      <c r="M109" s="76">
        <f t="shared" si="2"/>
        <v>31</v>
      </c>
      <c r="O109" s="26" t="str">
        <f t="shared" si="3"/>
        <v/>
      </c>
    </row>
    <row r="110" spans="1:15" x14ac:dyDescent="0.25">
      <c r="A110" s="27">
        <v>323</v>
      </c>
      <c r="B110" s="24" t="str">
        <f>IF(A110&lt;&gt;"",INDEX(T_Boissons[Boissons],MATCH($A110,T_Boissons[Code],0)),"")</f>
        <v>Jus Pomme</v>
      </c>
      <c r="C110" s="25">
        <v>43841</v>
      </c>
      <c r="F110" s="76">
        <v>1</v>
      </c>
      <c r="I110" s="107">
        <f>IF($B110&lt;&gt;"",SUMIF($B$2:B110,$B110,$D$2:D110),"")</f>
        <v>33</v>
      </c>
      <c r="J110" s="107">
        <f>IF($B110&lt;&gt;"",SUMIF($B$2:B110,$B110,$E$2:E110),"")</f>
        <v>0</v>
      </c>
      <c r="K110" s="107">
        <f>IF($B110&lt;&gt;"",SUMIF($B$2:B110,$B110,$F$2:F110),"")</f>
        <v>3</v>
      </c>
      <c r="L110" s="107">
        <f>IF($B110&lt;&gt;"",SUMIF($B$2:B110,$B110,$G$2:G110),"")</f>
        <v>0</v>
      </c>
      <c r="M110" s="76">
        <f t="shared" si="2"/>
        <v>30</v>
      </c>
      <c r="O110" s="26" t="str">
        <f t="shared" si="3"/>
        <v/>
      </c>
    </row>
    <row r="111" spans="1:15" x14ac:dyDescent="0.25">
      <c r="A111" s="27">
        <v>323</v>
      </c>
      <c r="B111" s="24" t="str">
        <f>IF(A111&lt;&gt;"",INDEX(T_Boissons[Boissons],MATCH($A111,T_Boissons[Code],0)),"")</f>
        <v>Jus Pomme</v>
      </c>
      <c r="C111" s="25">
        <v>43850</v>
      </c>
      <c r="F111" s="76">
        <v>2</v>
      </c>
      <c r="I111" s="107">
        <f>IF($B111&lt;&gt;"",SUMIF($B$2:B111,$B111,$D$2:D111),"")</f>
        <v>33</v>
      </c>
      <c r="J111" s="107">
        <f>IF($B111&lt;&gt;"",SUMIF($B$2:B111,$B111,$E$2:E111),"")</f>
        <v>0</v>
      </c>
      <c r="K111" s="107">
        <f>IF($B111&lt;&gt;"",SUMIF($B$2:B111,$B111,$F$2:F111),"")</f>
        <v>5</v>
      </c>
      <c r="L111" s="107">
        <f>IF($B111&lt;&gt;"",SUMIF($B$2:B111,$B111,$G$2:G111),"")</f>
        <v>0</v>
      </c>
      <c r="M111" s="76">
        <f t="shared" si="2"/>
        <v>28</v>
      </c>
      <c r="O111" s="26" t="str">
        <f t="shared" si="3"/>
        <v/>
      </c>
    </row>
    <row r="112" spans="1:15" x14ac:dyDescent="0.25">
      <c r="A112" s="27">
        <v>323</v>
      </c>
      <c r="B112" s="24" t="str">
        <f>IF(A112&lt;&gt;"",INDEX(T_Boissons[Boissons],MATCH($A112,T_Boissons[Code],0)),"")</f>
        <v>Jus Pomme</v>
      </c>
      <c r="C112" s="25">
        <v>43855</v>
      </c>
      <c r="F112" s="76">
        <v>1</v>
      </c>
      <c r="I112" s="107">
        <f>IF($B112&lt;&gt;"",SUMIF($B$2:B112,$B112,$D$2:D112),"")</f>
        <v>33</v>
      </c>
      <c r="J112" s="107">
        <f>IF($B112&lt;&gt;"",SUMIF($B$2:B112,$B112,$E$2:E112),"")</f>
        <v>0</v>
      </c>
      <c r="K112" s="107">
        <f>IF($B112&lt;&gt;"",SUMIF($B$2:B112,$B112,$F$2:F112),"")</f>
        <v>6</v>
      </c>
      <c r="L112" s="107">
        <f>IF($B112&lt;&gt;"",SUMIF($B$2:B112,$B112,$G$2:G112),"")</f>
        <v>0</v>
      </c>
      <c r="M112" s="76">
        <f t="shared" si="2"/>
        <v>27</v>
      </c>
      <c r="O112" s="26" t="str">
        <f t="shared" si="3"/>
        <v/>
      </c>
    </row>
    <row r="113" spans="1:15" x14ac:dyDescent="0.25">
      <c r="A113" s="27">
        <v>324</v>
      </c>
      <c r="B113" s="24" t="str">
        <f>IF(A113&lt;&gt;"",INDEX(T_Boissons[Boissons],MATCH($A113,T_Boissons[Code],0)),"")</f>
        <v>Jus Tomate</v>
      </c>
      <c r="C113" s="25">
        <v>43831</v>
      </c>
      <c r="D113" s="76">
        <v>39</v>
      </c>
      <c r="I113" s="107">
        <f>IF($B113&lt;&gt;"",SUMIF($B$2:B113,$B113,$D$2:D113),"")</f>
        <v>39</v>
      </c>
      <c r="J113" s="107">
        <f>IF($B113&lt;&gt;"",SUMIF($B$2:B113,$B113,$E$2:E113),"")</f>
        <v>0</v>
      </c>
      <c r="K113" s="107">
        <f>IF($B113&lt;&gt;"",SUMIF($B$2:B113,$B113,$F$2:F113),"")</f>
        <v>0</v>
      </c>
      <c r="L113" s="107">
        <f>IF($B113&lt;&gt;"",SUMIF($B$2:B113,$B113,$G$2:G113),"")</f>
        <v>0</v>
      </c>
      <c r="M113" s="76">
        <f t="shared" si="2"/>
        <v>39</v>
      </c>
      <c r="O113" s="26" t="str">
        <f t="shared" si="3"/>
        <v/>
      </c>
    </row>
    <row r="114" spans="1:15" x14ac:dyDescent="0.25">
      <c r="A114" s="27">
        <v>324</v>
      </c>
      <c r="B114" s="24" t="str">
        <f>IF(A114&lt;&gt;"",INDEX(T_Boissons[Boissons],MATCH($A114,T_Boissons[Code],0)),"")</f>
        <v>Jus Tomate</v>
      </c>
      <c r="C114" s="25">
        <v>43846</v>
      </c>
      <c r="F114" s="76">
        <v>1</v>
      </c>
      <c r="I114" s="107">
        <f>IF($B114&lt;&gt;"",SUMIF($B$2:B114,$B114,$D$2:D114),"")</f>
        <v>39</v>
      </c>
      <c r="J114" s="107">
        <f>IF($B114&lt;&gt;"",SUMIF($B$2:B114,$B114,$E$2:E114),"")</f>
        <v>0</v>
      </c>
      <c r="K114" s="107">
        <f>IF($B114&lt;&gt;"",SUMIF($B$2:B114,$B114,$F$2:F114),"")</f>
        <v>1</v>
      </c>
      <c r="L114" s="107">
        <f>IF($B114&lt;&gt;"",SUMIF($B$2:B114,$B114,$G$2:G114),"")</f>
        <v>0</v>
      </c>
      <c r="M114" s="76">
        <f t="shared" si="2"/>
        <v>38</v>
      </c>
      <c r="O114" s="26" t="str">
        <f t="shared" si="3"/>
        <v/>
      </c>
    </row>
    <row r="115" spans="1:15" x14ac:dyDescent="0.25">
      <c r="A115" s="27">
        <v>382</v>
      </c>
      <c r="B115" s="24" t="str">
        <f>IF(A115&lt;&gt;"",INDEX(T_Boissons[Boissons],MATCH($A115,T_Boissons[Code],0)),"")</f>
        <v>Heineken 33cl</v>
      </c>
      <c r="C115" s="25">
        <v>43831</v>
      </c>
      <c r="D115" s="76">
        <v>58</v>
      </c>
      <c r="I115" s="107">
        <f>IF($B115&lt;&gt;"",SUMIF($B$2:B115,$B115,$D$2:D115),"")</f>
        <v>58</v>
      </c>
      <c r="J115" s="107">
        <f>IF($B115&lt;&gt;"",SUMIF($B$2:B115,$B115,$E$2:E115),"")</f>
        <v>0</v>
      </c>
      <c r="K115" s="107">
        <f>IF($B115&lt;&gt;"",SUMIF($B$2:B115,$B115,$F$2:F115),"")</f>
        <v>0</v>
      </c>
      <c r="L115" s="107">
        <f>IF($B115&lt;&gt;"",SUMIF($B$2:B115,$B115,$G$2:G115),"")</f>
        <v>0</v>
      </c>
      <c r="M115" s="76">
        <f t="shared" si="2"/>
        <v>58</v>
      </c>
      <c r="O115" s="26" t="str">
        <f t="shared" si="3"/>
        <v/>
      </c>
    </row>
    <row r="116" spans="1:15" x14ac:dyDescent="0.25">
      <c r="A116" s="27">
        <v>382</v>
      </c>
      <c r="B116" s="24" t="str">
        <f>IF(A116&lt;&gt;"",INDEX(T_Boissons[Boissons],MATCH($A116,T_Boissons[Code],0)),"")</f>
        <v>Heineken 33cl</v>
      </c>
      <c r="C116" s="25">
        <v>43832</v>
      </c>
      <c r="F116" s="76">
        <v>1</v>
      </c>
      <c r="I116" s="107">
        <f>IF($B116&lt;&gt;"",SUMIF($B$2:B116,$B116,$D$2:D116),"")</f>
        <v>58</v>
      </c>
      <c r="J116" s="107">
        <f>IF($B116&lt;&gt;"",SUMIF($B$2:B116,$B116,$E$2:E116),"")</f>
        <v>0</v>
      </c>
      <c r="K116" s="107">
        <f>IF($B116&lt;&gt;"",SUMIF($B$2:B116,$B116,$F$2:F116),"")</f>
        <v>1</v>
      </c>
      <c r="L116" s="107">
        <f>IF($B116&lt;&gt;"",SUMIF($B$2:B116,$B116,$G$2:G116),"")</f>
        <v>0</v>
      </c>
      <c r="M116" s="76">
        <f t="shared" si="2"/>
        <v>57</v>
      </c>
      <c r="O116" s="26" t="str">
        <f t="shared" si="3"/>
        <v/>
      </c>
    </row>
    <row r="117" spans="1:15" x14ac:dyDescent="0.25">
      <c r="A117" s="27">
        <v>382</v>
      </c>
      <c r="B117" s="24" t="str">
        <f>IF(A117&lt;&gt;"",INDEX(T_Boissons[Boissons],MATCH($A117,T_Boissons[Code],0)),"")</f>
        <v>Heineken 33cl</v>
      </c>
      <c r="C117" s="25">
        <v>43834</v>
      </c>
      <c r="F117" s="76">
        <v>3</v>
      </c>
      <c r="I117" s="107">
        <f>IF($B117&lt;&gt;"",SUMIF($B$2:B117,$B117,$D$2:D117),"")</f>
        <v>58</v>
      </c>
      <c r="J117" s="107">
        <f>IF($B117&lt;&gt;"",SUMIF($B$2:B117,$B117,$E$2:E117),"")</f>
        <v>0</v>
      </c>
      <c r="K117" s="107">
        <f>IF($B117&lt;&gt;"",SUMIF($B$2:B117,$B117,$F$2:F117),"")</f>
        <v>4</v>
      </c>
      <c r="L117" s="107">
        <f>IF($B117&lt;&gt;"",SUMIF($B$2:B117,$B117,$G$2:G117),"")</f>
        <v>0</v>
      </c>
      <c r="M117" s="76">
        <f t="shared" si="2"/>
        <v>54</v>
      </c>
      <c r="O117" s="26" t="str">
        <f t="shared" si="3"/>
        <v/>
      </c>
    </row>
    <row r="118" spans="1:15" x14ac:dyDescent="0.25">
      <c r="A118" s="27">
        <v>382</v>
      </c>
      <c r="B118" s="24" t="str">
        <f>IF(A118&lt;&gt;"",INDEX(T_Boissons[Boissons],MATCH($A118,T_Boissons[Code],0)),"")</f>
        <v>Heineken 33cl</v>
      </c>
      <c r="C118" s="25">
        <v>43836</v>
      </c>
      <c r="E118" s="76">
        <v>24</v>
      </c>
      <c r="I118" s="107">
        <f>IF($B118&lt;&gt;"",SUMIF($B$2:B118,$B118,$D$2:D118),"")</f>
        <v>58</v>
      </c>
      <c r="J118" s="107">
        <f>IF($B118&lt;&gt;"",SUMIF($B$2:B118,$B118,$E$2:E118),"")</f>
        <v>24</v>
      </c>
      <c r="K118" s="107">
        <f>IF($B118&lt;&gt;"",SUMIF($B$2:B118,$B118,$F$2:F118),"")</f>
        <v>4</v>
      </c>
      <c r="L118" s="107">
        <f>IF($B118&lt;&gt;"",SUMIF($B$2:B118,$B118,$G$2:G118),"")</f>
        <v>0</v>
      </c>
      <c r="M118" s="76">
        <f t="shared" si="2"/>
        <v>78</v>
      </c>
      <c r="O118" s="26" t="str">
        <f t="shared" si="3"/>
        <v/>
      </c>
    </row>
    <row r="119" spans="1:15" x14ac:dyDescent="0.25">
      <c r="A119" s="27">
        <v>382</v>
      </c>
      <c r="B119" s="24" t="str">
        <f>IF(A119&lt;&gt;"",INDEX(T_Boissons[Boissons],MATCH($A119,T_Boissons[Code],0)),"")</f>
        <v>Heineken 33cl</v>
      </c>
      <c r="C119" s="25">
        <v>43844</v>
      </c>
      <c r="F119" s="76">
        <v>1</v>
      </c>
      <c r="I119" s="107">
        <f>IF($B119&lt;&gt;"",SUMIF($B$2:B119,$B119,$D$2:D119),"")</f>
        <v>58</v>
      </c>
      <c r="J119" s="107">
        <f>IF($B119&lt;&gt;"",SUMIF($B$2:B119,$B119,$E$2:E119),"")</f>
        <v>24</v>
      </c>
      <c r="K119" s="107">
        <f>IF($B119&lt;&gt;"",SUMIF($B$2:B119,$B119,$F$2:F119),"")</f>
        <v>5</v>
      </c>
      <c r="L119" s="107">
        <f>IF($B119&lt;&gt;"",SUMIF($B$2:B119,$B119,$G$2:G119),"")</f>
        <v>0</v>
      </c>
      <c r="M119" s="76">
        <f t="shared" si="2"/>
        <v>77</v>
      </c>
      <c r="O119" s="26" t="str">
        <f t="shared" si="3"/>
        <v/>
      </c>
    </row>
    <row r="120" spans="1:15" x14ac:dyDescent="0.25">
      <c r="A120" s="27">
        <v>382</v>
      </c>
      <c r="B120" s="24" t="str">
        <f>IF(A120&lt;&gt;"",INDEX(T_Boissons[Boissons],MATCH($A120,T_Boissons[Code],0)),"")</f>
        <v>Heineken 33cl</v>
      </c>
      <c r="C120" s="25">
        <v>43845</v>
      </c>
      <c r="F120" s="76">
        <v>5</v>
      </c>
      <c r="I120" s="107">
        <f>IF($B120&lt;&gt;"",SUMIF($B$2:B120,$B120,$D$2:D120),"")</f>
        <v>58</v>
      </c>
      <c r="J120" s="107">
        <f>IF($B120&lt;&gt;"",SUMIF($B$2:B120,$B120,$E$2:E120),"")</f>
        <v>24</v>
      </c>
      <c r="K120" s="107">
        <f>IF($B120&lt;&gt;"",SUMIF($B$2:B120,$B120,$F$2:F120),"")</f>
        <v>10</v>
      </c>
      <c r="L120" s="107">
        <f>IF($B120&lt;&gt;"",SUMIF($B$2:B120,$B120,$G$2:G120),"")</f>
        <v>0</v>
      </c>
      <c r="M120" s="76">
        <f t="shared" si="2"/>
        <v>72</v>
      </c>
      <c r="O120" s="26" t="str">
        <f t="shared" ref="O120:O183" si="4">IF(M120&lt;0,"ATTENTION IL DOIT Y AVOIR UNE ERREUR LE STOCK EST NEGATIF !","")</f>
        <v/>
      </c>
    </row>
    <row r="121" spans="1:15" x14ac:dyDescent="0.25">
      <c r="A121" s="27">
        <v>382</v>
      </c>
      <c r="B121" s="24" t="str">
        <f>IF(A121&lt;&gt;"",INDEX(T_Boissons[Boissons],MATCH($A121,T_Boissons[Code],0)),"")</f>
        <v>Heineken 33cl</v>
      </c>
      <c r="C121" s="25">
        <v>43851</v>
      </c>
      <c r="F121" s="76">
        <v>1</v>
      </c>
      <c r="I121" s="107">
        <f>IF($B121&lt;&gt;"",SUMIF($B$2:B121,$B121,$D$2:D121),"")</f>
        <v>58</v>
      </c>
      <c r="J121" s="107">
        <f>IF($B121&lt;&gt;"",SUMIF($B$2:B121,$B121,$E$2:E121),"")</f>
        <v>24</v>
      </c>
      <c r="K121" s="107">
        <f>IF($B121&lt;&gt;"",SUMIF($B$2:B121,$B121,$F$2:F121),"")</f>
        <v>11</v>
      </c>
      <c r="L121" s="107">
        <f>IF($B121&lt;&gt;"",SUMIF($B$2:B121,$B121,$G$2:G121),"")</f>
        <v>0</v>
      </c>
      <c r="M121" s="76">
        <f t="shared" si="2"/>
        <v>71</v>
      </c>
      <c r="O121" s="26" t="str">
        <f t="shared" si="4"/>
        <v/>
      </c>
    </row>
    <row r="122" spans="1:15" x14ac:dyDescent="0.25">
      <c r="A122" s="27">
        <v>382</v>
      </c>
      <c r="B122" s="24" t="str">
        <f>IF(A122&lt;&gt;"",INDEX(T_Boissons[Boissons],MATCH($A122,T_Boissons[Code],0)),"")</f>
        <v>Heineken 33cl</v>
      </c>
      <c r="C122" s="25">
        <v>43852</v>
      </c>
      <c r="F122" s="76">
        <v>1</v>
      </c>
      <c r="I122" s="107">
        <f>IF($B122&lt;&gt;"",SUMIF($B$2:B122,$B122,$D$2:D122),"")</f>
        <v>58</v>
      </c>
      <c r="J122" s="107">
        <f>IF($B122&lt;&gt;"",SUMIF($B$2:B122,$B122,$E$2:E122),"")</f>
        <v>24</v>
      </c>
      <c r="K122" s="107">
        <f>IF($B122&lt;&gt;"",SUMIF($B$2:B122,$B122,$F$2:F122),"")</f>
        <v>12</v>
      </c>
      <c r="L122" s="107">
        <f>IF($B122&lt;&gt;"",SUMIF($B$2:B122,$B122,$G$2:G122),"")</f>
        <v>0</v>
      </c>
      <c r="M122" s="76">
        <f t="shared" si="2"/>
        <v>70</v>
      </c>
      <c r="O122" s="26" t="str">
        <f t="shared" si="4"/>
        <v/>
      </c>
    </row>
    <row r="123" spans="1:15" x14ac:dyDescent="0.25">
      <c r="A123" s="27">
        <v>382</v>
      </c>
      <c r="B123" s="24" t="str">
        <f>IF(A123&lt;&gt;"",INDEX(T_Boissons[Boissons],MATCH($A123,T_Boissons[Code],0)),"")</f>
        <v>Heineken 33cl</v>
      </c>
      <c r="C123" s="25">
        <v>43853</v>
      </c>
      <c r="F123" s="76">
        <v>5</v>
      </c>
      <c r="I123" s="107">
        <f>IF($B123&lt;&gt;"",SUMIF($B$2:B123,$B123,$D$2:D123),"")</f>
        <v>58</v>
      </c>
      <c r="J123" s="107">
        <f>IF($B123&lt;&gt;"",SUMIF($B$2:B123,$B123,$E$2:E123),"")</f>
        <v>24</v>
      </c>
      <c r="K123" s="107">
        <f>IF($B123&lt;&gt;"",SUMIF($B$2:B123,$B123,$F$2:F123),"")</f>
        <v>17</v>
      </c>
      <c r="L123" s="107">
        <f>IF($B123&lt;&gt;"",SUMIF($B$2:B123,$B123,$G$2:G123),"")</f>
        <v>0</v>
      </c>
      <c r="M123" s="76">
        <f t="shared" si="2"/>
        <v>65</v>
      </c>
      <c r="O123" s="26" t="str">
        <f t="shared" si="4"/>
        <v/>
      </c>
    </row>
    <row r="124" spans="1:15" x14ac:dyDescent="0.25">
      <c r="A124" s="27">
        <v>382</v>
      </c>
      <c r="B124" s="24" t="str">
        <f>IF(A124&lt;&gt;"",INDEX(T_Boissons[Boissons],MATCH($A124,T_Boissons[Code],0)),"")</f>
        <v>Heineken 33cl</v>
      </c>
      <c r="C124" s="25">
        <v>43854</v>
      </c>
      <c r="F124" s="76">
        <v>2</v>
      </c>
      <c r="I124" s="107">
        <f>IF($B124&lt;&gt;"",SUMIF($B$2:B124,$B124,$D$2:D124),"")</f>
        <v>58</v>
      </c>
      <c r="J124" s="107">
        <f>IF($B124&lt;&gt;"",SUMIF($B$2:B124,$B124,$E$2:E124),"")</f>
        <v>24</v>
      </c>
      <c r="K124" s="107">
        <f>IF($B124&lt;&gt;"",SUMIF($B$2:B124,$B124,$F$2:F124),"")</f>
        <v>19</v>
      </c>
      <c r="L124" s="107">
        <f>IF($B124&lt;&gt;"",SUMIF($B$2:B124,$B124,$G$2:G124),"")</f>
        <v>0</v>
      </c>
      <c r="M124" s="76">
        <f t="shared" si="2"/>
        <v>63</v>
      </c>
      <c r="O124" s="26" t="str">
        <f t="shared" si="4"/>
        <v/>
      </c>
    </row>
    <row r="125" spans="1:15" x14ac:dyDescent="0.25">
      <c r="A125" s="27">
        <v>382</v>
      </c>
      <c r="B125" s="24" t="str">
        <f>IF(A125&lt;&gt;"",INDEX(T_Boissons[Boissons],MATCH($A125,T_Boissons[Code],0)),"")</f>
        <v>Heineken 33cl</v>
      </c>
      <c r="C125" s="25">
        <v>43855</v>
      </c>
      <c r="F125" s="76">
        <v>2</v>
      </c>
      <c r="I125" s="107">
        <f>IF($B125&lt;&gt;"",SUMIF($B$2:B125,$B125,$D$2:D125),"")</f>
        <v>58</v>
      </c>
      <c r="J125" s="107">
        <f>IF($B125&lt;&gt;"",SUMIF($B$2:B125,$B125,$E$2:E125),"")</f>
        <v>24</v>
      </c>
      <c r="K125" s="107">
        <f>IF($B125&lt;&gt;"",SUMIF($B$2:B125,$B125,$F$2:F125),"")</f>
        <v>21</v>
      </c>
      <c r="L125" s="107">
        <f>IF($B125&lt;&gt;"",SUMIF($B$2:B125,$B125,$G$2:G125),"")</f>
        <v>0</v>
      </c>
      <c r="M125" s="76">
        <f t="shared" si="2"/>
        <v>61</v>
      </c>
      <c r="O125" s="26" t="str">
        <f t="shared" si="4"/>
        <v/>
      </c>
    </row>
    <row r="126" spans="1:15" x14ac:dyDescent="0.25">
      <c r="A126" s="23">
        <v>380</v>
      </c>
      <c r="B126" s="24" t="str">
        <f>IF(A126&lt;&gt;"",INDEX(T_Boissons[Boissons],MATCH($A126,T_Boissons[Code],0)),"")</f>
        <v>Bière pression Afflighem</v>
      </c>
      <c r="C126" s="25">
        <v>43856</v>
      </c>
      <c r="F126" s="76">
        <v>3</v>
      </c>
      <c r="I126" s="107">
        <f>IF($B126&lt;&gt;"",SUMIF($B$2:B126,$B126,$D$2:D126),"")</f>
        <v>0</v>
      </c>
      <c r="J126" s="107">
        <f>IF($B126&lt;&gt;"",SUMIF($B$2:B126,$B126,$E$2:E126),"")</f>
        <v>0</v>
      </c>
      <c r="K126" s="107">
        <f>IF($B126&lt;&gt;"",SUMIF($B$2:B126,$B126,$F$2:F126),"")</f>
        <v>3</v>
      </c>
      <c r="L126" s="107">
        <f>IF($B126&lt;&gt;"",SUMIF($B$2:B126,$B126,$G$2:G126),"")</f>
        <v>0</v>
      </c>
      <c r="M126" s="76">
        <f t="shared" si="2"/>
        <v>-3</v>
      </c>
      <c r="O126" s="26" t="str">
        <f t="shared" si="4"/>
        <v>ATTENTION IL DOIT Y AVOIR UNE ERREUR LE STOCK EST NEGATIF !</v>
      </c>
    </row>
    <row r="127" spans="1:15" x14ac:dyDescent="0.25">
      <c r="A127" s="53">
        <v>382</v>
      </c>
      <c r="B127" s="24" t="str">
        <f>IF(A127&lt;&gt;"",INDEX(T_Boissons[Boissons],MATCH($A127,T_Boissons[Code],0)),"")</f>
        <v>Heineken 33cl</v>
      </c>
      <c r="C127" s="54">
        <v>43857</v>
      </c>
      <c r="D127" s="79"/>
      <c r="E127" s="79"/>
      <c r="F127" s="79">
        <v>4</v>
      </c>
      <c r="I127" s="107">
        <f>IF($B127&lt;&gt;"",SUMIF($B$2:B127,$B127,$D$2:D127),"")</f>
        <v>58</v>
      </c>
      <c r="J127" s="107">
        <f>IF($B127&lt;&gt;"",SUMIF($B$2:B127,$B127,$E$2:E127),"")</f>
        <v>24</v>
      </c>
      <c r="K127" s="107">
        <f>IF($B127&lt;&gt;"",SUMIF($B$2:B127,$B127,$F$2:F127),"")</f>
        <v>25</v>
      </c>
      <c r="L127" s="107">
        <f>IF($B127&lt;&gt;"",SUMIF($B$2:B127,$B127,$G$2:G127),"")</f>
        <v>0</v>
      </c>
      <c r="M127" s="76">
        <f t="shared" si="2"/>
        <v>57</v>
      </c>
      <c r="O127" s="26" t="str">
        <f t="shared" si="4"/>
        <v/>
      </c>
    </row>
    <row r="128" spans="1:15" x14ac:dyDescent="0.25">
      <c r="A128" s="55">
        <v>382</v>
      </c>
      <c r="B128" s="24" t="str">
        <f>IF(A128&lt;&gt;"",INDEX(T_Boissons[Boissons],MATCH($A128,T_Boissons[Code],0)),"")</f>
        <v>Heineken 33cl</v>
      </c>
      <c r="C128" s="56">
        <v>43858</v>
      </c>
      <c r="D128" s="81"/>
      <c r="E128" s="81"/>
      <c r="F128" s="81">
        <v>1</v>
      </c>
      <c r="I128" s="107">
        <f>IF($B128&lt;&gt;"",SUMIF($B$2:B128,$B128,$D$2:D128),"")</f>
        <v>58</v>
      </c>
      <c r="J128" s="107">
        <f>IF($B128&lt;&gt;"",SUMIF($B$2:B128,$B128,$E$2:E128),"")</f>
        <v>24</v>
      </c>
      <c r="K128" s="107">
        <f>IF($B128&lt;&gt;"",SUMIF($B$2:B128,$B128,$F$2:F128),"")</f>
        <v>26</v>
      </c>
      <c r="L128" s="107">
        <f>IF($B128&lt;&gt;"",SUMIF($B$2:B128,$B128,$G$2:G128),"")</f>
        <v>0</v>
      </c>
      <c r="M128" s="76">
        <f t="shared" si="2"/>
        <v>56</v>
      </c>
      <c r="O128" s="26" t="str">
        <f t="shared" si="4"/>
        <v/>
      </c>
    </row>
    <row r="129" spans="1:15" x14ac:dyDescent="0.25">
      <c r="A129" s="59">
        <v>380</v>
      </c>
      <c r="B129" s="24" t="str">
        <f>IF(A129&lt;&gt;"",INDEX(T_Boissons[Boissons],MATCH($A129,T_Boissons[Code],0)),"")</f>
        <v>Bière pression Afflighem</v>
      </c>
      <c r="C129" s="60">
        <v>43831</v>
      </c>
      <c r="D129" s="82">
        <v>36</v>
      </c>
      <c r="E129" s="83"/>
      <c r="F129" s="84"/>
      <c r="I129" s="107">
        <f>IF($B129&lt;&gt;"",SUMIF($B$2:B129,$B129,$D$2:D129),"")</f>
        <v>36</v>
      </c>
      <c r="J129" s="107">
        <f>IF($B129&lt;&gt;"",SUMIF($B$2:B129,$B129,$E$2:E129),"")</f>
        <v>0</v>
      </c>
      <c r="K129" s="107">
        <f>IF($B129&lt;&gt;"",SUMIF($B$2:B129,$B129,$F$2:F129),"")</f>
        <v>3</v>
      </c>
      <c r="L129" s="107">
        <f>IF($B129&lt;&gt;"",SUMIF($B$2:B129,$B129,$G$2:G129),"")</f>
        <v>0</v>
      </c>
      <c r="M129" s="76">
        <f t="shared" si="2"/>
        <v>33</v>
      </c>
      <c r="O129" s="26" t="str">
        <f t="shared" si="4"/>
        <v/>
      </c>
    </row>
    <row r="130" spans="1:15" x14ac:dyDescent="0.25">
      <c r="A130" s="61">
        <v>380</v>
      </c>
      <c r="B130" s="24" t="str">
        <f>IF(A130&lt;&gt;"",INDEX(T_Boissons[Boissons],MATCH($A130,T_Boissons[Code],0)),"")</f>
        <v>Bière pression Afflighem</v>
      </c>
      <c r="C130" s="60">
        <v>43832</v>
      </c>
      <c r="D130" s="85"/>
      <c r="E130" s="86"/>
      <c r="F130" s="87">
        <v>1</v>
      </c>
      <c r="I130" s="107">
        <f>IF($B130&lt;&gt;"",SUMIF($B$2:B130,$B130,$D$2:D130),"")</f>
        <v>36</v>
      </c>
      <c r="J130" s="107">
        <f>IF($B130&lt;&gt;"",SUMIF($B$2:B130,$B130,$E$2:E130),"")</f>
        <v>0</v>
      </c>
      <c r="K130" s="107">
        <f>IF($B130&lt;&gt;"",SUMIF($B$2:B130,$B130,$F$2:F130),"")</f>
        <v>4</v>
      </c>
      <c r="L130" s="107">
        <f>IF($B130&lt;&gt;"",SUMIF($B$2:B130,$B130,$G$2:G130),"")</f>
        <v>0</v>
      </c>
      <c r="M130" s="76">
        <f t="shared" si="2"/>
        <v>32</v>
      </c>
      <c r="O130" s="26" t="str">
        <f t="shared" si="4"/>
        <v/>
      </c>
    </row>
    <row r="131" spans="1:15" x14ac:dyDescent="0.25">
      <c r="A131" s="58">
        <v>380</v>
      </c>
      <c r="B131" s="24" t="str">
        <f>IF(A131&lt;&gt;"",INDEX(T_Boissons[Boissons],MATCH($A131,T_Boissons[Code],0)),"")</f>
        <v>Bière pression Afflighem</v>
      </c>
      <c r="C131" s="60">
        <v>43833</v>
      </c>
      <c r="D131" s="88"/>
      <c r="E131" s="87"/>
      <c r="F131" s="89">
        <v>1.5</v>
      </c>
      <c r="I131" s="107">
        <f>IF($B131&lt;&gt;"",SUMIF($B$2:B131,$B131,$D$2:D131),"")</f>
        <v>36</v>
      </c>
      <c r="J131" s="107">
        <f>IF($B131&lt;&gt;"",SUMIF($B$2:B131,$B131,$E$2:E131),"")</f>
        <v>0</v>
      </c>
      <c r="K131" s="107">
        <f>IF($B131&lt;&gt;"",SUMIF($B$2:B131,$B131,$F$2:F131),"")</f>
        <v>5.5</v>
      </c>
      <c r="L131" s="107">
        <f>IF($B131&lt;&gt;"",SUMIF($B$2:B131,$B131,$G$2:G131),"")</f>
        <v>0</v>
      </c>
      <c r="M131" s="76">
        <f t="shared" ref="M131:M194" si="5">IF($B131&lt;&gt;"",I131+J131-K131-L131,"")</f>
        <v>30.5</v>
      </c>
      <c r="O131" s="26" t="str">
        <f t="shared" si="4"/>
        <v/>
      </c>
    </row>
    <row r="132" spans="1:15" x14ac:dyDescent="0.25">
      <c r="A132" s="62">
        <v>380</v>
      </c>
      <c r="B132" s="24" t="str">
        <f>IF(A132&lt;&gt;"",INDEX(T_Boissons[Boissons],MATCH($A132,T_Boissons[Code],0)),"")</f>
        <v>Bière pression Afflighem</v>
      </c>
      <c r="C132" s="60">
        <v>43834</v>
      </c>
      <c r="D132" s="90"/>
      <c r="E132" s="91"/>
      <c r="F132" s="89">
        <v>4.25</v>
      </c>
      <c r="I132" s="107">
        <f>IF($B132&lt;&gt;"",SUMIF($B$2:B132,$B132,$D$2:D132),"")</f>
        <v>36</v>
      </c>
      <c r="J132" s="107">
        <f>IF($B132&lt;&gt;"",SUMIF($B$2:B132,$B132,$E$2:E132),"")</f>
        <v>0</v>
      </c>
      <c r="K132" s="107">
        <f>IF($B132&lt;&gt;"",SUMIF($B$2:B132,$B132,$F$2:F132),"")</f>
        <v>9.75</v>
      </c>
      <c r="L132" s="107">
        <f>IF($B132&lt;&gt;"",SUMIF($B$2:B132,$B132,$G$2:G132),"")</f>
        <v>0</v>
      </c>
      <c r="M132" s="76">
        <f t="shared" si="5"/>
        <v>26.25</v>
      </c>
      <c r="O132" s="26" t="str">
        <f t="shared" si="4"/>
        <v/>
      </c>
    </row>
    <row r="133" spans="1:15" x14ac:dyDescent="0.25">
      <c r="A133" s="57">
        <v>380</v>
      </c>
      <c r="B133" s="24" t="str">
        <f>IF(A133&lt;&gt;"",INDEX(T_Boissons[Boissons],MATCH($A133,T_Boissons[Code],0)),"")</f>
        <v>Bière pression Afflighem</v>
      </c>
      <c r="C133" s="60">
        <v>43835</v>
      </c>
      <c r="D133" s="92"/>
      <c r="E133" s="93"/>
      <c r="F133" s="89">
        <v>3.5</v>
      </c>
      <c r="I133" s="107">
        <f>IF($B133&lt;&gt;"",SUMIF($B$2:B133,$B133,$D$2:D133),"")</f>
        <v>36</v>
      </c>
      <c r="J133" s="107">
        <f>IF($B133&lt;&gt;"",SUMIF($B$2:B133,$B133,$E$2:E133),"")</f>
        <v>0</v>
      </c>
      <c r="K133" s="107">
        <f>IF($B133&lt;&gt;"",SUMIF($B$2:B133,$B133,$F$2:F133),"")</f>
        <v>13.25</v>
      </c>
      <c r="L133" s="107">
        <f>IF($B133&lt;&gt;"",SUMIF($B$2:B133,$B133,$G$2:G133),"")</f>
        <v>0</v>
      </c>
      <c r="M133" s="76">
        <f t="shared" si="5"/>
        <v>22.75</v>
      </c>
      <c r="O133" s="26" t="str">
        <f t="shared" si="4"/>
        <v/>
      </c>
    </row>
    <row r="134" spans="1:15" x14ac:dyDescent="0.25">
      <c r="A134" s="58">
        <v>380</v>
      </c>
      <c r="B134" s="24" t="str">
        <f>IF(A134&lt;&gt;"",INDEX(T_Boissons[Boissons],MATCH($A134,T_Boissons[Code],0)),"")</f>
        <v>Bière pression Afflighem</v>
      </c>
      <c r="C134" s="60">
        <v>43836</v>
      </c>
      <c r="D134" s="95"/>
      <c r="E134" s="89">
        <v>16</v>
      </c>
      <c r="F134" s="96">
        <v>0.75</v>
      </c>
      <c r="I134" s="107">
        <f>IF($B134&lt;&gt;"",SUMIF($B$2:B134,$B134,$D$2:D134),"")</f>
        <v>36</v>
      </c>
      <c r="J134" s="107">
        <f>IF($B134&lt;&gt;"",SUMIF($B$2:B134,$B134,$E$2:E134),"")</f>
        <v>16</v>
      </c>
      <c r="K134" s="107">
        <f>IF($B134&lt;&gt;"",SUMIF($B$2:B134,$B134,$F$2:F134),"")</f>
        <v>14</v>
      </c>
      <c r="L134" s="107">
        <f>IF($B134&lt;&gt;"",SUMIF($B$2:B134,$B134,$G$2:G134),"")</f>
        <v>0</v>
      </c>
      <c r="M134" s="76">
        <f t="shared" si="5"/>
        <v>38</v>
      </c>
      <c r="O134" s="26" t="str">
        <f t="shared" si="4"/>
        <v/>
      </c>
    </row>
    <row r="135" spans="1:15" x14ac:dyDescent="0.25">
      <c r="A135" s="58">
        <v>380</v>
      </c>
      <c r="B135" s="24" t="str">
        <f>IF(A135&lt;&gt;"",INDEX(T_Boissons[Boissons],MATCH($A135,T_Boissons[Code],0)),"")</f>
        <v>Bière pression Afflighem</v>
      </c>
      <c r="C135" s="60">
        <v>43837</v>
      </c>
      <c r="D135" s="90"/>
      <c r="E135" s="97"/>
      <c r="F135" s="88">
        <v>6</v>
      </c>
      <c r="I135" s="107">
        <f>IF($B135&lt;&gt;"",SUMIF($B$2:B135,$B135,$D$2:D135),"")</f>
        <v>36</v>
      </c>
      <c r="J135" s="107">
        <f>IF($B135&lt;&gt;"",SUMIF($B$2:B135,$B135,$E$2:E135),"")</f>
        <v>16</v>
      </c>
      <c r="K135" s="107">
        <f>IF($B135&lt;&gt;"",SUMIF($B$2:B135,$B135,$F$2:F135),"")</f>
        <v>20</v>
      </c>
      <c r="L135" s="107">
        <f>IF($B135&lt;&gt;"",SUMIF($B$2:B135,$B135,$G$2:G135),"")</f>
        <v>0</v>
      </c>
      <c r="M135" s="76">
        <f t="shared" si="5"/>
        <v>32</v>
      </c>
      <c r="O135" s="26" t="str">
        <f t="shared" si="4"/>
        <v/>
      </c>
    </row>
    <row r="136" spans="1:15" x14ac:dyDescent="0.25">
      <c r="A136" s="58">
        <v>380</v>
      </c>
      <c r="B136" s="24" t="str">
        <f>IF(A136&lt;&gt;"",INDEX(T_Boissons[Boissons],MATCH($A136,T_Boissons[Code],0)),"")</f>
        <v>Bière pression Afflighem</v>
      </c>
      <c r="C136" s="60">
        <v>43838</v>
      </c>
      <c r="D136" s="98"/>
      <c r="E136" s="88"/>
      <c r="F136" s="95">
        <v>9.75</v>
      </c>
      <c r="I136" s="107">
        <f>IF($B136&lt;&gt;"",SUMIF($B$2:B136,$B136,$D$2:D136),"")</f>
        <v>36</v>
      </c>
      <c r="J136" s="107">
        <f>IF($B136&lt;&gt;"",SUMIF($B$2:B136,$B136,$E$2:E136),"")</f>
        <v>16</v>
      </c>
      <c r="K136" s="107">
        <f>IF($B136&lt;&gt;"",SUMIF($B$2:B136,$B136,$F$2:F136),"")</f>
        <v>29.75</v>
      </c>
      <c r="L136" s="107">
        <f>IF($B136&lt;&gt;"",SUMIF($B$2:B136,$B136,$G$2:G136),"")</f>
        <v>0</v>
      </c>
      <c r="M136" s="76">
        <f t="shared" si="5"/>
        <v>22.25</v>
      </c>
      <c r="O136" s="26" t="str">
        <f t="shared" si="4"/>
        <v/>
      </c>
    </row>
    <row r="137" spans="1:15" x14ac:dyDescent="0.25">
      <c r="A137" s="58">
        <v>380</v>
      </c>
      <c r="B137" s="24" t="str">
        <f>IF(A137&lt;&gt;"",INDEX(T_Boissons[Boissons],MATCH($A137,T_Boissons[Code],0)),"")</f>
        <v>Bière pression Afflighem</v>
      </c>
      <c r="C137" s="60">
        <v>43839</v>
      </c>
      <c r="D137" s="99"/>
      <c r="E137" s="95"/>
      <c r="F137" s="95">
        <v>1.75</v>
      </c>
      <c r="I137" s="107">
        <f>IF($B137&lt;&gt;"",SUMIF($B$2:B137,$B137,$D$2:D137),"")</f>
        <v>36</v>
      </c>
      <c r="J137" s="107">
        <f>IF($B137&lt;&gt;"",SUMIF($B$2:B137,$B137,$E$2:E137),"")</f>
        <v>16</v>
      </c>
      <c r="K137" s="107">
        <f>IF($B137&lt;&gt;"",SUMIF($B$2:B137,$B137,$F$2:F137),"")</f>
        <v>31.5</v>
      </c>
      <c r="L137" s="107">
        <f>IF($B137&lt;&gt;"",SUMIF($B$2:B137,$B137,$G$2:G137),"")</f>
        <v>0</v>
      </c>
      <c r="M137" s="76">
        <f t="shared" si="5"/>
        <v>20.5</v>
      </c>
      <c r="O137" s="26" t="str">
        <f t="shared" si="4"/>
        <v/>
      </c>
    </row>
    <row r="138" spans="1:15" x14ac:dyDescent="0.25">
      <c r="A138" s="64">
        <v>380</v>
      </c>
      <c r="B138" s="24" t="str">
        <f>IF(A138&lt;&gt;"",INDEX(T_Boissons[Boissons],MATCH($A138,T_Boissons[Code],0)),"")</f>
        <v>Bière pression Afflighem</v>
      </c>
      <c r="C138" s="60">
        <v>43840</v>
      </c>
      <c r="D138" s="100"/>
      <c r="E138" s="101"/>
      <c r="F138" s="95">
        <v>0.5</v>
      </c>
      <c r="I138" s="107">
        <f>IF($B138&lt;&gt;"",SUMIF($B$2:B138,$B138,$D$2:D138),"")</f>
        <v>36</v>
      </c>
      <c r="J138" s="107">
        <f>IF($B138&lt;&gt;"",SUMIF($B$2:B138,$B138,$E$2:E138),"")</f>
        <v>16</v>
      </c>
      <c r="K138" s="107">
        <f>IF($B138&lt;&gt;"",SUMIF($B$2:B138,$B138,$F$2:F138),"")</f>
        <v>32</v>
      </c>
      <c r="L138" s="107">
        <f>IF($B138&lt;&gt;"",SUMIF($B$2:B138,$B138,$G$2:G138),"")</f>
        <v>0</v>
      </c>
      <c r="M138" s="76">
        <f t="shared" si="5"/>
        <v>20</v>
      </c>
      <c r="O138" s="26" t="str">
        <f t="shared" si="4"/>
        <v/>
      </c>
    </row>
    <row r="139" spans="1:15" x14ac:dyDescent="0.25">
      <c r="A139" s="67">
        <v>380</v>
      </c>
      <c r="B139" s="24" t="str">
        <f>IF(A139&lt;&gt;"",INDEX(T_Boissons[Boissons],MATCH($A139,T_Boissons[Code],0)),"")</f>
        <v>Bière pression Afflighem</v>
      </c>
      <c r="C139" s="66">
        <v>43843</v>
      </c>
      <c r="D139" s="102"/>
      <c r="E139" s="80"/>
      <c r="F139" s="103">
        <v>1.5</v>
      </c>
      <c r="I139" s="107">
        <f>IF($B139&lt;&gt;"",SUMIF($B$2:B139,$B139,$D$2:D139),"")</f>
        <v>36</v>
      </c>
      <c r="J139" s="107">
        <f>IF($B139&lt;&gt;"",SUMIF($B$2:B139,$B139,$E$2:E139),"")</f>
        <v>16</v>
      </c>
      <c r="K139" s="107">
        <f>IF($B139&lt;&gt;"",SUMIF($B$2:B139,$B139,$F$2:F139),"")</f>
        <v>33.5</v>
      </c>
      <c r="L139" s="107">
        <f>IF($B139&lt;&gt;"",SUMIF($B$2:B139,$B139,$G$2:G139),"")</f>
        <v>0</v>
      </c>
      <c r="M139" s="76">
        <f t="shared" si="5"/>
        <v>18.5</v>
      </c>
      <c r="O139" s="26" t="str">
        <f t="shared" si="4"/>
        <v/>
      </c>
    </row>
    <row r="140" spans="1:15" x14ac:dyDescent="0.25">
      <c r="A140" s="69">
        <v>380</v>
      </c>
      <c r="B140" s="24" t="str">
        <f>IF(A140&lt;&gt;"",INDEX(T_Boissons[Boissons],MATCH($A140,T_Boissons[Code],0)),"")</f>
        <v>Bière pression Afflighem</v>
      </c>
      <c r="C140" s="66">
        <v>43844</v>
      </c>
      <c r="D140" s="104"/>
      <c r="E140" s="85">
        <v>16</v>
      </c>
      <c r="F140" s="86">
        <v>0.75</v>
      </c>
      <c r="I140" s="107">
        <f>IF($B140&lt;&gt;"",SUMIF($B$2:B140,$B140,$D$2:D140),"")</f>
        <v>36</v>
      </c>
      <c r="J140" s="107">
        <f>IF($B140&lt;&gt;"",SUMIF($B$2:B140,$B140,$E$2:E140),"")</f>
        <v>32</v>
      </c>
      <c r="K140" s="107">
        <f>IF($B140&lt;&gt;"",SUMIF($B$2:B140,$B140,$F$2:F140),"")</f>
        <v>34.25</v>
      </c>
      <c r="L140" s="107">
        <f>IF($B140&lt;&gt;"",SUMIF($B$2:B140,$B140,$G$2:G140),"")</f>
        <v>0</v>
      </c>
      <c r="M140" s="76">
        <f t="shared" si="5"/>
        <v>33.75</v>
      </c>
      <c r="O140" s="26" t="str">
        <f t="shared" si="4"/>
        <v/>
      </c>
    </row>
    <row r="141" spans="1:15" x14ac:dyDescent="0.25">
      <c r="A141" s="69">
        <v>380</v>
      </c>
      <c r="B141" s="24" t="str">
        <f>IF(A141&lt;&gt;"",INDEX(T_Boissons[Boissons],MATCH($A141,T_Boissons[Code],0)),"")</f>
        <v>Bière pression Afflighem</v>
      </c>
      <c r="C141" s="66">
        <v>43845</v>
      </c>
      <c r="D141" s="86"/>
      <c r="E141" s="86"/>
      <c r="F141" s="86">
        <v>3.25</v>
      </c>
      <c r="G141" s="104"/>
      <c r="I141" s="107">
        <f>IF($B141&lt;&gt;"",SUMIF($B$2:B141,$B141,$D$2:D141),"")</f>
        <v>36</v>
      </c>
      <c r="J141" s="107">
        <f>IF($B141&lt;&gt;"",SUMIF($B$2:B141,$B141,$E$2:E141),"")</f>
        <v>32</v>
      </c>
      <c r="K141" s="107">
        <f>IF($B141&lt;&gt;"",SUMIF($B$2:B141,$B141,$F$2:F141),"")</f>
        <v>37.5</v>
      </c>
      <c r="L141" s="107">
        <f>IF($B141&lt;&gt;"",SUMIF($B$2:B141,$B141,$G$2:G141),"")</f>
        <v>0</v>
      </c>
      <c r="M141" s="76">
        <f t="shared" si="5"/>
        <v>30.5</v>
      </c>
      <c r="O141" s="26" t="str">
        <f t="shared" si="4"/>
        <v/>
      </c>
    </row>
    <row r="142" spans="1:15" x14ac:dyDescent="0.25">
      <c r="A142" s="67">
        <v>380</v>
      </c>
      <c r="B142" s="24" t="str">
        <f>IF(A142&lt;&gt;"",INDEX(T_Boissons[Boissons],MATCH($A142,T_Boissons[Code],0)),"")</f>
        <v>Bière pression Afflighem</v>
      </c>
      <c r="C142" s="66">
        <v>43846</v>
      </c>
      <c r="D142" s="86"/>
      <c r="E142" s="86"/>
      <c r="F142" s="86">
        <v>0.25</v>
      </c>
      <c r="G142" s="104"/>
      <c r="H142" s="106"/>
      <c r="I142" s="107">
        <f>IF($B142&lt;&gt;"",SUMIF($B$2:B142,$B142,$D$2:D142),"")</f>
        <v>36</v>
      </c>
      <c r="J142" s="107">
        <f>IF($B142&lt;&gt;"",SUMIF($B$2:B142,$B142,$E$2:E142),"")</f>
        <v>32</v>
      </c>
      <c r="K142" s="107">
        <f>IF($B142&lt;&gt;"",SUMIF($B$2:B142,$B142,$F$2:F142),"")</f>
        <v>37.75</v>
      </c>
      <c r="L142" s="107">
        <f>IF($B142&lt;&gt;"",SUMIF($B$2:B142,$B142,$G$2:G142),"")</f>
        <v>0</v>
      </c>
      <c r="M142" s="76">
        <f t="shared" si="5"/>
        <v>30.25</v>
      </c>
      <c r="O142" s="26" t="str">
        <f t="shared" si="4"/>
        <v/>
      </c>
    </row>
    <row r="143" spans="1:15" x14ac:dyDescent="0.25">
      <c r="A143" s="69">
        <v>380</v>
      </c>
      <c r="B143" s="24" t="str">
        <f>IF(A143&lt;&gt;"",INDEX(T_Boissons[Boissons],MATCH($A143,T_Boissons[Code],0)),"")</f>
        <v>Bière pression Afflighem</v>
      </c>
      <c r="C143" s="66">
        <v>43847</v>
      </c>
      <c r="D143" s="85"/>
      <c r="E143" s="85"/>
      <c r="F143" s="85">
        <v>1.25</v>
      </c>
      <c r="G143" s="105"/>
      <c r="H143" s="106"/>
      <c r="I143" s="107">
        <f>IF($B143&lt;&gt;"",SUMIF($B$2:B143,$B143,$D$2:D143),"")</f>
        <v>36</v>
      </c>
      <c r="J143" s="107">
        <f>IF($B143&lt;&gt;"",SUMIF($B$2:B143,$B143,$E$2:E143),"")</f>
        <v>32</v>
      </c>
      <c r="K143" s="107">
        <f>IF($B143&lt;&gt;"",SUMIF($B$2:B143,$B143,$F$2:F143),"")</f>
        <v>39</v>
      </c>
      <c r="L143" s="107">
        <f>IF($B143&lt;&gt;"",SUMIF($B$2:B143,$B143,$G$2:G143),"")</f>
        <v>0</v>
      </c>
      <c r="M143" s="76">
        <f t="shared" si="5"/>
        <v>29</v>
      </c>
      <c r="O143" s="26" t="str">
        <f t="shared" si="4"/>
        <v/>
      </c>
    </row>
    <row r="144" spans="1:15" x14ac:dyDescent="0.25">
      <c r="A144" s="68">
        <v>380</v>
      </c>
      <c r="B144" s="24" t="str">
        <f>IF(A144&lt;&gt;"",INDEX(T_Boissons[Boissons],MATCH($A144,T_Boissons[Code],0)),"")</f>
        <v>Bière pression Afflighem</v>
      </c>
      <c r="C144" s="66">
        <v>43848</v>
      </c>
      <c r="D144" s="85"/>
      <c r="E144" s="85"/>
      <c r="F144" s="85">
        <v>1.5</v>
      </c>
      <c r="G144" s="105"/>
      <c r="H144" s="106"/>
      <c r="I144" s="107">
        <f>IF($B144&lt;&gt;"",SUMIF($B$2:B144,$B144,$D$2:D144),"")</f>
        <v>36</v>
      </c>
      <c r="J144" s="107">
        <f>IF($B144&lt;&gt;"",SUMIF($B$2:B144,$B144,$E$2:E144),"")</f>
        <v>32</v>
      </c>
      <c r="K144" s="107">
        <f>IF($B144&lt;&gt;"",SUMIF($B$2:B144,$B144,$F$2:F144),"")</f>
        <v>40.5</v>
      </c>
      <c r="L144" s="107">
        <f>IF($B144&lt;&gt;"",SUMIF($B$2:B144,$B144,$G$2:G144),"")</f>
        <v>0</v>
      </c>
      <c r="M144" s="76">
        <f t="shared" si="5"/>
        <v>27.5</v>
      </c>
      <c r="O144" s="26" t="str">
        <f t="shared" si="4"/>
        <v/>
      </c>
    </row>
    <row r="145" spans="1:15" x14ac:dyDescent="0.25">
      <c r="A145" s="69">
        <v>380</v>
      </c>
      <c r="B145" s="24" t="str">
        <f>IF(A145&lt;&gt;"",INDEX(T_Boissons[Boissons],MATCH($A145,T_Boissons[Code],0)),"")</f>
        <v>Bière pression Afflighem</v>
      </c>
      <c r="C145" s="66">
        <v>43849</v>
      </c>
      <c r="D145" s="85"/>
      <c r="E145" s="85"/>
      <c r="F145" s="85">
        <v>0.75</v>
      </c>
      <c r="G145" s="108"/>
      <c r="H145" s="106"/>
      <c r="I145" s="107">
        <f>IF($B145&lt;&gt;"",SUMIF($B$2:B145,$B145,$D$2:D145),"")</f>
        <v>36</v>
      </c>
      <c r="J145" s="107">
        <f>IF($B145&lt;&gt;"",SUMIF($B$2:B145,$B145,$E$2:E145),"")</f>
        <v>32</v>
      </c>
      <c r="K145" s="107">
        <f>IF($B145&lt;&gt;"",SUMIF($B$2:B145,$B145,$F$2:F145),"")</f>
        <v>41.25</v>
      </c>
      <c r="L145" s="107">
        <f>IF($B145&lt;&gt;"",SUMIF($B$2:B145,$B145,$G$2:G145),"")</f>
        <v>0</v>
      </c>
      <c r="M145" s="76">
        <f t="shared" si="5"/>
        <v>26.75</v>
      </c>
      <c r="O145" s="26" t="str">
        <f t="shared" si="4"/>
        <v/>
      </c>
    </row>
    <row r="146" spans="1:15" x14ac:dyDescent="0.25">
      <c r="A146" s="69">
        <v>380</v>
      </c>
      <c r="B146" s="24" t="str">
        <f>IF(A146&lt;&gt;"",INDEX(T_Boissons[Boissons],MATCH($A146,T_Boissons[Code],0)),"")</f>
        <v>Bière pression Afflighem</v>
      </c>
      <c r="C146" s="66">
        <v>43850</v>
      </c>
      <c r="D146" s="80"/>
      <c r="E146" s="80"/>
      <c r="F146" s="80">
        <v>0.75</v>
      </c>
      <c r="G146" s="109"/>
      <c r="I146" s="107">
        <f>IF($B146&lt;&gt;"",SUMIF($B$2:B146,$B146,$D$2:D146),"")</f>
        <v>36</v>
      </c>
      <c r="J146" s="107">
        <f>IF($B146&lt;&gt;"",SUMIF($B$2:B146,$B146,$E$2:E146),"")</f>
        <v>32</v>
      </c>
      <c r="K146" s="107">
        <f>IF($B146&lt;&gt;"",SUMIF($B$2:B146,$B146,$F$2:F146),"")</f>
        <v>42</v>
      </c>
      <c r="L146" s="107">
        <f>IF($B146&lt;&gt;"",SUMIF($B$2:B146,$B146,$G$2:G146),"")</f>
        <v>0</v>
      </c>
      <c r="M146" s="76">
        <f t="shared" si="5"/>
        <v>26</v>
      </c>
      <c r="O146" s="26" t="str">
        <f t="shared" si="4"/>
        <v/>
      </c>
    </row>
    <row r="147" spans="1:15" x14ac:dyDescent="0.25">
      <c r="A147" s="68">
        <v>380</v>
      </c>
      <c r="B147" s="24" t="str">
        <f>IF(A147&lt;&gt;"",INDEX(T_Boissons[Boissons],MATCH($A147,T_Boissons[Code],0)),"")</f>
        <v>Bière pression Afflighem</v>
      </c>
      <c r="C147" s="66">
        <v>43851</v>
      </c>
      <c r="D147" s="94"/>
      <c r="E147" s="94"/>
      <c r="F147" s="80">
        <v>4.25</v>
      </c>
      <c r="I147" s="107">
        <f>IF($B147&lt;&gt;"",SUMIF($B$2:B147,$B147,$D$2:D147),"")</f>
        <v>36</v>
      </c>
      <c r="J147" s="107">
        <f>IF($B147&lt;&gt;"",SUMIF($B$2:B147,$B147,$E$2:E147),"")</f>
        <v>32</v>
      </c>
      <c r="K147" s="107">
        <f>IF($B147&lt;&gt;"",SUMIF($B$2:B147,$B147,$F$2:F147),"")</f>
        <v>46.25</v>
      </c>
      <c r="L147" s="107">
        <f>IF($B147&lt;&gt;"",SUMIF($B$2:B147,$B147,$G$2:G147),"")</f>
        <v>0</v>
      </c>
      <c r="M147" s="76">
        <f t="shared" si="5"/>
        <v>21.75</v>
      </c>
      <c r="O147" s="26" t="str">
        <f t="shared" si="4"/>
        <v/>
      </c>
    </row>
    <row r="148" spans="1:15" x14ac:dyDescent="0.25">
      <c r="A148" s="68">
        <v>380</v>
      </c>
      <c r="B148" s="24" t="str">
        <f>IF(A148&lt;&gt;"",INDEX(T_Boissons[Boissons],MATCH($A148,T_Boissons[Code],0)),"")</f>
        <v>Bière pression Afflighem</v>
      </c>
      <c r="C148" s="66">
        <v>43852</v>
      </c>
      <c r="D148" s="94"/>
      <c r="E148" s="94"/>
      <c r="F148" s="94">
        <v>2</v>
      </c>
      <c r="G148" s="109"/>
      <c r="I148" s="107">
        <f>IF($B148&lt;&gt;"",SUMIF($B$2:B148,$B148,$D$2:D148),"")</f>
        <v>36</v>
      </c>
      <c r="J148" s="107">
        <f>IF($B148&lt;&gt;"",SUMIF($B$2:B148,$B148,$E$2:E148),"")</f>
        <v>32</v>
      </c>
      <c r="K148" s="107">
        <f>IF($B148&lt;&gt;"",SUMIF($B$2:B148,$B148,$F$2:F148),"")</f>
        <v>48.25</v>
      </c>
      <c r="L148" s="107">
        <f>IF($B148&lt;&gt;"",SUMIF($B$2:B148,$B148,$G$2:G148),"")</f>
        <v>0</v>
      </c>
      <c r="M148" s="76">
        <f t="shared" si="5"/>
        <v>19.75</v>
      </c>
      <c r="O148" s="26" t="str">
        <f t="shared" si="4"/>
        <v/>
      </c>
    </row>
    <row r="149" spans="1:15" x14ac:dyDescent="0.25">
      <c r="A149" s="68">
        <v>380</v>
      </c>
      <c r="B149" s="24" t="str">
        <f>IF(A149&lt;&gt;"",INDEX(T_Boissons[Boissons],MATCH($A149,T_Boissons[Code],0)),"")</f>
        <v>Bière pression Afflighem</v>
      </c>
      <c r="C149" s="66">
        <v>43853</v>
      </c>
      <c r="D149" s="103"/>
      <c r="E149" s="94"/>
      <c r="F149" s="80">
        <v>4.5</v>
      </c>
      <c r="I149" s="107">
        <f>IF($B149&lt;&gt;"",SUMIF($B$2:B149,$B149,$D$2:D149),"")</f>
        <v>36</v>
      </c>
      <c r="J149" s="107">
        <f>IF($B149&lt;&gt;"",SUMIF($B$2:B149,$B149,$E$2:E149),"")</f>
        <v>32</v>
      </c>
      <c r="K149" s="107">
        <f>IF($B149&lt;&gt;"",SUMIF($B$2:B149,$B149,$F$2:F149),"")</f>
        <v>52.75</v>
      </c>
      <c r="L149" s="107">
        <f>IF($B149&lt;&gt;"",SUMIF($B$2:B149,$B149,$G$2:G149),"")</f>
        <v>0</v>
      </c>
      <c r="M149" s="76">
        <f t="shared" si="5"/>
        <v>15.25</v>
      </c>
      <c r="O149" s="26" t="str">
        <f t="shared" si="4"/>
        <v/>
      </c>
    </row>
    <row r="150" spans="1:15" x14ac:dyDescent="0.25">
      <c r="A150" s="70">
        <v>380</v>
      </c>
      <c r="B150" s="24" t="str">
        <f>IF(A150&lt;&gt;"",INDEX(T_Boissons[Boissons],MATCH($A150,T_Boissons[Code],0)),"")</f>
        <v>Bière pression Afflighem</v>
      </c>
      <c r="C150" s="66">
        <v>43854</v>
      </c>
      <c r="D150" s="103"/>
      <c r="E150" s="94"/>
      <c r="F150" s="94">
        <v>1.75</v>
      </c>
      <c r="I150" s="107">
        <f>IF($B150&lt;&gt;"",SUMIF($B$2:B150,$B150,$D$2:D150),"")</f>
        <v>36</v>
      </c>
      <c r="J150" s="107">
        <f>IF($B150&lt;&gt;"",SUMIF($B$2:B150,$B150,$E$2:E150),"")</f>
        <v>32</v>
      </c>
      <c r="K150" s="107">
        <f>IF($B150&lt;&gt;"",SUMIF($B$2:B150,$B150,$F$2:F150),"")</f>
        <v>54.5</v>
      </c>
      <c r="L150" s="107">
        <f>IF($B150&lt;&gt;"",SUMIF($B$2:B150,$B150,$G$2:G150),"")</f>
        <v>0</v>
      </c>
      <c r="M150" s="76">
        <f t="shared" si="5"/>
        <v>13.5</v>
      </c>
      <c r="O150" s="26" t="str">
        <f t="shared" si="4"/>
        <v/>
      </c>
    </row>
    <row r="151" spans="1:15" x14ac:dyDescent="0.25">
      <c r="A151" s="69">
        <v>380</v>
      </c>
      <c r="B151" s="24" t="str">
        <f>IF(A151&lt;&gt;"",INDEX(T_Boissons[Boissons],MATCH($A151,T_Boissons[Code],0)),"")</f>
        <v>Bière pression Afflighem</v>
      </c>
      <c r="C151" s="66">
        <v>43855</v>
      </c>
      <c r="D151" s="103"/>
      <c r="E151" s="94"/>
      <c r="F151" s="94">
        <v>1</v>
      </c>
      <c r="I151" s="107">
        <f>IF($B151&lt;&gt;"",SUMIF($B$2:B151,$B151,$D$2:D151),"")</f>
        <v>36</v>
      </c>
      <c r="J151" s="107">
        <f>IF($B151&lt;&gt;"",SUMIF($B$2:B151,$B151,$E$2:E151),"")</f>
        <v>32</v>
      </c>
      <c r="K151" s="107">
        <f>IF($B151&lt;&gt;"",SUMIF($B$2:B151,$B151,$F$2:F151),"")</f>
        <v>55.5</v>
      </c>
      <c r="L151" s="107">
        <f>IF($B151&lt;&gt;"",SUMIF($B$2:B151,$B151,$G$2:G151),"")</f>
        <v>0</v>
      </c>
      <c r="M151" s="76">
        <f t="shared" si="5"/>
        <v>12.5</v>
      </c>
      <c r="O151" s="26" t="str">
        <f t="shared" si="4"/>
        <v/>
      </c>
    </row>
    <row r="152" spans="1:15" x14ac:dyDescent="0.25">
      <c r="A152" s="68">
        <v>380</v>
      </c>
      <c r="B152" s="24" t="str">
        <f>IF(A152&lt;&gt;"",INDEX(T_Boissons[Boissons],MATCH($A152,T_Boissons[Code],0)),"")</f>
        <v>Bière pression Afflighem</v>
      </c>
      <c r="C152" s="66">
        <v>43856</v>
      </c>
      <c r="D152" s="103"/>
      <c r="E152" s="103"/>
      <c r="F152" s="94">
        <v>1.25</v>
      </c>
      <c r="G152" s="109"/>
      <c r="I152" s="107">
        <f>IF($B152&lt;&gt;"",SUMIF($B$2:B152,$B152,$D$2:D152),"")</f>
        <v>36</v>
      </c>
      <c r="J152" s="107">
        <f>IF($B152&lt;&gt;"",SUMIF($B$2:B152,$B152,$E$2:E152),"")</f>
        <v>32</v>
      </c>
      <c r="K152" s="107">
        <f>IF($B152&lt;&gt;"",SUMIF($B$2:B152,$B152,$F$2:F152),"")</f>
        <v>56.75</v>
      </c>
      <c r="L152" s="107">
        <f>IF($B152&lt;&gt;"",SUMIF($B$2:B152,$B152,$G$2:G152),"")</f>
        <v>0</v>
      </c>
      <c r="M152" s="76">
        <f t="shared" si="5"/>
        <v>11.25</v>
      </c>
      <c r="O152" s="26" t="str">
        <f t="shared" si="4"/>
        <v/>
      </c>
    </row>
    <row r="153" spans="1:15" x14ac:dyDescent="0.25">
      <c r="A153" s="68">
        <v>380</v>
      </c>
      <c r="B153" s="24" t="str">
        <f>IF(A153&lt;&gt;"",INDEX(T_Boissons[Boissons],MATCH($A153,T_Boissons[Code],0)),"")</f>
        <v>Bière pression Afflighem</v>
      </c>
      <c r="C153" s="66">
        <v>43857</v>
      </c>
      <c r="D153" s="80"/>
      <c r="E153" s="80"/>
      <c r="F153" s="80">
        <v>4.5</v>
      </c>
      <c r="I153" s="107">
        <f>IF($B153&lt;&gt;"",SUMIF($B$2:B153,$B153,$D$2:D153),"")</f>
        <v>36</v>
      </c>
      <c r="J153" s="107">
        <f>IF($B153&lt;&gt;"",SUMIF($B$2:B153,$B153,$E$2:E153),"")</f>
        <v>32</v>
      </c>
      <c r="K153" s="107">
        <f>IF($B153&lt;&gt;"",SUMIF($B$2:B153,$B153,$F$2:F153),"")</f>
        <v>61.25</v>
      </c>
      <c r="L153" s="107">
        <f>IF($B153&lt;&gt;"",SUMIF($B$2:B153,$B153,$G$2:G153),"")</f>
        <v>0</v>
      </c>
      <c r="M153" s="76">
        <f t="shared" si="5"/>
        <v>6.75</v>
      </c>
      <c r="O153" s="26" t="str">
        <f t="shared" si="4"/>
        <v/>
      </c>
    </row>
    <row r="154" spans="1:15" x14ac:dyDescent="0.25">
      <c r="A154" s="65">
        <v>380</v>
      </c>
      <c r="B154" s="24" t="str">
        <f>IF(A154&lt;&gt;"",INDEX(T_Boissons[Boissons],MATCH($A154,T_Boissons[Code],0)),"")</f>
        <v>Bière pression Afflighem</v>
      </c>
      <c r="C154" s="63">
        <v>43858</v>
      </c>
      <c r="D154" s="111"/>
      <c r="E154" s="111"/>
      <c r="F154" s="111">
        <v>2.25</v>
      </c>
      <c r="I154" s="107">
        <f>IF($B154&lt;&gt;"",SUMIF($B$2:B154,$B154,$D$2:D154),"")</f>
        <v>36</v>
      </c>
      <c r="J154" s="107">
        <f>IF($B154&lt;&gt;"",SUMIF($B$2:B154,$B154,$E$2:E154),"")</f>
        <v>32</v>
      </c>
      <c r="K154" s="107">
        <f>IF($B154&lt;&gt;"",SUMIF($B$2:B154,$B154,$F$2:F154),"")</f>
        <v>63.5</v>
      </c>
      <c r="L154" s="107">
        <f>IF($B154&lt;&gt;"",SUMIF($B$2:B154,$B154,$G$2:G154),"")</f>
        <v>0</v>
      </c>
      <c r="M154" s="76">
        <f t="shared" si="5"/>
        <v>4.5</v>
      </c>
      <c r="O154" s="26" t="str">
        <f t="shared" si="4"/>
        <v/>
      </c>
    </row>
    <row r="155" spans="1:15" x14ac:dyDescent="0.25">
      <c r="A155" s="51">
        <v>305</v>
      </c>
      <c r="B155" s="24" t="str">
        <f>IF(A155&lt;&gt;"",INDEX(T_Boissons[Boissons],MATCH($A155,T_Boissons[Code],0)),"")</f>
        <v>Perrier</v>
      </c>
      <c r="C155" s="52">
        <v>43860</v>
      </c>
      <c r="D155" s="112"/>
      <c r="E155" s="112"/>
      <c r="F155" s="112">
        <v>2</v>
      </c>
      <c r="G155" s="112"/>
      <c r="H155" s="116"/>
      <c r="I155" s="107">
        <f>IF($B155&lt;&gt;"",SUMIF($B$2:B155,$B155,$D$2:D155),"")</f>
        <v>35</v>
      </c>
      <c r="J155" s="107">
        <f>IF($B155&lt;&gt;"",SUMIF($B$2:B155,$B155,$E$2:E155),"")</f>
        <v>0</v>
      </c>
      <c r="K155" s="107">
        <f>IF($B155&lt;&gt;"",SUMIF($B$2:B155,$B155,$F$2:F155),"")</f>
        <v>20</v>
      </c>
      <c r="L155" s="107">
        <f>IF($B155&lt;&gt;"",SUMIF($B$2:B155,$B155,$G$2:G155),"")</f>
        <v>0</v>
      </c>
      <c r="M155" s="76">
        <f t="shared" si="5"/>
        <v>15</v>
      </c>
      <c r="O155" s="26" t="str">
        <f t="shared" si="4"/>
        <v/>
      </c>
    </row>
    <row r="156" spans="1:15" x14ac:dyDescent="0.25">
      <c r="A156" s="51">
        <v>306</v>
      </c>
      <c r="B156" s="24" t="str">
        <f>IF(A156&lt;&gt;"",INDEX(T_Boissons[Boissons],MATCH($A156,T_Boissons[Code],0)),"")</f>
        <v>Coca Cola 33cl</v>
      </c>
      <c r="C156" s="52">
        <v>43860</v>
      </c>
      <c r="D156" s="112"/>
      <c r="E156" s="112"/>
      <c r="F156" s="112">
        <v>4</v>
      </c>
      <c r="G156" s="112"/>
      <c r="H156" s="116"/>
      <c r="I156" s="107">
        <f>IF($B156&lt;&gt;"",SUMIF($B$2:B156,$B156,$D$2:D156),"")</f>
        <v>17</v>
      </c>
      <c r="J156" s="107">
        <f>IF($B156&lt;&gt;"",SUMIF($B$2:B156,$B156,$E$2:E156),"")</f>
        <v>48</v>
      </c>
      <c r="K156" s="107">
        <f>IF($B156&lt;&gt;"",SUMIF($B$2:B156,$B156,$F$2:F156),"")</f>
        <v>51</v>
      </c>
      <c r="L156" s="107">
        <f>IF($B156&lt;&gt;"",SUMIF($B$2:B156,$B156,$G$2:G156),"")</f>
        <v>0</v>
      </c>
      <c r="M156" s="76">
        <f t="shared" si="5"/>
        <v>14</v>
      </c>
      <c r="O156" s="26" t="str">
        <f t="shared" si="4"/>
        <v/>
      </c>
    </row>
    <row r="157" spans="1:15" x14ac:dyDescent="0.25">
      <c r="A157" s="51">
        <v>307</v>
      </c>
      <c r="B157" s="24" t="str">
        <f>IF(A157&lt;&gt;"",INDEX(T_Boissons[Boissons],MATCH($A157,T_Boissons[Code],0)),"")</f>
        <v>Coca Cola Zéro 33cl</v>
      </c>
      <c r="C157" s="52">
        <v>43860</v>
      </c>
      <c r="D157" s="112"/>
      <c r="E157" s="112"/>
      <c r="F157" s="112">
        <v>2</v>
      </c>
      <c r="G157" s="112"/>
      <c r="H157" s="116"/>
      <c r="I157" s="107">
        <f>IF($B157&lt;&gt;"",SUMIF($B$2:B157,$B157,$D$2:D157),"")</f>
        <v>31</v>
      </c>
      <c r="J157" s="107">
        <f>IF($B157&lt;&gt;"",SUMIF($B$2:B157,$B157,$E$2:E157),"")</f>
        <v>24</v>
      </c>
      <c r="K157" s="107">
        <f>IF($B157&lt;&gt;"",SUMIF($B$2:B157,$B157,$F$2:F157),"")</f>
        <v>35</v>
      </c>
      <c r="L157" s="107">
        <f>IF($B157&lt;&gt;"",SUMIF($B$2:B157,$B157,$G$2:G157),"")</f>
        <v>0</v>
      </c>
      <c r="M157" s="76">
        <f t="shared" si="5"/>
        <v>20</v>
      </c>
      <c r="O157" s="26" t="str">
        <f t="shared" si="4"/>
        <v/>
      </c>
    </row>
    <row r="158" spans="1:15" x14ac:dyDescent="0.25">
      <c r="A158" s="51">
        <v>307</v>
      </c>
      <c r="B158" s="24" t="str">
        <f>IF(A158&lt;&gt;"",INDEX(T_Boissons[Boissons],MATCH($A158,T_Boissons[Code],0)),"")</f>
        <v>Coca Cola Zéro 33cl</v>
      </c>
      <c r="C158" s="52">
        <v>43862</v>
      </c>
      <c r="D158" s="112"/>
      <c r="E158" s="112"/>
      <c r="F158" s="112">
        <v>2</v>
      </c>
      <c r="G158" s="112"/>
      <c r="H158" s="116"/>
      <c r="I158" s="107">
        <f>IF($B158&lt;&gt;"",SUMIF($B$2:B158,$B158,$D$2:D158),"")</f>
        <v>31</v>
      </c>
      <c r="J158" s="107">
        <f>IF($B158&lt;&gt;"",SUMIF($B$2:B158,$B158,$E$2:E158),"")</f>
        <v>24</v>
      </c>
      <c r="K158" s="107">
        <f>IF($B158&lt;&gt;"",SUMIF($B$2:B158,$B158,$F$2:F158),"")</f>
        <v>37</v>
      </c>
      <c r="L158" s="107">
        <f>IF($B158&lt;&gt;"",SUMIF($B$2:B158,$B158,$G$2:G158),"")</f>
        <v>0</v>
      </c>
      <c r="M158" s="76">
        <f t="shared" si="5"/>
        <v>18</v>
      </c>
      <c r="O158" s="26" t="str">
        <f t="shared" si="4"/>
        <v/>
      </c>
    </row>
    <row r="159" spans="1:15" x14ac:dyDescent="0.25">
      <c r="A159" s="51">
        <v>308</v>
      </c>
      <c r="B159" s="24" t="str">
        <f>IF(A159&lt;&gt;"",INDEX(T_Boissons[Boissons],MATCH($A159,T_Boissons[Code],0)),"")</f>
        <v>Orangina 25cl</v>
      </c>
      <c r="C159" s="52">
        <v>43861</v>
      </c>
      <c r="D159" s="112"/>
      <c r="E159" s="112"/>
      <c r="F159" s="112">
        <v>1</v>
      </c>
      <c r="G159" s="112"/>
      <c r="H159" s="116"/>
      <c r="I159" s="107">
        <f>IF($B159&lt;&gt;"",SUMIF($B$2:B159,$B159,$D$2:D159),"")</f>
        <v>42</v>
      </c>
      <c r="J159" s="107">
        <f>IF($B159&lt;&gt;"",SUMIF($B$2:B159,$B159,$E$2:E159),"")</f>
        <v>0</v>
      </c>
      <c r="K159" s="107">
        <f>IF($B159&lt;&gt;"",SUMIF($B$2:B159,$B159,$F$2:F159),"")</f>
        <v>13</v>
      </c>
      <c r="L159" s="107">
        <f>IF($B159&lt;&gt;"",SUMIF($B$2:B159,$B159,$G$2:G159),"")</f>
        <v>0</v>
      </c>
      <c r="M159" s="76">
        <f t="shared" si="5"/>
        <v>29</v>
      </c>
      <c r="O159" s="26" t="str">
        <f t="shared" si="4"/>
        <v/>
      </c>
    </row>
    <row r="160" spans="1:15" x14ac:dyDescent="0.25">
      <c r="A160" s="51">
        <v>309</v>
      </c>
      <c r="B160" s="24" t="str">
        <f>IF(A160&lt;&gt;"",INDEX(T_Boissons[Boissons],MATCH($A160,T_Boissons[Code],0)),"")</f>
        <v>FuzeTea 25cl</v>
      </c>
      <c r="C160" s="52">
        <v>43860</v>
      </c>
      <c r="D160" s="112"/>
      <c r="E160" s="112"/>
      <c r="F160" s="112">
        <v>1</v>
      </c>
      <c r="G160" s="112"/>
      <c r="H160" s="116"/>
      <c r="I160" s="107">
        <f>IF($B160&lt;&gt;"",SUMIF($B$2:B160,$B160,$D$2:D160),"")</f>
        <v>72</v>
      </c>
      <c r="J160" s="107">
        <f>IF($B160&lt;&gt;"",SUMIF($B$2:B160,$B160,$E$2:E160),"")</f>
        <v>0</v>
      </c>
      <c r="K160" s="107">
        <f>IF($B160&lt;&gt;"",SUMIF($B$2:B160,$B160,$F$2:F160),"")</f>
        <v>12</v>
      </c>
      <c r="L160" s="107">
        <f>IF($B160&lt;&gt;"",SUMIF($B$2:B160,$B160,$G$2:G160),"")</f>
        <v>0</v>
      </c>
      <c r="M160" s="76">
        <f t="shared" si="5"/>
        <v>60</v>
      </c>
      <c r="O160" s="26" t="str">
        <f t="shared" si="4"/>
        <v/>
      </c>
    </row>
    <row r="161" spans="1:15" x14ac:dyDescent="0.25">
      <c r="A161" s="51">
        <v>310</v>
      </c>
      <c r="B161" s="24" t="str">
        <f>IF(A161&lt;&gt;"",INDEX(T_Boissons[Boissons],MATCH($A161,T_Boissons[Code],0)),"")</f>
        <v>Vittel 50cl</v>
      </c>
      <c r="C161" s="52">
        <v>43860</v>
      </c>
      <c r="D161" s="112"/>
      <c r="E161" s="112"/>
      <c r="F161" s="112">
        <v>1</v>
      </c>
      <c r="G161" s="112"/>
      <c r="H161" s="116"/>
      <c r="I161" s="107">
        <f>IF($B161&lt;&gt;"",SUMIF($B$2:B161,$B161,$D$2:D161),"")</f>
        <v>144</v>
      </c>
      <c r="J161" s="107">
        <f>IF($B161&lt;&gt;"",SUMIF($B$2:B161,$B161,$E$2:E161),"")</f>
        <v>0</v>
      </c>
      <c r="K161" s="107">
        <f>IF($B161&lt;&gt;"",SUMIF($B$2:B161,$B161,$F$2:F161),"")</f>
        <v>38</v>
      </c>
      <c r="L161" s="107">
        <f>IF($B161&lt;&gt;"",SUMIF($B$2:B161,$B161,$G$2:G161),"")</f>
        <v>0</v>
      </c>
      <c r="M161" s="76">
        <f t="shared" si="5"/>
        <v>106</v>
      </c>
      <c r="O161" s="26" t="str">
        <f t="shared" si="4"/>
        <v/>
      </c>
    </row>
    <row r="162" spans="1:15" x14ac:dyDescent="0.25">
      <c r="A162" s="51">
        <v>380</v>
      </c>
      <c r="B162" s="24" t="str">
        <f>IF(A162&lt;&gt;"",INDEX(T_Boissons[Boissons],MATCH($A162,T_Boissons[Code],0)),"")</f>
        <v>Bière pression Afflighem</v>
      </c>
      <c r="C162" s="52">
        <v>43860</v>
      </c>
      <c r="D162" s="112"/>
      <c r="E162" s="112"/>
      <c r="F162" s="112">
        <f>0.75+1+0.5+1.5</f>
        <v>3.75</v>
      </c>
      <c r="G162" s="112"/>
      <c r="H162" s="116"/>
      <c r="I162" s="107">
        <f>IF($B162&lt;&gt;"",SUMIF($B$2:B162,$B162,$D$2:D162),"")</f>
        <v>36</v>
      </c>
      <c r="J162" s="107">
        <f>IF($B162&lt;&gt;"",SUMIF($B$2:B162,$B162,$E$2:E162),"")</f>
        <v>32</v>
      </c>
      <c r="K162" s="107">
        <f>IF($B162&lt;&gt;"",SUMIF($B$2:B162,$B162,$F$2:F162),"")</f>
        <v>67.25</v>
      </c>
      <c r="L162" s="107">
        <f>IF($B162&lt;&gt;"",SUMIF($B$2:B162,$B162,$G$2:G162),"")</f>
        <v>0</v>
      </c>
      <c r="M162" s="76">
        <f t="shared" si="5"/>
        <v>0.75</v>
      </c>
      <c r="O162" s="26" t="str">
        <f t="shared" si="4"/>
        <v/>
      </c>
    </row>
    <row r="163" spans="1:15" x14ac:dyDescent="0.25">
      <c r="A163" s="51">
        <v>382</v>
      </c>
      <c r="B163" s="24" t="str">
        <f>IF(A163&lt;&gt;"",INDEX(T_Boissons[Boissons],MATCH($A163,T_Boissons[Code],0)),"")</f>
        <v>Heineken 33cl</v>
      </c>
      <c r="C163" s="52">
        <v>43860</v>
      </c>
      <c r="D163" s="112"/>
      <c r="E163" s="112"/>
      <c r="F163" s="112">
        <v>8</v>
      </c>
      <c r="G163" s="112"/>
      <c r="H163" s="116"/>
      <c r="I163" s="107">
        <f>IF($B163&lt;&gt;"",SUMIF($B$2:B163,$B163,$D$2:D163),"")</f>
        <v>58</v>
      </c>
      <c r="J163" s="107">
        <f>IF($B163&lt;&gt;"",SUMIF($B$2:B163,$B163,$E$2:E163),"")</f>
        <v>24</v>
      </c>
      <c r="K163" s="107">
        <f>IF($B163&lt;&gt;"",SUMIF($B$2:B163,$B163,$F$2:F163),"")</f>
        <v>34</v>
      </c>
      <c r="L163" s="107">
        <f>IF($B163&lt;&gt;"",SUMIF($B$2:B163,$B163,$G$2:G163),"")</f>
        <v>0</v>
      </c>
      <c r="M163" s="76">
        <f t="shared" si="5"/>
        <v>48</v>
      </c>
      <c r="O163" s="26" t="str">
        <f t="shared" si="4"/>
        <v/>
      </c>
    </row>
    <row r="164" spans="1:15" x14ac:dyDescent="0.25">
      <c r="A164" s="51">
        <v>382</v>
      </c>
      <c r="B164" s="24" t="str">
        <f>IF(A164&lt;&gt;"",INDEX(T_Boissons[Boissons],MATCH($A164,T_Boissons[Code],0)),"")</f>
        <v>Heineken 33cl</v>
      </c>
      <c r="C164" s="52">
        <v>43862</v>
      </c>
      <c r="D164" s="112"/>
      <c r="E164" s="112"/>
      <c r="F164" s="112">
        <v>1</v>
      </c>
      <c r="G164" s="112"/>
      <c r="H164" s="116"/>
      <c r="I164" s="107">
        <f>IF($B164&lt;&gt;"",SUMIF($B$2:B164,$B164,$D$2:D164),"")</f>
        <v>58</v>
      </c>
      <c r="J164" s="107">
        <f>IF($B164&lt;&gt;"",SUMIF($B$2:B164,$B164,$E$2:E164),"")</f>
        <v>24</v>
      </c>
      <c r="K164" s="107">
        <f>IF($B164&lt;&gt;"",SUMIF($B$2:B164,$B164,$F$2:F164),"")</f>
        <v>35</v>
      </c>
      <c r="L164" s="107">
        <f>IF($B164&lt;&gt;"",SUMIF($B$2:B164,$B164,$G$2:G164),"")</f>
        <v>0</v>
      </c>
      <c r="M164" s="76">
        <f t="shared" si="5"/>
        <v>47</v>
      </c>
      <c r="O164" s="26" t="str">
        <f t="shared" si="4"/>
        <v/>
      </c>
    </row>
    <row r="165" spans="1:15" x14ac:dyDescent="0.25">
      <c r="A165" s="51">
        <v>305</v>
      </c>
      <c r="B165" s="24" t="str">
        <f>IF(A165&lt;&gt;"",INDEX(T_Boissons[Boissons],MATCH($A165,T_Boissons[Code],0)),"")</f>
        <v>Perrier</v>
      </c>
      <c r="C165" s="52">
        <v>43863</v>
      </c>
      <c r="D165" s="112"/>
      <c r="E165" s="112"/>
      <c r="F165" s="112">
        <v>3</v>
      </c>
      <c r="G165" s="112"/>
      <c r="H165" s="116"/>
      <c r="I165" s="107">
        <f>IF($B165&lt;&gt;"",SUMIF($B$2:B165,$B165,$D$2:D165),"")</f>
        <v>35</v>
      </c>
      <c r="J165" s="107">
        <f>IF($B165&lt;&gt;"",SUMIF($B$2:B165,$B165,$E$2:E165),"")</f>
        <v>0</v>
      </c>
      <c r="K165" s="107">
        <f>IF($B165&lt;&gt;"",SUMIF($B$2:B165,$B165,$F$2:F165),"")</f>
        <v>23</v>
      </c>
      <c r="L165" s="107">
        <f>IF($B165&lt;&gt;"",SUMIF($B$2:B165,$B165,$G$2:G165),"")</f>
        <v>0</v>
      </c>
      <c r="M165" s="76">
        <f t="shared" si="5"/>
        <v>12</v>
      </c>
      <c r="O165" s="26" t="str">
        <f t="shared" si="4"/>
        <v/>
      </c>
    </row>
    <row r="166" spans="1:15" x14ac:dyDescent="0.25">
      <c r="A166" s="51">
        <v>306</v>
      </c>
      <c r="B166" s="24" t="str">
        <f>IF(A166&lt;&gt;"",INDEX(T_Boissons[Boissons],MATCH($A166,T_Boissons[Code],0)),"")</f>
        <v>Coca Cola 33cl</v>
      </c>
      <c r="C166" s="52">
        <v>43863</v>
      </c>
      <c r="D166" s="112"/>
      <c r="E166" s="112"/>
      <c r="F166" s="112">
        <v>2</v>
      </c>
      <c r="G166" s="112"/>
      <c r="H166" s="116"/>
      <c r="I166" s="107">
        <f>IF($B166&lt;&gt;"",SUMIF($B$2:B166,$B166,$D$2:D166),"")</f>
        <v>17</v>
      </c>
      <c r="J166" s="107">
        <f>IF($B166&lt;&gt;"",SUMIF($B$2:B166,$B166,$E$2:E166),"")</f>
        <v>48</v>
      </c>
      <c r="K166" s="107">
        <f>IF($B166&lt;&gt;"",SUMIF($B$2:B166,$B166,$F$2:F166),"")</f>
        <v>53</v>
      </c>
      <c r="L166" s="107">
        <f>IF($B166&lt;&gt;"",SUMIF($B$2:B166,$B166,$G$2:G166),"")</f>
        <v>0</v>
      </c>
      <c r="M166" s="76">
        <f t="shared" si="5"/>
        <v>12</v>
      </c>
      <c r="O166" s="26" t="str">
        <f t="shared" si="4"/>
        <v/>
      </c>
    </row>
    <row r="167" spans="1:15" x14ac:dyDescent="0.25">
      <c r="A167" s="51">
        <v>305</v>
      </c>
      <c r="B167" s="24" t="str">
        <f>IF(A167&lt;&gt;"",INDEX(T_Boissons[Boissons],MATCH($A167,T_Boissons[Code],0)),"")</f>
        <v>Perrier</v>
      </c>
      <c r="C167" s="52">
        <v>43864</v>
      </c>
      <c r="D167" s="112"/>
      <c r="E167" s="112">
        <v>24</v>
      </c>
      <c r="F167" s="112"/>
      <c r="G167" s="112"/>
      <c r="H167" s="116"/>
      <c r="I167" s="107">
        <f>IF($B167&lt;&gt;"",SUMIF($B$2:B167,$B167,$D$2:D167),"")</f>
        <v>35</v>
      </c>
      <c r="J167" s="107">
        <f>IF($B167&lt;&gt;"",SUMIF($B$2:B167,$B167,$E$2:E167),"")</f>
        <v>24</v>
      </c>
      <c r="K167" s="107">
        <f>IF($B167&lt;&gt;"",SUMIF($B$2:B167,$B167,$F$2:F167),"")</f>
        <v>23</v>
      </c>
      <c r="L167" s="107">
        <f>IF($B167&lt;&gt;"",SUMIF($B$2:B167,$B167,$G$2:G167),"")</f>
        <v>0</v>
      </c>
      <c r="M167" s="76">
        <f t="shared" si="5"/>
        <v>36</v>
      </c>
      <c r="O167" s="26" t="str">
        <f t="shared" si="4"/>
        <v/>
      </c>
    </row>
    <row r="168" spans="1:15" x14ac:dyDescent="0.25">
      <c r="A168" s="51">
        <v>306</v>
      </c>
      <c r="B168" s="24" t="str">
        <f>IF(A168&lt;&gt;"",INDEX(T_Boissons[Boissons],MATCH($A168,T_Boissons[Code],0)),"")</f>
        <v>Coca Cola 33cl</v>
      </c>
      <c r="C168" s="52">
        <v>43864</v>
      </c>
      <c r="D168" s="112"/>
      <c r="E168" s="112">
        <v>24</v>
      </c>
      <c r="F168" s="112"/>
      <c r="G168" s="112"/>
      <c r="H168" s="116"/>
      <c r="I168" s="107">
        <f>IF($B168&lt;&gt;"",SUMIF($B$2:B168,$B168,$D$2:D168),"")</f>
        <v>17</v>
      </c>
      <c r="J168" s="107">
        <f>IF($B168&lt;&gt;"",SUMIF($B$2:B168,$B168,$E$2:E168),"")</f>
        <v>72</v>
      </c>
      <c r="K168" s="107">
        <f>IF($B168&lt;&gt;"",SUMIF($B$2:B168,$B168,$F$2:F168),"")</f>
        <v>53</v>
      </c>
      <c r="L168" s="107">
        <f>IF($B168&lt;&gt;"",SUMIF($B$2:B168,$B168,$G$2:G168),"")</f>
        <v>0</v>
      </c>
      <c r="M168" s="76">
        <f t="shared" si="5"/>
        <v>36</v>
      </c>
      <c r="O168" s="26" t="str">
        <f t="shared" si="4"/>
        <v/>
      </c>
    </row>
    <row r="169" spans="1:15" x14ac:dyDescent="0.25">
      <c r="A169" s="51">
        <v>307</v>
      </c>
      <c r="B169" s="24" t="str">
        <f>IF(A169&lt;&gt;"",INDEX(T_Boissons[Boissons],MATCH($A169,T_Boissons[Code],0)),"")</f>
        <v>Coca Cola Zéro 33cl</v>
      </c>
      <c r="C169" s="52">
        <v>43864</v>
      </c>
      <c r="D169" s="112"/>
      <c r="E169" s="112">
        <v>24</v>
      </c>
      <c r="F169" s="112"/>
      <c r="G169" s="112"/>
      <c r="H169" s="116"/>
      <c r="I169" s="107">
        <f>IF($B169&lt;&gt;"",SUMIF($B$2:B169,$B169,$D$2:D169),"")</f>
        <v>31</v>
      </c>
      <c r="J169" s="107">
        <f>IF($B169&lt;&gt;"",SUMIF($B$2:B169,$B169,$E$2:E169),"")</f>
        <v>48</v>
      </c>
      <c r="K169" s="107">
        <f>IF($B169&lt;&gt;"",SUMIF($B$2:B169,$B169,$F$2:F169),"")</f>
        <v>37</v>
      </c>
      <c r="L169" s="107">
        <f>IF($B169&lt;&gt;"",SUMIF($B$2:B169,$B169,$G$2:G169),"")</f>
        <v>0</v>
      </c>
      <c r="M169" s="76">
        <f t="shared" si="5"/>
        <v>42</v>
      </c>
      <c r="O169" s="26" t="str">
        <f t="shared" si="4"/>
        <v/>
      </c>
    </row>
    <row r="170" spans="1:15" x14ac:dyDescent="0.25">
      <c r="A170" s="51">
        <v>320</v>
      </c>
      <c r="B170" s="24" t="str">
        <f>IF(A170&lt;&gt;"",INDEX(T_Boissons[Boissons],MATCH($A170,T_Boissons[Code],0)),"")</f>
        <v>Jus d'Ananas</v>
      </c>
      <c r="C170" s="52">
        <v>43864</v>
      </c>
      <c r="D170" s="112"/>
      <c r="E170" s="112">
        <v>12</v>
      </c>
      <c r="F170" s="112"/>
      <c r="G170" s="112"/>
      <c r="H170" s="116"/>
      <c r="I170" s="107">
        <f>IF($B170&lt;&gt;"",SUMIF($B$2:B170,$B170,$D$2:D170),"")</f>
        <v>23</v>
      </c>
      <c r="J170" s="107">
        <f>IF($B170&lt;&gt;"",SUMIF($B$2:B170,$B170,$E$2:E170),"")</f>
        <v>12</v>
      </c>
      <c r="K170" s="107">
        <f>IF($B170&lt;&gt;"",SUMIF($B$2:B170,$B170,$F$2:F170),"")</f>
        <v>6</v>
      </c>
      <c r="L170" s="107">
        <f>IF($B170&lt;&gt;"",SUMIF($B$2:B170,$B170,$G$2:G170),"")</f>
        <v>0</v>
      </c>
      <c r="M170" s="76">
        <f t="shared" si="5"/>
        <v>29</v>
      </c>
      <c r="O170" s="26" t="str">
        <f t="shared" si="4"/>
        <v/>
      </c>
    </row>
    <row r="171" spans="1:15" x14ac:dyDescent="0.25">
      <c r="A171" s="51">
        <v>321</v>
      </c>
      <c r="B171" s="24" t="str">
        <f>IF(A171&lt;&gt;"",INDEX(T_Boissons[Boissons],MATCH($A171,T_Boissons[Code],0)),"")</f>
        <v>Jus ACE</v>
      </c>
      <c r="C171" s="52">
        <v>43864</v>
      </c>
      <c r="D171" s="112"/>
      <c r="E171" s="112">
        <v>12</v>
      </c>
      <c r="F171" s="112"/>
      <c r="G171" s="112"/>
      <c r="H171" s="116"/>
      <c r="I171" s="107">
        <f>IF($B171&lt;&gt;"",SUMIF($B$2:B171,$B171,$D$2:D171),"")</f>
        <v>24</v>
      </c>
      <c r="J171" s="107">
        <f>IF($B171&lt;&gt;"",SUMIF($B$2:B171,$B171,$E$2:E171),"")</f>
        <v>12</v>
      </c>
      <c r="K171" s="107">
        <f>IF($B171&lt;&gt;"",SUMIF($B$2:B171,$B171,$F$2:F171),"")</f>
        <v>9</v>
      </c>
      <c r="L171" s="107">
        <f>IF($B171&lt;&gt;"",SUMIF($B$2:B171,$B171,$G$2:G171),"")</f>
        <v>0</v>
      </c>
      <c r="M171" s="76">
        <f t="shared" si="5"/>
        <v>27</v>
      </c>
      <c r="O171" s="26" t="str">
        <f t="shared" si="4"/>
        <v/>
      </c>
    </row>
    <row r="172" spans="1:15" x14ac:dyDescent="0.25">
      <c r="A172" s="51">
        <v>322</v>
      </c>
      <c r="B172" s="24" t="str">
        <f>IF(A172&lt;&gt;"",INDEX(T_Boissons[Boissons],MATCH($A172,T_Boissons[Code],0)),"")</f>
        <v>Jus Orange</v>
      </c>
      <c r="C172" s="52">
        <v>43864</v>
      </c>
      <c r="D172" s="112"/>
      <c r="E172" s="112">
        <v>12</v>
      </c>
      <c r="F172" s="112"/>
      <c r="G172" s="112"/>
      <c r="H172" s="116"/>
      <c r="I172" s="107">
        <f>IF($B172&lt;&gt;"",SUMIF($B$2:B172,$B172,$D$2:D172),"")</f>
        <v>27</v>
      </c>
      <c r="J172" s="107">
        <f>IF($B172&lt;&gt;"",SUMIF($B$2:B172,$B172,$E$2:E172),"")</f>
        <v>12</v>
      </c>
      <c r="K172" s="107">
        <f>IF($B172&lt;&gt;"",SUMIF($B$2:B172,$B172,$F$2:F172),"")</f>
        <v>6</v>
      </c>
      <c r="L172" s="107">
        <f>IF($B172&lt;&gt;"",SUMIF($B$2:B172,$B172,$G$2:G172),"")</f>
        <v>0</v>
      </c>
      <c r="M172" s="76">
        <f t="shared" si="5"/>
        <v>33</v>
      </c>
      <c r="O172" s="26" t="str">
        <f t="shared" si="4"/>
        <v/>
      </c>
    </row>
    <row r="173" spans="1:15" x14ac:dyDescent="0.25">
      <c r="A173" s="51">
        <v>324</v>
      </c>
      <c r="B173" s="24" t="str">
        <f>IF(A173&lt;&gt;"",INDEX(T_Boissons[Boissons],MATCH($A173,T_Boissons[Code],0)),"")</f>
        <v>Jus Tomate</v>
      </c>
      <c r="C173" s="52">
        <v>43864</v>
      </c>
      <c r="D173" s="112"/>
      <c r="E173" s="112">
        <v>12</v>
      </c>
      <c r="F173" s="112"/>
      <c r="G173" s="112"/>
      <c r="H173" s="116"/>
      <c r="I173" s="107">
        <f>IF($B173&lt;&gt;"",SUMIF($B$2:B173,$B173,$D$2:D173),"")</f>
        <v>39</v>
      </c>
      <c r="J173" s="107">
        <f>IF($B173&lt;&gt;"",SUMIF($B$2:B173,$B173,$E$2:E173),"")</f>
        <v>12</v>
      </c>
      <c r="K173" s="107">
        <f>IF($B173&lt;&gt;"",SUMIF($B$2:B173,$B173,$F$2:F173),"")</f>
        <v>1</v>
      </c>
      <c r="L173" s="107">
        <f>IF($B173&lt;&gt;"",SUMIF($B$2:B173,$B173,$G$2:G173),"")</f>
        <v>0</v>
      </c>
      <c r="M173" s="76">
        <f t="shared" si="5"/>
        <v>50</v>
      </c>
      <c r="O173" s="26" t="str">
        <f t="shared" si="4"/>
        <v/>
      </c>
    </row>
    <row r="174" spans="1:15" x14ac:dyDescent="0.25">
      <c r="A174" s="51">
        <v>380</v>
      </c>
      <c r="B174" s="24" t="str">
        <f>IF(A174&lt;&gt;"",INDEX(T_Boissons[Boissons],MATCH($A174,T_Boissons[Code],0)),"")</f>
        <v>Bière pression Afflighem</v>
      </c>
      <c r="C174" s="52">
        <v>43864</v>
      </c>
      <c r="D174" s="112"/>
      <c r="E174" s="112">
        <v>40</v>
      </c>
      <c r="F174" s="112"/>
      <c r="G174" s="112"/>
      <c r="H174" s="116"/>
      <c r="I174" s="107">
        <f>IF($B174&lt;&gt;"",SUMIF($B$2:B174,$B174,$D$2:D174),"")</f>
        <v>36</v>
      </c>
      <c r="J174" s="107">
        <f>IF($B174&lt;&gt;"",SUMIF($B$2:B174,$B174,$E$2:E174),"")</f>
        <v>72</v>
      </c>
      <c r="K174" s="107">
        <f>IF($B174&lt;&gt;"",SUMIF($B$2:B174,$B174,$F$2:F174),"")</f>
        <v>67.25</v>
      </c>
      <c r="L174" s="107">
        <f>IF($B174&lt;&gt;"",SUMIF($B$2:B174,$B174,$G$2:G174),"")</f>
        <v>0</v>
      </c>
      <c r="M174" s="76">
        <f t="shared" si="5"/>
        <v>40.75</v>
      </c>
      <c r="O174" s="26" t="str">
        <f t="shared" si="4"/>
        <v/>
      </c>
    </row>
    <row r="175" spans="1:15" x14ac:dyDescent="0.25">
      <c r="A175" s="51">
        <v>311</v>
      </c>
      <c r="B175" s="24" t="str">
        <f>IF(A175&lt;&gt;"",INDEX(T_Boissons[Boissons],MATCH($A175,T_Boissons[Code],0)),"")</f>
        <v>Vittel 1L</v>
      </c>
      <c r="C175" s="52">
        <v>43864</v>
      </c>
      <c r="D175" s="112"/>
      <c r="E175" s="112">
        <v>36</v>
      </c>
      <c r="F175" s="112"/>
      <c r="G175" s="112"/>
      <c r="H175" s="116"/>
      <c r="I175" s="107">
        <f>IF($B175&lt;&gt;"",SUMIF($B$2:B175,$B175,$D$2:D175),"")</f>
        <v>0</v>
      </c>
      <c r="J175" s="107">
        <f>IF($B175&lt;&gt;"",SUMIF($B$2:B175,$B175,$E$2:E175),"")</f>
        <v>36</v>
      </c>
      <c r="K175" s="107">
        <f>IF($B175&lt;&gt;"",SUMIF($B$2:B175,$B175,$F$2:F175),"")</f>
        <v>0</v>
      </c>
      <c r="L175" s="107">
        <f>IF($B175&lt;&gt;"",SUMIF($B$2:B175,$B175,$G$2:G175),"")</f>
        <v>0</v>
      </c>
      <c r="M175" s="76">
        <f t="shared" si="5"/>
        <v>36</v>
      </c>
      <c r="O175" s="26" t="str">
        <f t="shared" si="4"/>
        <v/>
      </c>
    </row>
    <row r="176" spans="1:15" x14ac:dyDescent="0.25">
      <c r="A176" s="51">
        <v>313</v>
      </c>
      <c r="B176" s="24" t="str">
        <f>IF(A176&lt;&gt;"",INDEX(T_Boissons[Boissons],MATCH($A176,T_Boissons[Code],0)),"")</f>
        <v>San Pellegrino 1L</v>
      </c>
      <c r="C176" s="52">
        <v>43864</v>
      </c>
      <c r="D176" s="112"/>
      <c r="E176" s="112">
        <v>36</v>
      </c>
      <c r="F176" s="112"/>
      <c r="G176" s="112"/>
      <c r="H176" s="116"/>
      <c r="I176" s="107">
        <f>IF($B176&lt;&gt;"",SUMIF($B$2:B176,$B176,$D$2:D176),"")</f>
        <v>0</v>
      </c>
      <c r="J176" s="107">
        <f>IF($B176&lt;&gt;"",SUMIF($B$2:B176,$B176,$E$2:E176),"")</f>
        <v>36</v>
      </c>
      <c r="K176" s="107">
        <f>IF($B176&lt;&gt;"",SUMIF($B$2:B176,$B176,$F$2:F176),"")</f>
        <v>0</v>
      </c>
      <c r="L176" s="107">
        <f>IF($B176&lt;&gt;"",SUMIF($B$2:B176,$B176,$G$2:G176),"")</f>
        <v>0</v>
      </c>
      <c r="M176" s="76">
        <f t="shared" si="5"/>
        <v>36</v>
      </c>
      <c r="O176" s="26" t="str">
        <f t="shared" si="4"/>
        <v/>
      </c>
    </row>
    <row r="177" spans="1:15" x14ac:dyDescent="0.25">
      <c r="A177" s="23">
        <v>363</v>
      </c>
      <c r="B177" s="24" t="str">
        <f>IF(A177&lt;&gt;"",INDEX(T_Boissons[Boissons],MATCH($A177,T_Boissons[Code],0)),"")</f>
        <v>Champagne B. de Blanc</v>
      </c>
      <c r="C177" s="25">
        <v>43862</v>
      </c>
      <c r="D177" s="76">
        <v>5</v>
      </c>
      <c r="I177" s="107">
        <f>IF($B177&lt;&gt;"",SUMIF($B$2:B177,$B177,$D$2:D177),"")</f>
        <v>5</v>
      </c>
      <c r="J177" s="107">
        <f>IF($B177&lt;&gt;"",SUMIF($B$2:B177,$B177,$E$2:E177),"")</f>
        <v>0</v>
      </c>
      <c r="K177" s="107">
        <f>IF($B177&lt;&gt;"",SUMIF($B$2:B177,$B177,$F$2:F177),"")</f>
        <v>0</v>
      </c>
      <c r="L177" s="107">
        <f>IF($B177&lt;&gt;"",SUMIF($B$2:B177,$B177,$G$2:G177),"")</f>
        <v>0</v>
      </c>
      <c r="M177" s="76">
        <f t="shared" si="5"/>
        <v>5</v>
      </c>
      <c r="O177" s="26" t="str">
        <f t="shared" si="4"/>
        <v/>
      </c>
    </row>
    <row r="178" spans="1:15" x14ac:dyDescent="0.25">
      <c r="A178" s="23">
        <v>362</v>
      </c>
      <c r="B178" s="24" t="str">
        <f>IF(A178&lt;&gt;"",INDEX(T_Boissons[Boissons],MATCH($A178,T_Boissons[Code],0)),"")</f>
        <v>Champagne Brut 1/2 btl</v>
      </c>
      <c r="C178" s="25">
        <v>43862</v>
      </c>
      <c r="D178" s="76">
        <f>15.8*0.5</f>
        <v>7.9</v>
      </c>
      <c r="I178" s="107">
        <f>IF($B178&lt;&gt;"",SUMIF($B$2:B178,$B178,$D$2:D178),"")</f>
        <v>7.9</v>
      </c>
      <c r="J178" s="107">
        <f>IF($B178&lt;&gt;"",SUMIF($B$2:B178,$B178,$E$2:E178),"")</f>
        <v>0</v>
      </c>
      <c r="K178" s="107">
        <f>IF($B178&lt;&gt;"",SUMIF($B$2:B178,$B178,$F$2:F178),"")</f>
        <v>0</v>
      </c>
      <c r="L178" s="107">
        <f>IF($B178&lt;&gt;"",SUMIF($B$2:B178,$B178,$G$2:G178),"")</f>
        <v>0</v>
      </c>
      <c r="M178" s="76">
        <f t="shared" si="5"/>
        <v>7.9</v>
      </c>
      <c r="O178" s="26" t="str">
        <f t="shared" si="4"/>
        <v/>
      </c>
    </row>
    <row r="179" spans="1:15" x14ac:dyDescent="0.25">
      <c r="A179" s="23">
        <v>360</v>
      </c>
      <c r="B179" s="24" t="str">
        <f>IF(A179&lt;&gt;"",INDEX(T_Boissons[Boissons],MATCH($A179,T_Boissons[Code],0)),"")</f>
        <v>Champagne Brut 75cl</v>
      </c>
      <c r="C179" s="25">
        <v>43862</v>
      </c>
      <c r="D179" s="76">
        <v>7</v>
      </c>
      <c r="I179" s="107">
        <f>IF($B179&lt;&gt;"",SUMIF($B$2:B179,$B179,$D$2:D179),"")</f>
        <v>7</v>
      </c>
      <c r="J179" s="107">
        <f>IF($B179&lt;&gt;"",SUMIF($B$2:B179,$B179,$E$2:E179),"")</f>
        <v>0</v>
      </c>
      <c r="K179" s="107">
        <f>IF($B179&lt;&gt;"",SUMIF($B$2:B179,$B179,$F$2:F179),"")</f>
        <v>0</v>
      </c>
      <c r="L179" s="107">
        <f>IF($B179&lt;&gt;"",SUMIF($B$2:B179,$B179,$G$2:G179),"")</f>
        <v>0</v>
      </c>
      <c r="M179" s="76">
        <f t="shared" si="5"/>
        <v>7</v>
      </c>
      <c r="O179" s="26" t="str">
        <f t="shared" si="4"/>
        <v/>
      </c>
    </row>
    <row r="180" spans="1:15" x14ac:dyDescent="0.25">
      <c r="A180" s="23">
        <v>357</v>
      </c>
      <c r="B180" s="24" t="str">
        <f>IF(A180&lt;&gt;"",INDEX(T_Boissons[Boissons],MATCH($A180,T_Boissons[Code],0)),"")</f>
        <v>Vin Blanc Aubrade</v>
      </c>
      <c r="C180" s="25">
        <v>43862</v>
      </c>
      <c r="D180" s="76">
        <v>11.01</v>
      </c>
      <c r="I180" s="107">
        <f>IF($B180&lt;&gt;"",SUMIF($B$2:B180,$B180,$D$2:D180),"")</f>
        <v>11.01</v>
      </c>
      <c r="J180" s="107">
        <f>IF($B180&lt;&gt;"",SUMIF($B$2:B180,$B180,$E$2:E180),"")</f>
        <v>0</v>
      </c>
      <c r="K180" s="107">
        <f>IF($B180&lt;&gt;"",SUMIF($B$2:B180,$B180,$F$2:F180),"")</f>
        <v>0</v>
      </c>
      <c r="L180" s="107">
        <f>IF($B180&lt;&gt;"",SUMIF($B$2:B180,$B180,$G$2:G180),"")</f>
        <v>0</v>
      </c>
      <c r="M180" s="76">
        <f t="shared" si="5"/>
        <v>11.01</v>
      </c>
      <c r="O180" s="26" t="str">
        <f t="shared" si="4"/>
        <v/>
      </c>
    </row>
    <row r="181" spans="1:15" x14ac:dyDescent="0.25">
      <c r="A181" s="23">
        <v>359</v>
      </c>
      <c r="B181" s="24" t="str">
        <f>IF(A181&lt;&gt;"",INDEX(T_Boissons[Boissons],MATCH($A181,T_Boissons[Code],0)),"")</f>
        <v>Vin Blanc Ferrande</v>
      </c>
      <c r="C181" s="25">
        <v>43862</v>
      </c>
      <c r="D181" s="76">
        <v>11.8</v>
      </c>
      <c r="I181" s="107">
        <f>IF($B181&lt;&gt;"",SUMIF($B$2:B181,$B181,$D$2:D181),"")</f>
        <v>11.8</v>
      </c>
      <c r="J181" s="107">
        <f>IF($B181&lt;&gt;"",SUMIF($B$2:B181,$B181,$E$2:E181),"")</f>
        <v>0</v>
      </c>
      <c r="K181" s="107">
        <f>IF($B181&lt;&gt;"",SUMIF($B$2:B181,$B181,$F$2:F181),"")</f>
        <v>0</v>
      </c>
      <c r="L181" s="107">
        <f>IF($B181&lt;&gt;"",SUMIF($B$2:B181,$B181,$G$2:G181),"")</f>
        <v>0</v>
      </c>
      <c r="M181" s="76">
        <f t="shared" si="5"/>
        <v>11.8</v>
      </c>
      <c r="O181" s="26" t="str">
        <f t="shared" si="4"/>
        <v/>
      </c>
    </row>
    <row r="182" spans="1:15" x14ac:dyDescent="0.25">
      <c r="A182" s="23">
        <v>374</v>
      </c>
      <c r="B182" s="24" t="str">
        <f>IF(A182&lt;&gt;"",INDEX(T_Boissons[Boissons],MATCH($A182,T_Boissons[Code],0)),"")</f>
        <v>Get 31</v>
      </c>
      <c r="C182" s="25">
        <v>43862</v>
      </c>
      <c r="D182" s="76">
        <v>1.1000000000000001</v>
      </c>
      <c r="I182" s="107">
        <f>IF($B182&lt;&gt;"",SUMIF($B$2:B182,$B182,$D$2:D182),"")</f>
        <v>1.1000000000000001</v>
      </c>
      <c r="J182" s="107">
        <f>IF($B182&lt;&gt;"",SUMIF($B$2:B182,$B182,$E$2:E182),"")</f>
        <v>0</v>
      </c>
      <c r="K182" s="107">
        <f>IF($B182&lt;&gt;"",SUMIF($B$2:B182,$B182,$F$2:F182),"")</f>
        <v>0</v>
      </c>
      <c r="L182" s="107">
        <f>IF($B182&lt;&gt;"",SUMIF($B$2:B182,$B182,$G$2:G182),"")</f>
        <v>0</v>
      </c>
      <c r="M182" s="76">
        <f t="shared" si="5"/>
        <v>1.1000000000000001</v>
      </c>
      <c r="O182" s="26" t="str">
        <f t="shared" si="4"/>
        <v/>
      </c>
    </row>
    <row r="183" spans="1:15" x14ac:dyDescent="0.25">
      <c r="A183" s="23" t="s">
        <v>147</v>
      </c>
      <c r="B183" s="24" t="str">
        <f>IF(A183&lt;&gt;"",INDEX(T_Boissons[Boissons],MATCH($A183,T_Boissons[Code],0)),"")</f>
        <v/>
      </c>
      <c r="I183" s="107" t="str">
        <f>IF($B183&lt;&gt;"",SUMIF($B$2:B183,$B183,$D$2:D183),"")</f>
        <v/>
      </c>
      <c r="J183" s="107" t="str">
        <f>IF($B183&lt;&gt;"",SUMIF($B$2:B183,$B183,$E$2:E183),"")</f>
        <v/>
      </c>
      <c r="K183" s="107" t="str">
        <f>IF($B183&lt;&gt;"",SUMIF($B$2:B183,$B183,$F$2:F183),"")</f>
        <v/>
      </c>
      <c r="L183" s="107" t="str">
        <f>IF($B183&lt;&gt;"",SUMIF($B$2:B183,$B183,$G$2:G183),"")</f>
        <v/>
      </c>
      <c r="M183" s="76" t="str">
        <f t="shared" si="5"/>
        <v/>
      </c>
      <c r="O183" s="26" t="str">
        <f t="shared" si="4"/>
        <v/>
      </c>
    </row>
    <row r="184" spans="1:15" x14ac:dyDescent="0.25">
      <c r="A184" s="23" t="s">
        <v>147</v>
      </c>
      <c r="B184" s="24" t="str">
        <f>IF(A184&lt;&gt;"",INDEX(T_Boissons[Boissons],MATCH($A184,T_Boissons[Code],0)),"")</f>
        <v/>
      </c>
      <c r="I184" s="107" t="str">
        <f>IF($B184&lt;&gt;"",SUMIF($B$2:B184,$B184,$D$2:D184),"")</f>
        <v/>
      </c>
      <c r="J184" s="107" t="str">
        <f>IF($B184&lt;&gt;"",SUMIF($B$2:B184,$B184,$E$2:E184),"")</f>
        <v/>
      </c>
      <c r="K184" s="107" t="str">
        <f>IF($B184&lt;&gt;"",SUMIF($B$2:B184,$B184,$F$2:F184),"")</f>
        <v/>
      </c>
      <c r="L184" s="107" t="str">
        <f>IF($B184&lt;&gt;"",SUMIF($B$2:B184,$B184,$G$2:G184),"")</f>
        <v/>
      </c>
      <c r="M184" s="76" t="str">
        <f t="shared" si="5"/>
        <v/>
      </c>
      <c r="O184" s="26" t="str">
        <f t="shared" ref="O184:O247" si="6">IF(M184&lt;0,"ATTENTION IL DOIT Y AVOIR UNE ERREUR LE STOCK EST NEGATIF !","")</f>
        <v/>
      </c>
    </row>
    <row r="185" spans="1:15" x14ac:dyDescent="0.25">
      <c r="A185" s="23" t="s">
        <v>147</v>
      </c>
      <c r="B185" s="24" t="str">
        <f>IF(A185&lt;&gt;"",INDEX(T_Boissons[Boissons],MATCH($A185,T_Boissons[Code],0)),"")</f>
        <v/>
      </c>
      <c r="I185" s="107" t="str">
        <f>IF($B185&lt;&gt;"",SUMIF($B$2:B185,$B185,$D$2:D185),"")</f>
        <v/>
      </c>
      <c r="J185" s="107" t="str">
        <f>IF($B185&lt;&gt;"",SUMIF($B$2:B185,$B185,$E$2:E185),"")</f>
        <v/>
      </c>
      <c r="K185" s="107" t="str">
        <f>IF($B185&lt;&gt;"",SUMIF($B$2:B185,$B185,$F$2:F185),"")</f>
        <v/>
      </c>
      <c r="L185" s="107" t="str">
        <f>IF($B185&lt;&gt;"",SUMIF($B$2:B185,$B185,$G$2:G185),"")</f>
        <v/>
      </c>
      <c r="M185" s="76" t="str">
        <f t="shared" si="5"/>
        <v/>
      </c>
      <c r="O185" s="26" t="str">
        <f t="shared" si="6"/>
        <v/>
      </c>
    </row>
    <row r="186" spans="1:15" x14ac:dyDescent="0.25">
      <c r="A186" s="23" t="s">
        <v>147</v>
      </c>
      <c r="B186" s="24" t="str">
        <f>IF(A186&lt;&gt;"",INDEX(T_Boissons[Boissons],MATCH($A186,T_Boissons[Code],0)),"")</f>
        <v/>
      </c>
      <c r="I186" s="107" t="str">
        <f>IF($B186&lt;&gt;"",SUMIF($B$2:B186,$B186,$D$2:D186),"")</f>
        <v/>
      </c>
      <c r="J186" s="107" t="str">
        <f>IF($B186&lt;&gt;"",SUMIF($B$2:B186,$B186,$E$2:E186),"")</f>
        <v/>
      </c>
      <c r="K186" s="107" t="str">
        <f>IF($B186&lt;&gt;"",SUMIF($B$2:B186,$B186,$F$2:F186),"")</f>
        <v/>
      </c>
      <c r="L186" s="107" t="str">
        <f>IF($B186&lt;&gt;"",SUMIF($B$2:B186,$B186,$G$2:G186),"")</f>
        <v/>
      </c>
      <c r="M186" s="76" t="str">
        <f t="shared" si="5"/>
        <v/>
      </c>
      <c r="O186" s="26" t="str">
        <f t="shared" si="6"/>
        <v/>
      </c>
    </row>
    <row r="187" spans="1:15" x14ac:dyDescent="0.25">
      <c r="A187" s="23" t="s">
        <v>147</v>
      </c>
      <c r="B187" s="24" t="str">
        <f>IF(A187&lt;&gt;"",INDEX(T_Boissons[Boissons],MATCH($A187,T_Boissons[Code],0)),"")</f>
        <v/>
      </c>
      <c r="I187" s="107" t="str">
        <f>IF($B187&lt;&gt;"",SUMIF($B$2:B187,$B187,$D$2:D187),"")</f>
        <v/>
      </c>
      <c r="J187" s="107" t="str">
        <f>IF($B187&lt;&gt;"",SUMIF($B$2:B187,$B187,$E$2:E187),"")</f>
        <v/>
      </c>
      <c r="K187" s="107" t="str">
        <f>IF($B187&lt;&gt;"",SUMIF($B$2:B187,$B187,$F$2:F187),"")</f>
        <v/>
      </c>
      <c r="L187" s="107" t="str">
        <f>IF($B187&lt;&gt;"",SUMIF($B$2:B187,$B187,$G$2:G187),"")</f>
        <v/>
      </c>
      <c r="M187" s="76" t="str">
        <f t="shared" si="5"/>
        <v/>
      </c>
      <c r="O187" s="26" t="str">
        <f t="shared" si="6"/>
        <v/>
      </c>
    </row>
    <row r="188" spans="1:15" x14ac:dyDescent="0.25">
      <c r="A188" s="23" t="s">
        <v>147</v>
      </c>
      <c r="B188" s="24" t="str">
        <f>IF(A188&lt;&gt;"",INDEX(T_Boissons[Boissons],MATCH($A188,T_Boissons[Code],0)),"")</f>
        <v/>
      </c>
      <c r="I188" s="107" t="str">
        <f>IF($B188&lt;&gt;"",SUMIF($B$2:B188,$B188,$D$2:D188),"")</f>
        <v/>
      </c>
      <c r="J188" s="107" t="str">
        <f>IF($B188&lt;&gt;"",SUMIF($B$2:B188,$B188,$E$2:E188),"")</f>
        <v/>
      </c>
      <c r="K188" s="107" t="str">
        <f>IF($B188&lt;&gt;"",SUMIF($B$2:B188,$B188,$F$2:F188),"")</f>
        <v/>
      </c>
      <c r="L188" s="107" t="str">
        <f>IF($B188&lt;&gt;"",SUMIF($B$2:B188,$B188,$G$2:G188),"")</f>
        <v/>
      </c>
      <c r="M188" s="76" t="str">
        <f t="shared" si="5"/>
        <v/>
      </c>
      <c r="O188" s="26" t="str">
        <f t="shared" si="6"/>
        <v/>
      </c>
    </row>
    <row r="189" spans="1:15" x14ac:dyDescent="0.25">
      <c r="A189" s="23" t="s">
        <v>147</v>
      </c>
      <c r="B189" s="24" t="str">
        <f>IF(A189&lt;&gt;"",INDEX(T_Boissons[Boissons],MATCH($A189,T_Boissons[Code],0)),"")</f>
        <v/>
      </c>
      <c r="I189" s="107" t="str">
        <f>IF($B189&lt;&gt;"",SUMIF($B$2:B189,$B189,$D$2:D189),"")</f>
        <v/>
      </c>
      <c r="J189" s="107" t="str">
        <f>IF($B189&lt;&gt;"",SUMIF($B$2:B189,$B189,$E$2:E189),"")</f>
        <v/>
      </c>
      <c r="K189" s="107" t="str">
        <f>IF($B189&lt;&gt;"",SUMIF($B$2:B189,$B189,$F$2:F189),"")</f>
        <v/>
      </c>
      <c r="L189" s="107" t="str">
        <f>IF($B189&lt;&gt;"",SUMIF($B$2:B189,$B189,$G$2:G189),"")</f>
        <v/>
      </c>
      <c r="M189" s="76" t="str">
        <f t="shared" si="5"/>
        <v/>
      </c>
      <c r="O189" s="26" t="str">
        <f t="shared" si="6"/>
        <v/>
      </c>
    </row>
    <row r="190" spans="1:15" x14ac:dyDescent="0.25">
      <c r="A190" s="23" t="s">
        <v>147</v>
      </c>
      <c r="B190" s="24" t="str">
        <f>IF(A190&lt;&gt;"",INDEX(T_Boissons[Boissons],MATCH($A190,T_Boissons[Code],0)),"")</f>
        <v/>
      </c>
      <c r="I190" s="107" t="str">
        <f>IF($B190&lt;&gt;"",SUMIF($B$2:B190,$B190,$D$2:D190),"")</f>
        <v/>
      </c>
      <c r="J190" s="107" t="str">
        <f>IF($B190&lt;&gt;"",SUMIF($B$2:B190,$B190,$E$2:E190),"")</f>
        <v/>
      </c>
      <c r="K190" s="107" t="str">
        <f>IF($B190&lt;&gt;"",SUMIF($B$2:B190,$B190,$F$2:F190),"")</f>
        <v/>
      </c>
      <c r="L190" s="107" t="str">
        <f>IF($B190&lt;&gt;"",SUMIF($B$2:B190,$B190,$G$2:G190),"")</f>
        <v/>
      </c>
      <c r="M190" s="76" t="str">
        <f t="shared" si="5"/>
        <v/>
      </c>
      <c r="O190" s="26" t="str">
        <f t="shared" si="6"/>
        <v/>
      </c>
    </row>
    <row r="191" spans="1:15" x14ac:dyDescent="0.25">
      <c r="A191" s="23" t="s">
        <v>147</v>
      </c>
      <c r="B191" s="24" t="str">
        <f>IF(A191&lt;&gt;"",INDEX(T_Boissons[Boissons],MATCH($A191,T_Boissons[Code],0)),"")</f>
        <v/>
      </c>
      <c r="I191" s="107" t="str">
        <f>IF($B191&lt;&gt;"",SUMIF($B$2:B191,$B191,$D$2:D191),"")</f>
        <v/>
      </c>
      <c r="J191" s="107" t="str">
        <f>IF($B191&lt;&gt;"",SUMIF($B$2:B191,$B191,$E$2:E191),"")</f>
        <v/>
      </c>
      <c r="K191" s="107" t="str">
        <f>IF($B191&lt;&gt;"",SUMIF($B$2:B191,$B191,$F$2:F191),"")</f>
        <v/>
      </c>
      <c r="L191" s="107" t="str">
        <f>IF($B191&lt;&gt;"",SUMIF($B$2:B191,$B191,$G$2:G191),"")</f>
        <v/>
      </c>
      <c r="M191" s="76" t="str">
        <f t="shared" si="5"/>
        <v/>
      </c>
      <c r="O191" s="26" t="str">
        <f t="shared" si="6"/>
        <v/>
      </c>
    </row>
    <row r="192" spans="1:15" x14ac:dyDescent="0.25">
      <c r="A192" s="23" t="s">
        <v>147</v>
      </c>
      <c r="B192" s="24" t="str">
        <f>IF(A192&lt;&gt;"",INDEX(T_Boissons[Boissons],MATCH($A192,T_Boissons[Code],0)),"")</f>
        <v/>
      </c>
      <c r="I192" s="107" t="str">
        <f>IF($B192&lt;&gt;"",SUMIF($B$2:B192,$B192,$D$2:D192),"")</f>
        <v/>
      </c>
      <c r="J192" s="107" t="str">
        <f>IF($B192&lt;&gt;"",SUMIF($B$2:B192,$B192,$E$2:E192),"")</f>
        <v/>
      </c>
      <c r="K192" s="107" t="str">
        <f>IF($B192&lt;&gt;"",SUMIF($B$2:B192,$B192,$F$2:F192),"")</f>
        <v/>
      </c>
      <c r="L192" s="107" t="str">
        <f>IF($B192&lt;&gt;"",SUMIF($B$2:B192,$B192,$G$2:G192),"")</f>
        <v/>
      </c>
      <c r="M192" s="76" t="str">
        <f t="shared" si="5"/>
        <v/>
      </c>
      <c r="O192" s="26" t="str">
        <f t="shared" si="6"/>
        <v/>
      </c>
    </row>
    <row r="193" spans="1:15" x14ac:dyDescent="0.25">
      <c r="A193" s="23" t="s">
        <v>147</v>
      </c>
      <c r="B193" s="24" t="str">
        <f>IF(A193&lt;&gt;"",INDEX(T_Boissons[Boissons],MATCH($A193,T_Boissons[Code],0)),"")</f>
        <v/>
      </c>
      <c r="I193" s="107" t="str">
        <f>IF($B193&lt;&gt;"",SUMIF($B$2:B193,$B193,$D$2:D193),"")</f>
        <v/>
      </c>
      <c r="J193" s="107" t="str">
        <f>IF($B193&lt;&gt;"",SUMIF($B$2:B193,$B193,$E$2:E193),"")</f>
        <v/>
      </c>
      <c r="K193" s="107" t="str">
        <f>IF($B193&lt;&gt;"",SUMIF($B$2:B193,$B193,$F$2:F193),"")</f>
        <v/>
      </c>
      <c r="L193" s="107" t="str">
        <f>IF($B193&lt;&gt;"",SUMIF($B$2:B193,$B193,$G$2:G193),"")</f>
        <v/>
      </c>
      <c r="M193" s="76" t="str">
        <f t="shared" si="5"/>
        <v/>
      </c>
      <c r="O193" s="26" t="str">
        <f t="shared" si="6"/>
        <v/>
      </c>
    </row>
    <row r="194" spans="1:15" x14ac:dyDescent="0.25">
      <c r="A194" s="23" t="s">
        <v>147</v>
      </c>
      <c r="B194" s="24" t="str">
        <f>IF(A194&lt;&gt;"",INDEX(T_Boissons[Boissons],MATCH($A194,T_Boissons[Code],0)),"")</f>
        <v/>
      </c>
      <c r="I194" s="107" t="str">
        <f>IF($B194&lt;&gt;"",SUMIF($B$2:B194,$B194,$D$2:D194),"")</f>
        <v/>
      </c>
      <c r="J194" s="107" t="str">
        <f>IF($B194&lt;&gt;"",SUMIF($B$2:B194,$B194,$E$2:E194),"")</f>
        <v/>
      </c>
      <c r="K194" s="107" t="str">
        <f>IF($B194&lt;&gt;"",SUMIF($B$2:B194,$B194,$F$2:F194),"")</f>
        <v/>
      </c>
      <c r="L194" s="107" t="str">
        <f>IF($B194&lt;&gt;"",SUMIF($B$2:B194,$B194,$G$2:G194),"")</f>
        <v/>
      </c>
      <c r="M194" s="76" t="str">
        <f t="shared" si="5"/>
        <v/>
      </c>
      <c r="O194" s="26" t="str">
        <f t="shared" si="6"/>
        <v/>
      </c>
    </row>
    <row r="195" spans="1:15" x14ac:dyDescent="0.25">
      <c r="A195" s="23" t="s">
        <v>147</v>
      </c>
      <c r="B195" s="24" t="str">
        <f>IF(A195&lt;&gt;"",INDEX(T_Boissons[Boissons],MATCH($A195,T_Boissons[Code],0)),"")</f>
        <v/>
      </c>
      <c r="I195" s="107" t="str">
        <f>IF($B195&lt;&gt;"",SUMIF($B$2:B195,$B195,$D$2:D195),"")</f>
        <v/>
      </c>
      <c r="J195" s="107" t="str">
        <f>IF($B195&lt;&gt;"",SUMIF($B$2:B195,$B195,$E$2:E195),"")</f>
        <v/>
      </c>
      <c r="K195" s="107" t="str">
        <f>IF($B195&lt;&gt;"",SUMIF($B$2:B195,$B195,$F$2:F195),"")</f>
        <v/>
      </c>
      <c r="L195" s="107" t="str">
        <f>IF($B195&lt;&gt;"",SUMIF($B$2:B195,$B195,$G$2:G195),"")</f>
        <v/>
      </c>
      <c r="M195" s="76" t="str">
        <f t="shared" ref="M195:M258" si="7">IF($B195&lt;&gt;"",I195+J195-K195-L195,"")</f>
        <v/>
      </c>
      <c r="O195" s="26" t="str">
        <f t="shared" si="6"/>
        <v/>
      </c>
    </row>
    <row r="196" spans="1:15" x14ac:dyDescent="0.25">
      <c r="A196" s="23" t="s">
        <v>147</v>
      </c>
      <c r="B196" s="24" t="str">
        <f>IF(A196&lt;&gt;"",INDEX(T_Boissons[Boissons],MATCH($A196,T_Boissons[Code],0)),"")</f>
        <v/>
      </c>
      <c r="I196" s="107" t="str">
        <f>IF($B196&lt;&gt;"",SUMIF($B$2:B196,$B196,$D$2:D196),"")</f>
        <v/>
      </c>
      <c r="J196" s="107" t="str">
        <f>IF($B196&lt;&gt;"",SUMIF($B$2:B196,$B196,$E$2:E196),"")</f>
        <v/>
      </c>
      <c r="K196" s="107" t="str">
        <f>IF($B196&lt;&gt;"",SUMIF($B$2:B196,$B196,$F$2:F196),"")</f>
        <v/>
      </c>
      <c r="L196" s="107" t="str">
        <f>IF($B196&lt;&gt;"",SUMIF($B$2:B196,$B196,$G$2:G196),"")</f>
        <v/>
      </c>
      <c r="M196" s="76" t="str">
        <f t="shared" si="7"/>
        <v/>
      </c>
      <c r="O196" s="26" t="str">
        <f t="shared" si="6"/>
        <v/>
      </c>
    </row>
    <row r="197" spans="1:15" x14ac:dyDescent="0.25">
      <c r="A197" s="23" t="s">
        <v>147</v>
      </c>
      <c r="B197" s="24" t="str">
        <f>IF(A197&lt;&gt;"",INDEX(T_Boissons[Boissons],MATCH($A197,T_Boissons[Code],0)),"")</f>
        <v/>
      </c>
      <c r="I197" s="107" t="str">
        <f>IF($B197&lt;&gt;"",SUMIF($B$2:B197,$B197,$D$2:D197),"")</f>
        <v/>
      </c>
      <c r="J197" s="107" t="str">
        <f>IF($B197&lt;&gt;"",SUMIF($B$2:B197,$B197,$E$2:E197),"")</f>
        <v/>
      </c>
      <c r="K197" s="107" t="str">
        <f>IF($B197&lt;&gt;"",SUMIF($B$2:B197,$B197,$F$2:F197),"")</f>
        <v/>
      </c>
      <c r="L197" s="107" t="str">
        <f>IF($B197&lt;&gt;"",SUMIF($B$2:B197,$B197,$G$2:G197),"")</f>
        <v/>
      </c>
      <c r="M197" s="76" t="str">
        <f t="shared" si="7"/>
        <v/>
      </c>
      <c r="O197" s="26" t="str">
        <f t="shared" si="6"/>
        <v/>
      </c>
    </row>
    <row r="198" spans="1:15" x14ac:dyDescent="0.25">
      <c r="A198" s="23" t="s">
        <v>147</v>
      </c>
      <c r="B198" s="24" t="str">
        <f>IF(A198&lt;&gt;"",INDEX(T_Boissons[Boissons],MATCH($A198,T_Boissons[Code],0)),"")</f>
        <v/>
      </c>
      <c r="I198" s="107" t="str">
        <f>IF($B198&lt;&gt;"",SUMIF($B$2:B198,$B198,$D$2:D198),"")</f>
        <v/>
      </c>
      <c r="J198" s="107" t="str">
        <f>IF($B198&lt;&gt;"",SUMIF($B$2:B198,$B198,$E$2:E198),"")</f>
        <v/>
      </c>
      <c r="K198" s="107" t="str">
        <f>IF($B198&lt;&gt;"",SUMIF($B$2:B198,$B198,$F$2:F198),"")</f>
        <v/>
      </c>
      <c r="L198" s="107" t="str">
        <f>IF($B198&lt;&gt;"",SUMIF($B$2:B198,$B198,$G$2:G198),"")</f>
        <v/>
      </c>
      <c r="M198" s="76" t="str">
        <f t="shared" si="7"/>
        <v/>
      </c>
      <c r="O198" s="26" t="str">
        <f t="shared" si="6"/>
        <v/>
      </c>
    </row>
    <row r="199" spans="1:15" x14ac:dyDescent="0.25">
      <c r="A199" s="23" t="s">
        <v>147</v>
      </c>
      <c r="B199" s="24" t="str">
        <f>IF(A199&lt;&gt;"",INDEX(T_Boissons[Boissons],MATCH($A199,T_Boissons[Code],0)),"")</f>
        <v/>
      </c>
      <c r="I199" s="107" t="str">
        <f>IF($B199&lt;&gt;"",SUMIF($B$2:B199,$B199,$D$2:D199),"")</f>
        <v/>
      </c>
      <c r="J199" s="107" t="str">
        <f>IF($B199&lt;&gt;"",SUMIF($B$2:B199,$B199,$E$2:E199),"")</f>
        <v/>
      </c>
      <c r="K199" s="107" t="str">
        <f>IF($B199&lt;&gt;"",SUMIF($B$2:B199,$B199,$F$2:F199),"")</f>
        <v/>
      </c>
      <c r="L199" s="107" t="str">
        <f>IF($B199&lt;&gt;"",SUMIF($B$2:B199,$B199,$G$2:G199),"")</f>
        <v/>
      </c>
      <c r="M199" s="76" t="str">
        <f t="shared" si="7"/>
        <v/>
      </c>
      <c r="O199" s="26" t="str">
        <f t="shared" si="6"/>
        <v/>
      </c>
    </row>
    <row r="200" spans="1:15" x14ac:dyDescent="0.25">
      <c r="A200" s="23" t="s">
        <v>147</v>
      </c>
      <c r="B200" s="24" t="str">
        <f>IF(A200&lt;&gt;"",INDEX(T_Boissons[Boissons],MATCH($A200,T_Boissons[Code],0)),"")</f>
        <v/>
      </c>
      <c r="I200" s="107" t="str">
        <f>IF($B200&lt;&gt;"",SUMIF($B$2:B200,$B200,$D$2:D200),"")</f>
        <v/>
      </c>
      <c r="J200" s="107" t="str">
        <f>IF($B200&lt;&gt;"",SUMIF($B$2:B200,$B200,$E$2:E200),"")</f>
        <v/>
      </c>
      <c r="K200" s="107" t="str">
        <f>IF($B200&lt;&gt;"",SUMIF($B$2:B200,$B200,$F$2:F200),"")</f>
        <v/>
      </c>
      <c r="L200" s="107" t="str">
        <f>IF($B200&lt;&gt;"",SUMIF($B$2:B200,$B200,$G$2:G200),"")</f>
        <v/>
      </c>
      <c r="M200" s="76" t="str">
        <f t="shared" si="7"/>
        <v/>
      </c>
      <c r="O200" s="26" t="str">
        <f t="shared" si="6"/>
        <v/>
      </c>
    </row>
    <row r="201" spans="1:15" x14ac:dyDescent="0.25">
      <c r="A201" s="23" t="s">
        <v>147</v>
      </c>
      <c r="B201" s="24" t="str">
        <f>IF(A201&lt;&gt;"",INDEX(T_Boissons[Boissons],MATCH($A201,T_Boissons[Code],0)),"")</f>
        <v/>
      </c>
      <c r="I201" s="107" t="str">
        <f>IF($B201&lt;&gt;"",SUMIF($B$2:B201,$B201,$D$2:D201),"")</f>
        <v/>
      </c>
      <c r="J201" s="107" t="str">
        <f>IF($B201&lt;&gt;"",SUMIF($B$2:B201,$B201,$E$2:E201),"")</f>
        <v/>
      </c>
      <c r="K201" s="107" t="str">
        <f>IF($B201&lt;&gt;"",SUMIF($B$2:B201,$B201,$F$2:F201),"")</f>
        <v/>
      </c>
      <c r="L201" s="107" t="str">
        <f>IF($B201&lt;&gt;"",SUMIF($B$2:B201,$B201,$G$2:G201),"")</f>
        <v/>
      </c>
      <c r="M201" s="76" t="str">
        <f t="shared" si="7"/>
        <v/>
      </c>
      <c r="O201" s="26" t="str">
        <f t="shared" si="6"/>
        <v/>
      </c>
    </row>
    <row r="202" spans="1:15" x14ac:dyDescent="0.25">
      <c r="A202" s="23" t="s">
        <v>147</v>
      </c>
      <c r="B202" s="24" t="str">
        <f>IF(A202&lt;&gt;"",INDEX(T_Boissons[Boissons],MATCH($A202,T_Boissons[Code],0)),"")</f>
        <v/>
      </c>
      <c r="I202" s="107" t="str">
        <f>IF($B202&lt;&gt;"",SUMIF($B$2:B202,$B202,$D$2:D202),"")</f>
        <v/>
      </c>
      <c r="J202" s="107" t="str">
        <f>IF($B202&lt;&gt;"",SUMIF($B$2:B202,$B202,$E$2:E202),"")</f>
        <v/>
      </c>
      <c r="K202" s="107" t="str">
        <f>IF($B202&lt;&gt;"",SUMIF($B$2:B202,$B202,$F$2:F202),"")</f>
        <v/>
      </c>
      <c r="L202" s="107" t="str">
        <f>IF($B202&lt;&gt;"",SUMIF($B$2:B202,$B202,$G$2:G202),"")</f>
        <v/>
      </c>
      <c r="M202" s="76" t="str">
        <f t="shared" si="7"/>
        <v/>
      </c>
      <c r="O202" s="26" t="str">
        <f t="shared" si="6"/>
        <v/>
      </c>
    </row>
    <row r="203" spans="1:15" x14ac:dyDescent="0.25">
      <c r="A203" s="23" t="s">
        <v>147</v>
      </c>
      <c r="B203" s="24" t="str">
        <f>IF(A203&lt;&gt;"",INDEX(T_Boissons[Boissons],MATCH($A203,T_Boissons[Code],0)),"")</f>
        <v/>
      </c>
      <c r="I203" s="107" t="str">
        <f>IF($B203&lt;&gt;"",SUMIF($B$2:B203,$B203,$D$2:D203),"")</f>
        <v/>
      </c>
      <c r="J203" s="107" t="str">
        <f>IF($B203&lt;&gt;"",SUMIF($B$2:B203,$B203,$E$2:E203),"")</f>
        <v/>
      </c>
      <c r="K203" s="107" t="str">
        <f>IF($B203&lt;&gt;"",SUMIF($B$2:B203,$B203,$F$2:F203),"")</f>
        <v/>
      </c>
      <c r="L203" s="107" t="str">
        <f>IF($B203&lt;&gt;"",SUMIF($B$2:B203,$B203,$G$2:G203),"")</f>
        <v/>
      </c>
      <c r="M203" s="76" t="str">
        <f t="shared" si="7"/>
        <v/>
      </c>
      <c r="O203" s="26" t="str">
        <f t="shared" si="6"/>
        <v/>
      </c>
    </row>
    <row r="204" spans="1:15" x14ac:dyDescent="0.25">
      <c r="A204" s="23" t="s">
        <v>147</v>
      </c>
      <c r="B204" s="24" t="str">
        <f>IF(A204&lt;&gt;"",INDEX(T_Boissons[Boissons],MATCH($A204,T_Boissons[Code],0)),"")</f>
        <v/>
      </c>
      <c r="I204" s="107" t="str">
        <f>IF($B204&lt;&gt;"",SUMIF($B$2:B204,$B204,$D$2:D204),"")</f>
        <v/>
      </c>
      <c r="J204" s="107" t="str">
        <f>IF($B204&lt;&gt;"",SUMIF($B$2:B204,$B204,$E$2:E204),"")</f>
        <v/>
      </c>
      <c r="K204" s="107" t="str">
        <f>IF($B204&lt;&gt;"",SUMIF($B$2:B204,$B204,$F$2:F204),"")</f>
        <v/>
      </c>
      <c r="L204" s="107" t="str">
        <f>IF($B204&lt;&gt;"",SUMIF($B$2:B204,$B204,$G$2:G204),"")</f>
        <v/>
      </c>
      <c r="M204" s="76" t="str">
        <f t="shared" si="7"/>
        <v/>
      </c>
      <c r="O204" s="26" t="str">
        <f t="shared" si="6"/>
        <v/>
      </c>
    </row>
    <row r="205" spans="1:15" x14ac:dyDescent="0.25">
      <c r="A205" s="23" t="s">
        <v>147</v>
      </c>
      <c r="B205" s="24" t="str">
        <f>IF(A205&lt;&gt;"",INDEX(T_Boissons[Boissons],MATCH($A205,T_Boissons[Code],0)),"")</f>
        <v/>
      </c>
      <c r="I205" s="107" t="str">
        <f>IF($B205&lt;&gt;"",SUMIF($B$2:B205,$B205,$D$2:D205),"")</f>
        <v/>
      </c>
      <c r="J205" s="107" t="str">
        <f>IF($B205&lt;&gt;"",SUMIF($B$2:B205,$B205,$E$2:E205),"")</f>
        <v/>
      </c>
      <c r="K205" s="107" t="str">
        <f>IF($B205&lt;&gt;"",SUMIF($B$2:B205,$B205,$F$2:F205),"")</f>
        <v/>
      </c>
      <c r="L205" s="107" t="str">
        <f>IF($B205&lt;&gt;"",SUMIF($B$2:B205,$B205,$G$2:G205),"")</f>
        <v/>
      </c>
      <c r="M205" s="76" t="str">
        <f t="shared" si="7"/>
        <v/>
      </c>
      <c r="O205" s="26" t="str">
        <f t="shared" si="6"/>
        <v/>
      </c>
    </row>
    <row r="206" spans="1:15" x14ac:dyDescent="0.25">
      <c r="A206" s="23" t="s">
        <v>147</v>
      </c>
      <c r="B206" s="24" t="str">
        <f>IF(A206&lt;&gt;"",INDEX(T_Boissons[Boissons],MATCH($A206,T_Boissons[Code],0)),"")</f>
        <v/>
      </c>
      <c r="I206" s="107" t="str">
        <f>IF($B206&lt;&gt;"",SUMIF($B$2:B206,$B206,$D$2:D206),"")</f>
        <v/>
      </c>
      <c r="J206" s="107" t="str">
        <f>IF($B206&lt;&gt;"",SUMIF($B$2:B206,$B206,$E$2:E206),"")</f>
        <v/>
      </c>
      <c r="K206" s="107" t="str">
        <f>IF($B206&lt;&gt;"",SUMIF($B$2:B206,$B206,$F$2:F206),"")</f>
        <v/>
      </c>
      <c r="L206" s="107" t="str">
        <f>IF($B206&lt;&gt;"",SUMIF($B$2:B206,$B206,$G$2:G206),"")</f>
        <v/>
      </c>
      <c r="M206" s="76" t="str">
        <f t="shared" si="7"/>
        <v/>
      </c>
      <c r="O206" s="26" t="str">
        <f t="shared" si="6"/>
        <v/>
      </c>
    </row>
    <row r="207" spans="1:15" x14ac:dyDescent="0.25">
      <c r="A207" s="23" t="s">
        <v>147</v>
      </c>
      <c r="B207" s="24" t="str">
        <f>IF(A207&lt;&gt;"",INDEX(T_Boissons[Boissons],MATCH($A207,T_Boissons[Code],0)),"")</f>
        <v/>
      </c>
      <c r="I207" s="107" t="str">
        <f>IF($B207&lt;&gt;"",SUMIF($B$2:B207,$B207,$D$2:D207),"")</f>
        <v/>
      </c>
      <c r="J207" s="107" t="str">
        <f>IF($B207&lt;&gt;"",SUMIF($B$2:B207,$B207,$E$2:E207),"")</f>
        <v/>
      </c>
      <c r="K207" s="107" t="str">
        <f>IF($B207&lt;&gt;"",SUMIF($B$2:B207,$B207,$F$2:F207),"")</f>
        <v/>
      </c>
      <c r="L207" s="107" t="str">
        <f>IF($B207&lt;&gt;"",SUMIF($B$2:B207,$B207,$G$2:G207),"")</f>
        <v/>
      </c>
      <c r="M207" s="76" t="str">
        <f t="shared" si="7"/>
        <v/>
      </c>
      <c r="O207" s="26" t="str">
        <f t="shared" si="6"/>
        <v/>
      </c>
    </row>
    <row r="208" spans="1:15" x14ac:dyDescent="0.25">
      <c r="A208" s="23" t="s">
        <v>147</v>
      </c>
      <c r="B208" s="24" t="str">
        <f>IF(A208&lt;&gt;"",INDEX(T_Boissons[Boissons],MATCH($A208,T_Boissons[Code],0)),"")</f>
        <v/>
      </c>
      <c r="I208" s="107" t="str">
        <f>IF($B208&lt;&gt;"",SUMIF($B$2:B208,$B208,$D$2:D208),"")</f>
        <v/>
      </c>
      <c r="J208" s="107" t="str">
        <f>IF($B208&lt;&gt;"",SUMIF($B$2:B208,$B208,$E$2:E208),"")</f>
        <v/>
      </c>
      <c r="K208" s="107" t="str">
        <f>IF($B208&lt;&gt;"",SUMIF($B$2:B208,$B208,$F$2:F208),"")</f>
        <v/>
      </c>
      <c r="L208" s="107" t="str">
        <f>IF($B208&lt;&gt;"",SUMIF($B$2:B208,$B208,$G$2:G208),"")</f>
        <v/>
      </c>
      <c r="M208" s="76" t="str">
        <f t="shared" si="7"/>
        <v/>
      </c>
      <c r="O208" s="26" t="str">
        <f t="shared" si="6"/>
        <v/>
      </c>
    </row>
    <row r="209" spans="1:15" x14ac:dyDescent="0.25">
      <c r="A209" s="23" t="s">
        <v>147</v>
      </c>
      <c r="B209" s="24" t="str">
        <f>IF(A209&lt;&gt;"",INDEX(T_Boissons[Boissons],MATCH($A209,T_Boissons[Code],0)),"")</f>
        <v/>
      </c>
      <c r="I209" s="107" t="str">
        <f>IF($B209&lt;&gt;"",SUMIF($B$2:B209,$B209,$D$2:D209),"")</f>
        <v/>
      </c>
      <c r="J209" s="107" t="str">
        <f>IF($B209&lt;&gt;"",SUMIF($B$2:B209,$B209,$E$2:E209),"")</f>
        <v/>
      </c>
      <c r="K209" s="107" t="str">
        <f>IF($B209&lt;&gt;"",SUMIF($B$2:B209,$B209,$F$2:F209),"")</f>
        <v/>
      </c>
      <c r="L209" s="107" t="str">
        <f>IF($B209&lt;&gt;"",SUMIF($B$2:B209,$B209,$G$2:G209),"")</f>
        <v/>
      </c>
      <c r="M209" s="76" t="str">
        <f t="shared" si="7"/>
        <v/>
      </c>
      <c r="O209" s="26" t="str">
        <f t="shared" si="6"/>
        <v/>
      </c>
    </row>
    <row r="210" spans="1:15" x14ac:dyDescent="0.25">
      <c r="A210" s="23" t="s">
        <v>147</v>
      </c>
      <c r="B210" s="24" t="str">
        <f>IF(A210&lt;&gt;"",INDEX(T_Boissons[Boissons],MATCH($A210,T_Boissons[Code],0)),"")</f>
        <v/>
      </c>
      <c r="I210" s="107" t="str">
        <f>IF($B210&lt;&gt;"",SUMIF($B$2:B210,$B210,$D$2:D210),"")</f>
        <v/>
      </c>
      <c r="J210" s="107" t="str">
        <f>IF($B210&lt;&gt;"",SUMIF($B$2:B210,$B210,$E$2:E210),"")</f>
        <v/>
      </c>
      <c r="K210" s="107" t="str">
        <f>IF($B210&lt;&gt;"",SUMIF($B$2:B210,$B210,$F$2:F210),"")</f>
        <v/>
      </c>
      <c r="L210" s="107" t="str">
        <f>IF($B210&lt;&gt;"",SUMIF($B$2:B210,$B210,$G$2:G210),"")</f>
        <v/>
      </c>
      <c r="M210" s="76" t="str">
        <f t="shared" si="7"/>
        <v/>
      </c>
      <c r="O210" s="26" t="str">
        <f t="shared" si="6"/>
        <v/>
      </c>
    </row>
    <row r="211" spans="1:15" x14ac:dyDescent="0.25">
      <c r="A211" s="23" t="s">
        <v>147</v>
      </c>
      <c r="B211" s="24" t="str">
        <f>IF(A211&lt;&gt;"",INDEX(T_Boissons[Boissons],MATCH($A211,T_Boissons[Code],0)),"")</f>
        <v/>
      </c>
      <c r="I211" s="107" t="str">
        <f>IF($B211&lt;&gt;"",SUMIF($B$2:B211,$B211,$D$2:D211),"")</f>
        <v/>
      </c>
      <c r="J211" s="107" t="str">
        <f>IF($B211&lt;&gt;"",SUMIF($B$2:B211,$B211,$E$2:E211),"")</f>
        <v/>
      </c>
      <c r="K211" s="107" t="str">
        <f>IF($B211&lt;&gt;"",SUMIF($B$2:B211,$B211,$F$2:F211),"")</f>
        <v/>
      </c>
      <c r="L211" s="107" t="str">
        <f>IF($B211&lt;&gt;"",SUMIF($B$2:B211,$B211,$G$2:G211),"")</f>
        <v/>
      </c>
      <c r="M211" s="76" t="str">
        <f t="shared" si="7"/>
        <v/>
      </c>
      <c r="O211" s="26" t="str">
        <f t="shared" si="6"/>
        <v/>
      </c>
    </row>
    <row r="212" spans="1:15" x14ac:dyDescent="0.25">
      <c r="A212" s="23" t="s">
        <v>147</v>
      </c>
      <c r="B212" s="24" t="str">
        <f>IF(A212&lt;&gt;"",INDEX(T_Boissons[Boissons],MATCH($A212,T_Boissons[Code],0)),"")</f>
        <v/>
      </c>
      <c r="I212" s="107" t="str">
        <f>IF($B212&lt;&gt;"",SUMIF($B$2:B212,$B212,$D$2:D212),"")</f>
        <v/>
      </c>
      <c r="J212" s="107" t="str">
        <f>IF($B212&lt;&gt;"",SUMIF($B$2:B212,$B212,$E$2:E212),"")</f>
        <v/>
      </c>
      <c r="K212" s="107" t="str">
        <f>IF($B212&lt;&gt;"",SUMIF($B$2:B212,$B212,$F$2:F212),"")</f>
        <v/>
      </c>
      <c r="L212" s="107" t="str">
        <f>IF($B212&lt;&gt;"",SUMIF($B$2:B212,$B212,$G$2:G212),"")</f>
        <v/>
      </c>
      <c r="M212" s="76" t="str">
        <f t="shared" si="7"/>
        <v/>
      </c>
      <c r="O212" s="26" t="str">
        <f t="shared" si="6"/>
        <v/>
      </c>
    </row>
    <row r="213" spans="1:15" x14ac:dyDescent="0.25">
      <c r="A213" s="23" t="s">
        <v>147</v>
      </c>
      <c r="B213" s="24" t="str">
        <f>IF(A213&lt;&gt;"",INDEX(T_Boissons[Boissons],MATCH($A213,T_Boissons[Code],0)),"")</f>
        <v/>
      </c>
      <c r="I213" s="107" t="str">
        <f>IF($B213&lt;&gt;"",SUMIF($B$2:B213,$B213,$D$2:D213),"")</f>
        <v/>
      </c>
      <c r="J213" s="107" t="str">
        <f>IF($B213&lt;&gt;"",SUMIF($B$2:B213,$B213,$E$2:E213),"")</f>
        <v/>
      </c>
      <c r="K213" s="107" t="str">
        <f>IF($B213&lt;&gt;"",SUMIF($B$2:B213,$B213,$F$2:F213),"")</f>
        <v/>
      </c>
      <c r="L213" s="107" t="str">
        <f>IF($B213&lt;&gt;"",SUMIF($B$2:B213,$B213,$G$2:G213),"")</f>
        <v/>
      </c>
      <c r="M213" s="76" t="str">
        <f t="shared" si="7"/>
        <v/>
      </c>
      <c r="O213" s="26" t="str">
        <f t="shared" si="6"/>
        <v/>
      </c>
    </row>
    <row r="214" spans="1:15" x14ac:dyDescent="0.25">
      <c r="A214" s="23" t="s">
        <v>147</v>
      </c>
      <c r="B214" s="24" t="str">
        <f>IF(A214&lt;&gt;"",INDEX(T_Boissons[Boissons],MATCH($A214,T_Boissons[Code],0)),"")</f>
        <v/>
      </c>
      <c r="I214" s="107" t="str">
        <f>IF($B214&lt;&gt;"",SUMIF($B$2:B214,$B214,$D$2:D214),"")</f>
        <v/>
      </c>
      <c r="J214" s="107" t="str">
        <f>IF($B214&lt;&gt;"",SUMIF($B$2:B214,$B214,$E$2:E214),"")</f>
        <v/>
      </c>
      <c r="K214" s="107" t="str">
        <f>IF($B214&lt;&gt;"",SUMIF($B$2:B214,$B214,$F$2:F214),"")</f>
        <v/>
      </c>
      <c r="L214" s="107" t="str">
        <f>IF($B214&lt;&gt;"",SUMIF($B$2:B214,$B214,$G$2:G214),"")</f>
        <v/>
      </c>
      <c r="M214" s="76" t="str">
        <f t="shared" si="7"/>
        <v/>
      </c>
      <c r="O214" s="26" t="str">
        <f t="shared" si="6"/>
        <v/>
      </c>
    </row>
    <row r="215" spans="1:15" x14ac:dyDescent="0.25">
      <c r="A215" s="23" t="s">
        <v>147</v>
      </c>
      <c r="B215" s="24" t="str">
        <f>IF(A215&lt;&gt;"",INDEX(T_Boissons[Boissons],MATCH($A215,T_Boissons[Code],0)),"")</f>
        <v/>
      </c>
      <c r="I215" s="107" t="str">
        <f>IF($B215&lt;&gt;"",SUMIF($B$2:B215,$B215,$D$2:D215),"")</f>
        <v/>
      </c>
      <c r="J215" s="107" t="str">
        <f>IF($B215&lt;&gt;"",SUMIF($B$2:B215,$B215,$E$2:E215),"")</f>
        <v/>
      </c>
      <c r="K215" s="107" t="str">
        <f>IF($B215&lt;&gt;"",SUMIF($B$2:B215,$B215,$F$2:F215),"")</f>
        <v/>
      </c>
      <c r="L215" s="107" t="str">
        <f>IF($B215&lt;&gt;"",SUMIF($B$2:B215,$B215,$G$2:G215),"")</f>
        <v/>
      </c>
      <c r="M215" s="76" t="str">
        <f t="shared" si="7"/>
        <v/>
      </c>
      <c r="O215" s="26" t="str">
        <f t="shared" si="6"/>
        <v/>
      </c>
    </row>
    <row r="216" spans="1:15" x14ac:dyDescent="0.25">
      <c r="A216" s="23" t="s">
        <v>147</v>
      </c>
      <c r="B216" s="24" t="str">
        <f>IF(A216&lt;&gt;"",INDEX(T_Boissons[Boissons],MATCH($A216,T_Boissons[Code],0)),"")</f>
        <v/>
      </c>
      <c r="I216" s="107" t="str">
        <f>IF($B216&lt;&gt;"",SUMIF($B$2:B216,$B216,$D$2:D216),"")</f>
        <v/>
      </c>
      <c r="J216" s="107" t="str">
        <f>IF($B216&lt;&gt;"",SUMIF($B$2:B216,$B216,$E$2:E216),"")</f>
        <v/>
      </c>
      <c r="K216" s="107" t="str">
        <f>IF($B216&lt;&gt;"",SUMIF($B$2:B216,$B216,$F$2:F216),"")</f>
        <v/>
      </c>
      <c r="L216" s="107" t="str">
        <f>IF($B216&lt;&gt;"",SUMIF($B$2:B216,$B216,$G$2:G216),"")</f>
        <v/>
      </c>
      <c r="M216" s="76" t="str">
        <f t="shared" si="7"/>
        <v/>
      </c>
      <c r="O216" s="26" t="str">
        <f t="shared" si="6"/>
        <v/>
      </c>
    </row>
    <row r="217" spans="1:15" x14ac:dyDescent="0.25">
      <c r="A217" s="23" t="s">
        <v>147</v>
      </c>
      <c r="B217" s="24" t="str">
        <f>IF(A217&lt;&gt;"",INDEX(T_Boissons[Boissons],MATCH($A217,T_Boissons[Code],0)),"")</f>
        <v/>
      </c>
      <c r="I217" s="107" t="str">
        <f>IF($B217&lt;&gt;"",SUMIF($B$2:B217,$B217,$D$2:D217),"")</f>
        <v/>
      </c>
      <c r="J217" s="107" t="str">
        <f>IF($B217&lt;&gt;"",SUMIF($B$2:B217,$B217,$E$2:E217),"")</f>
        <v/>
      </c>
      <c r="K217" s="107" t="str">
        <f>IF($B217&lt;&gt;"",SUMIF($B$2:B217,$B217,$F$2:F217),"")</f>
        <v/>
      </c>
      <c r="L217" s="107" t="str">
        <f>IF($B217&lt;&gt;"",SUMIF($B$2:B217,$B217,$G$2:G217),"")</f>
        <v/>
      </c>
      <c r="M217" s="76" t="str">
        <f t="shared" si="7"/>
        <v/>
      </c>
      <c r="O217" s="26" t="str">
        <f t="shared" si="6"/>
        <v/>
      </c>
    </row>
    <row r="218" spans="1:15" x14ac:dyDescent="0.25">
      <c r="A218" s="23" t="s">
        <v>147</v>
      </c>
      <c r="B218" s="24" t="str">
        <f>IF(A218&lt;&gt;"",INDEX(T_Boissons[Boissons],MATCH($A218,T_Boissons[Code],0)),"")</f>
        <v/>
      </c>
      <c r="I218" s="107" t="str">
        <f>IF($B218&lt;&gt;"",SUMIF($B$2:B218,$B218,$D$2:D218),"")</f>
        <v/>
      </c>
      <c r="J218" s="107" t="str">
        <f>IF($B218&lt;&gt;"",SUMIF($B$2:B218,$B218,$E$2:E218),"")</f>
        <v/>
      </c>
      <c r="K218" s="107" t="str">
        <f>IF($B218&lt;&gt;"",SUMIF($B$2:B218,$B218,$F$2:F218),"")</f>
        <v/>
      </c>
      <c r="L218" s="107" t="str">
        <f>IF($B218&lt;&gt;"",SUMIF($B$2:B218,$B218,$G$2:G218),"")</f>
        <v/>
      </c>
      <c r="M218" s="76" t="str">
        <f t="shared" si="7"/>
        <v/>
      </c>
      <c r="O218" s="26" t="str">
        <f t="shared" si="6"/>
        <v/>
      </c>
    </row>
    <row r="219" spans="1:15" x14ac:dyDescent="0.25">
      <c r="A219" s="23" t="s">
        <v>147</v>
      </c>
      <c r="B219" s="24" t="str">
        <f>IF(A219&lt;&gt;"",INDEX(T_Boissons[Boissons],MATCH($A219,T_Boissons[Code],0)),"")</f>
        <v/>
      </c>
      <c r="I219" s="107" t="str">
        <f>IF($B219&lt;&gt;"",SUMIF($B$2:B219,$B219,$D$2:D219),"")</f>
        <v/>
      </c>
      <c r="J219" s="107" t="str">
        <f>IF($B219&lt;&gt;"",SUMIF($B$2:B219,$B219,$E$2:E219),"")</f>
        <v/>
      </c>
      <c r="K219" s="107" t="str">
        <f>IF($B219&lt;&gt;"",SUMIF($B$2:B219,$B219,$F$2:F219),"")</f>
        <v/>
      </c>
      <c r="L219" s="107" t="str">
        <f>IF($B219&lt;&gt;"",SUMIF($B$2:B219,$B219,$G$2:G219),"")</f>
        <v/>
      </c>
      <c r="M219" s="76" t="str">
        <f t="shared" si="7"/>
        <v/>
      </c>
      <c r="O219" s="26" t="str">
        <f t="shared" si="6"/>
        <v/>
      </c>
    </row>
    <row r="220" spans="1:15" x14ac:dyDescent="0.25">
      <c r="A220" s="23" t="s">
        <v>147</v>
      </c>
      <c r="B220" s="24" t="str">
        <f>IF(A220&lt;&gt;"",INDEX(T_Boissons[Boissons],MATCH($A220,T_Boissons[Code],0)),"")</f>
        <v/>
      </c>
      <c r="I220" s="107" t="str">
        <f>IF($B220&lt;&gt;"",SUMIF($B$2:B220,$B220,$D$2:D220),"")</f>
        <v/>
      </c>
      <c r="J220" s="107" t="str">
        <f>IF($B220&lt;&gt;"",SUMIF($B$2:B220,$B220,$E$2:E220),"")</f>
        <v/>
      </c>
      <c r="K220" s="107" t="str">
        <f>IF($B220&lt;&gt;"",SUMIF($B$2:B220,$B220,$F$2:F220),"")</f>
        <v/>
      </c>
      <c r="L220" s="107" t="str">
        <f>IF($B220&lt;&gt;"",SUMIF($B$2:B220,$B220,$G$2:G220),"")</f>
        <v/>
      </c>
      <c r="M220" s="76" t="str">
        <f t="shared" si="7"/>
        <v/>
      </c>
      <c r="O220" s="26" t="str">
        <f t="shared" si="6"/>
        <v/>
      </c>
    </row>
    <row r="221" spans="1:15" x14ac:dyDescent="0.25">
      <c r="A221" s="23" t="s">
        <v>147</v>
      </c>
      <c r="B221" s="24" t="str">
        <f>IF(A221&lt;&gt;"",INDEX(T_Boissons[Boissons],MATCH($A221,T_Boissons[Code],0)),"")</f>
        <v/>
      </c>
      <c r="I221" s="107" t="str">
        <f>IF($B221&lt;&gt;"",SUMIF($B$2:B221,$B221,$D$2:D221),"")</f>
        <v/>
      </c>
      <c r="J221" s="107" t="str">
        <f>IF($B221&lt;&gt;"",SUMIF($B$2:B221,$B221,$E$2:E221),"")</f>
        <v/>
      </c>
      <c r="K221" s="107" t="str">
        <f>IF($B221&lt;&gt;"",SUMIF($B$2:B221,$B221,$F$2:F221),"")</f>
        <v/>
      </c>
      <c r="L221" s="107" t="str">
        <f>IF($B221&lt;&gt;"",SUMIF($B$2:B221,$B221,$G$2:G221),"")</f>
        <v/>
      </c>
      <c r="M221" s="76" t="str">
        <f t="shared" si="7"/>
        <v/>
      </c>
      <c r="O221" s="26" t="str">
        <f t="shared" si="6"/>
        <v/>
      </c>
    </row>
    <row r="222" spans="1:15" x14ac:dyDescent="0.25">
      <c r="A222" s="23" t="s">
        <v>147</v>
      </c>
      <c r="B222" s="24" t="str">
        <f>IF(A222&lt;&gt;"",INDEX(T_Boissons[Boissons],MATCH($A222,T_Boissons[Code],0)),"")</f>
        <v/>
      </c>
      <c r="I222" s="107" t="str">
        <f>IF($B222&lt;&gt;"",SUMIF($B$2:B222,$B222,$D$2:D222),"")</f>
        <v/>
      </c>
      <c r="J222" s="107" t="str">
        <f>IF($B222&lt;&gt;"",SUMIF($B$2:B222,$B222,$E$2:E222),"")</f>
        <v/>
      </c>
      <c r="K222" s="107" t="str">
        <f>IF($B222&lt;&gt;"",SUMIF($B$2:B222,$B222,$F$2:F222),"")</f>
        <v/>
      </c>
      <c r="L222" s="107" t="str">
        <f>IF($B222&lt;&gt;"",SUMIF($B$2:B222,$B222,$G$2:G222),"")</f>
        <v/>
      </c>
      <c r="M222" s="76" t="str">
        <f t="shared" si="7"/>
        <v/>
      </c>
      <c r="O222" s="26" t="str">
        <f t="shared" si="6"/>
        <v/>
      </c>
    </row>
    <row r="223" spans="1:15" x14ac:dyDescent="0.25">
      <c r="A223" s="23" t="s">
        <v>147</v>
      </c>
      <c r="B223" s="24" t="str">
        <f>IF(A223&lt;&gt;"",INDEX(T_Boissons[Boissons],MATCH($A223,T_Boissons[Code],0)),"")</f>
        <v/>
      </c>
      <c r="I223" s="107" t="str">
        <f>IF($B223&lt;&gt;"",SUMIF($B$2:B223,$B223,$D$2:D223),"")</f>
        <v/>
      </c>
      <c r="J223" s="107" t="str">
        <f>IF($B223&lt;&gt;"",SUMIF($B$2:B223,$B223,$E$2:E223),"")</f>
        <v/>
      </c>
      <c r="K223" s="107" t="str">
        <f>IF($B223&lt;&gt;"",SUMIF($B$2:B223,$B223,$F$2:F223),"")</f>
        <v/>
      </c>
      <c r="L223" s="107" t="str">
        <f>IF($B223&lt;&gt;"",SUMIF($B$2:B223,$B223,$G$2:G223),"")</f>
        <v/>
      </c>
      <c r="M223" s="76" t="str">
        <f t="shared" si="7"/>
        <v/>
      </c>
      <c r="O223" s="26" t="str">
        <f t="shared" si="6"/>
        <v/>
      </c>
    </row>
    <row r="224" spans="1:15" x14ac:dyDescent="0.25">
      <c r="A224" s="23" t="s">
        <v>147</v>
      </c>
      <c r="B224" s="24" t="str">
        <f>IF(A224&lt;&gt;"",INDEX(T_Boissons[Boissons],MATCH($A224,T_Boissons[Code],0)),"")</f>
        <v/>
      </c>
      <c r="I224" s="107" t="str">
        <f>IF($B224&lt;&gt;"",SUMIF($B$2:B224,$B224,$D$2:D224),"")</f>
        <v/>
      </c>
      <c r="J224" s="107" t="str">
        <f>IF($B224&lt;&gt;"",SUMIF($B$2:B224,$B224,$E$2:E224),"")</f>
        <v/>
      </c>
      <c r="K224" s="107" t="str">
        <f>IF($B224&lt;&gt;"",SUMIF($B$2:B224,$B224,$F$2:F224),"")</f>
        <v/>
      </c>
      <c r="L224" s="107" t="str">
        <f>IF($B224&lt;&gt;"",SUMIF($B$2:B224,$B224,$G$2:G224),"")</f>
        <v/>
      </c>
      <c r="M224" s="76" t="str">
        <f t="shared" si="7"/>
        <v/>
      </c>
      <c r="O224" s="26" t="str">
        <f t="shared" si="6"/>
        <v/>
      </c>
    </row>
    <row r="225" spans="1:15" x14ac:dyDescent="0.25">
      <c r="A225" s="23" t="s">
        <v>147</v>
      </c>
      <c r="B225" s="24" t="str">
        <f>IF(A225&lt;&gt;"",INDEX(T_Boissons[Boissons],MATCH($A225,T_Boissons[Code],0)),"")</f>
        <v/>
      </c>
      <c r="I225" s="107" t="str">
        <f>IF($B225&lt;&gt;"",SUMIF($B$2:B225,$B225,$D$2:D225),"")</f>
        <v/>
      </c>
      <c r="J225" s="107" t="str">
        <f>IF($B225&lt;&gt;"",SUMIF($B$2:B225,$B225,$E$2:E225),"")</f>
        <v/>
      </c>
      <c r="K225" s="107" t="str">
        <f>IF($B225&lt;&gt;"",SUMIF($B$2:B225,$B225,$F$2:F225),"")</f>
        <v/>
      </c>
      <c r="L225" s="107" t="str">
        <f>IF($B225&lt;&gt;"",SUMIF($B$2:B225,$B225,$G$2:G225),"")</f>
        <v/>
      </c>
      <c r="M225" s="76" t="str">
        <f t="shared" si="7"/>
        <v/>
      </c>
      <c r="O225" s="26" t="str">
        <f t="shared" si="6"/>
        <v/>
      </c>
    </row>
    <row r="226" spans="1:15" x14ac:dyDescent="0.25">
      <c r="A226" s="23" t="s">
        <v>147</v>
      </c>
      <c r="B226" s="24" t="str">
        <f>IF(A226&lt;&gt;"",INDEX(T_Boissons[Boissons],MATCH($A226,T_Boissons[Code],0)),"")</f>
        <v/>
      </c>
      <c r="I226" s="107" t="str">
        <f>IF($B226&lt;&gt;"",SUMIF($B$2:B226,$B226,$D$2:D226),"")</f>
        <v/>
      </c>
      <c r="J226" s="107" t="str">
        <f>IF($B226&lt;&gt;"",SUMIF($B$2:B226,$B226,$E$2:E226),"")</f>
        <v/>
      </c>
      <c r="K226" s="107" t="str">
        <f>IF($B226&lt;&gt;"",SUMIF($B$2:B226,$B226,$F$2:F226),"")</f>
        <v/>
      </c>
      <c r="L226" s="107" t="str">
        <f>IF($B226&lt;&gt;"",SUMIF($B$2:B226,$B226,$G$2:G226),"")</f>
        <v/>
      </c>
      <c r="M226" s="76" t="str">
        <f t="shared" si="7"/>
        <v/>
      </c>
      <c r="O226" s="26" t="str">
        <f t="shared" si="6"/>
        <v/>
      </c>
    </row>
    <row r="227" spans="1:15" x14ac:dyDescent="0.25">
      <c r="A227" s="23" t="s">
        <v>147</v>
      </c>
      <c r="B227" s="24" t="str">
        <f>IF(A227&lt;&gt;"",INDEX(T_Boissons[Boissons],MATCH($A227,T_Boissons[Code],0)),"")</f>
        <v/>
      </c>
      <c r="I227" s="107" t="str">
        <f>IF($B227&lt;&gt;"",SUMIF($B$2:B227,$B227,$D$2:D227),"")</f>
        <v/>
      </c>
      <c r="J227" s="107" t="str">
        <f>IF($B227&lt;&gt;"",SUMIF($B$2:B227,$B227,$E$2:E227),"")</f>
        <v/>
      </c>
      <c r="K227" s="107" t="str">
        <f>IF($B227&lt;&gt;"",SUMIF($B$2:B227,$B227,$F$2:F227),"")</f>
        <v/>
      </c>
      <c r="L227" s="107" t="str">
        <f>IF($B227&lt;&gt;"",SUMIF($B$2:B227,$B227,$G$2:G227),"")</f>
        <v/>
      </c>
      <c r="M227" s="76" t="str">
        <f t="shared" si="7"/>
        <v/>
      </c>
      <c r="O227" s="26" t="str">
        <f t="shared" si="6"/>
        <v/>
      </c>
    </row>
    <row r="228" spans="1:15" x14ac:dyDescent="0.25">
      <c r="A228" s="23" t="s">
        <v>147</v>
      </c>
      <c r="B228" s="24" t="str">
        <f>IF(A228&lt;&gt;"",INDEX(T_Boissons[Boissons],MATCH($A228,T_Boissons[Code],0)),"")</f>
        <v/>
      </c>
      <c r="I228" s="107" t="str">
        <f>IF($B228&lt;&gt;"",SUMIF($B$2:B228,$B228,$D$2:D228),"")</f>
        <v/>
      </c>
      <c r="J228" s="107" t="str">
        <f>IF($B228&lt;&gt;"",SUMIF($B$2:B228,$B228,$E$2:E228),"")</f>
        <v/>
      </c>
      <c r="K228" s="107" t="str">
        <f>IF($B228&lt;&gt;"",SUMIF($B$2:B228,$B228,$F$2:F228),"")</f>
        <v/>
      </c>
      <c r="L228" s="107" t="str">
        <f>IF($B228&lt;&gt;"",SUMIF($B$2:B228,$B228,$G$2:G228),"")</f>
        <v/>
      </c>
      <c r="M228" s="76" t="str">
        <f t="shared" si="7"/>
        <v/>
      </c>
      <c r="O228" s="26" t="str">
        <f t="shared" si="6"/>
        <v/>
      </c>
    </row>
    <row r="229" spans="1:15" x14ac:dyDescent="0.25">
      <c r="A229" s="23" t="s">
        <v>147</v>
      </c>
      <c r="B229" s="24" t="str">
        <f>IF(A229&lt;&gt;"",INDEX(T_Boissons[Boissons],MATCH($A229,T_Boissons[Code],0)),"")</f>
        <v/>
      </c>
      <c r="I229" s="107" t="str">
        <f>IF($B229&lt;&gt;"",SUMIF($B$2:B229,$B229,$D$2:D229),"")</f>
        <v/>
      </c>
      <c r="J229" s="107" t="str">
        <f>IF($B229&lt;&gt;"",SUMIF($B$2:B229,$B229,$E$2:E229),"")</f>
        <v/>
      </c>
      <c r="K229" s="107" t="str">
        <f>IF($B229&lt;&gt;"",SUMIF($B$2:B229,$B229,$F$2:F229),"")</f>
        <v/>
      </c>
      <c r="L229" s="107" t="str">
        <f>IF($B229&lt;&gt;"",SUMIF($B$2:B229,$B229,$G$2:G229),"")</f>
        <v/>
      </c>
      <c r="M229" s="76" t="str">
        <f t="shared" si="7"/>
        <v/>
      </c>
      <c r="O229" s="26" t="str">
        <f t="shared" si="6"/>
        <v/>
      </c>
    </row>
    <row r="230" spans="1:15" x14ac:dyDescent="0.25">
      <c r="A230" s="23" t="s">
        <v>147</v>
      </c>
      <c r="B230" s="24" t="str">
        <f>IF(A230&lt;&gt;"",INDEX(T_Boissons[Boissons],MATCH($A230,T_Boissons[Code],0)),"")</f>
        <v/>
      </c>
      <c r="I230" s="107" t="str">
        <f>IF($B230&lt;&gt;"",SUMIF($B$2:B230,$B230,$D$2:D230),"")</f>
        <v/>
      </c>
      <c r="J230" s="107" t="str">
        <f>IF($B230&lt;&gt;"",SUMIF($B$2:B230,$B230,$E$2:E230),"")</f>
        <v/>
      </c>
      <c r="K230" s="107" t="str">
        <f>IF($B230&lt;&gt;"",SUMIF($B$2:B230,$B230,$F$2:F230),"")</f>
        <v/>
      </c>
      <c r="L230" s="107" t="str">
        <f>IF($B230&lt;&gt;"",SUMIF($B$2:B230,$B230,$G$2:G230),"")</f>
        <v/>
      </c>
      <c r="M230" s="76" t="str">
        <f t="shared" si="7"/>
        <v/>
      </c>
      <c r="O230" s="26" t="str">
        <f t="shared" si="6"/>
        <v/>
      </c>
    </row>
    <row r="231" spans="1:15" x14ac:dyDescent="0.25">
      <c r="A231" s="23" t="s">
        <v>147</v>
      </c>
      <c r="B231" s="24" t="str">
        <f>IF(A231&lt;&gt;"",INDEX(T_Boissons[Boissons],MATCH($A231,T_Boissons[Code],0)),"")</f>
        <v/>
      </c>
      <c r="I231" s="107" t="str">
        <f>IF($B231&lt;&gt;"",SUMIF($B$2:B231,$B231,$D$2:D231),"")</f>
        <v/>
      </c>
      <c r="J231" s="107" t="str">
        <f>IF($B231&lt;&gt;"",SUMIF($B$2:B231,$B231,$E$2:E231),"")</f>
        <v/>
      </c>
      <c r="K231" s="107" t="str">
        <f>IF($B231&lt;&gt;"",SUMIF($B$2:B231,$B231,$F$2:F231),"")</f>
        <v/>
      </c>
      <c r="L231" s="107" t="str">
        <f>IF($B231&lt;&gt;"",SUMIF($B$2:B231,$B231,$G$2:G231),"")</f>
        <v/>
      </c>
      <c r="M231" s="76" t="str">
        <f t="shared" si="7"/>
        <v/>
      </c>
      <c r="O231" s="26" t="str">
        <f t="shared" si="6"/>
        <v/>
      </c>
    </row>
    <row r="232" spans="1:15" x14ac:dyDescent="0.25">
      <c r="A232" s="23" t="s">
        <v>147</v>
      </c>
      <c r="B232" s="24" t="str">
        <f>IF(A232&lt;&gt;"",INDEX(T_Boissons[Boissons],MATCH($A232,T_Boissons[Code],0)),"")</f>
        <v/>
      </c>
      <c r="I232" s="107" t="str">
        <f>IF($B232&lt;&gt;"",SUMIF($B$2:B232,$B232,$D$2:D232),"")</f>
        <v/>
      </c>
      <c r="J232" s="107" t="str">
        <f>IF($B232&lt;&gt;"",SUMIF($B$2:B232,$B232,$E$2:E232),"")</f>
        <v/>
      </c>
      <c r="K232" s="107" t="str">
        <f>IF($B232&lt;&gt;"",SUMIF($B$2:B232,$B232,$F$2:F232),"")</f>
        <v/>
      </c>
      <c r="L232" s="107" t="str">
        <f>IF($B232&lt;&gt;"",SUMIF($B$2:B232,$B232,$G$2:G232),"")</f>
        <v/>
      </c>
      <c r="M232" s="76" t="str">
        <f t="shared" si="7"/>
        <v/>
      </c>
      <c r="O232" s="26" t="str">
        <f t="shared" si="6"/>
        <v/>
      </c>
    </row>
    <row r="233" spans="1:15" x14ac:dyDescent="0.25">
      <c r="A233" s="23" t="s">
        <v>147</v>
      </c>
      <c r="B233" s="24" t="str">
        <f>IF(A233&lt;&gt;"",INDEX(T_Boissons[Boissons],MATCH($A233,T_Boissons[Code],0)),"")</f>
        <v/>
      </c>
      <c r="I233" s="107" t="str">
        <f>IF($B233&lt;&gt;"",SUMIF($B$2:B233,$B233,$D$2:D233),"")</f>
        <v/>
      </c>
      <c r="J233" s="107" t="str">
        <f>IF($B233&lt;&gt;"",SUMIF($B$2:B233,$B233,$E$2:E233),"")</f>
        <v/>
      </c>
      <c r="K233" s="107" t="str">
        <f>IF($B233&lt;&gt;"",SUMIF($B$2:B233,$B233,$F$2:F233),"")</f>
        <v/>
      </c>
      <c r="L233" s="107" t="str">
        <f>IF($B233&lt;&gt;"",SUMIF($B$2:B233,$B233,$G$2:G233),"")</f>
        <v/>
      </c>
      <c r="M233" s="76" t="str">
        <f t="shared" si="7"/>
        <v/>
      </c>
      <c r="O233" s="26" t="str">
        <f t="shared" si="6"/>
        <v/>
      </c>
    </row>
    <row r="234" spans="1:15" x14ac:dyDescent="0.25">
      <c r="A234" s="23" t="s">
        <v>147</v>
      </c>
      <c r="B234" s="24" t="str">
        <f>IF(A234&lt;&gt;"",INDEX(T_Boissons[Boissons],MATCH($A234,T_Boissons[Code],0)),"")</f>
        <v/>
      </c>
      <c r="I234" s="107" t="str">
        <f>IF($B234&lt;&gt;"",SUMIF($B$2:B234,$B234,$D$2:D234),"")</f>
        <v/>
      </c>
      <c r="J234" s="107" t="str">
        <f>IF($B234&lt;&gt;"",SUMIF($B$2:B234,$B234,$E$2:E234),"")</f>
        <v/>
      </c>
      <c r="K234" s="107" t="str">
        <f>IF($B234&lt;&gt;"",SUMIF($B$2:B234,$B234,$F$2:F234),"")</f>
        <v/>
      </c>
      <c r="L234" s="107" t="str">
        <f>IF($B234&lt;&gt;"",SUMIF($B$2:B234,$B234,$G$2:G234),"")</f>
        <v/>
      </c>
      <c r="M234" s="76" t="str">
        <f t="shared" si="7"/>
        <v/>
      </c>
      <c r="O234" s="26" t="str">
        <f t="shared" si="6"/>
        <v/>
      </c>
    </row>
    <row r="235" spans="1:15" x14ac:dyDescent="0.25">
      <c r="A235" s="23" t="s">
        <v>147</v>
      </c>
      <c r="B235" s="24" t="str">
        <f>IF(A235&lt;&gt;"",INDEX(T_Boissons[Boissons],MATCH($A235,T_Boissons[Code],0)),"")</f>
        <v/>
      </c>
      <c r="I235" s="107" t="str">
        <f>IF($B235&lt;&gt;"",SUMIF($B$2:B235,$B235,$D$2:D235),"")</f>
        <v/>
      </c>
      <c r="J235" s="107" t="str">
        <f>IF($B235&lt;&gt;"",SUMIF($B$2:B235,$B235,$E$2:E235),"")</f>
        <v/>
      </c>
      <c r="K235" s="107" t="str">
        <f>IF($B235&lt;&gt;"",SUMIF($B$2:B235,$B235,$F$2:F235),"")</f>
        <v/>
      </c>
      <c r="L235" s="107" t="str">
        <f>IF($B235&lt;&gt;"",SUMIF($B$2:B235,$B235,$G$2:G235),"")</f>
        <v/>
      </c>
      <c r="M235" s="76" t="str">
        <f t="shared" si="7"/>
        <v/>
      </c>
      <c r="O235" s="26" t="str">
        <f t="shared" si="6"/>
        <v/>
      </c>
    </row>
    <row r="236" spans="1:15" x14ac:dyDescent="0.25">
      <c r="A236" s="23" t="s">
        <v>147</v>
      </c>
      <c r="B236" s="24" t="str">
        <f>IF(A236&lt;&gt;"",INDEX(T_Boissons[Boissons],MATCH($A236,T_Boissons[Code],0)),"")</f>
        <v/>
      </c>
      <c r="I236" s="107" t="str">
        <f>IF($B236&lt;&gt;"",SUMIF($B$2:B236,$B236,$D$2:D236),"")</f>
        <v/>
      </c>
      <c r="J236" s="107" t="str">
        <f>IF($B236&lt;&gt;"",SUMIF($B$2:B236,$B236,$E$2:E236),"")</f>
        <v/>
      </c>
      <c r="K236" s="107" t="str">
        <f>IF($B236&lt;&gt;"",SUMIF($B$2:B236,$B236,$F$2:F236),"")</f>
        <v/>
      </c>
      <c r="L236" s="107" t="str">
        <f>IF($B236&lt;&gt;"",SUMIF($B$2:B236,$B236,$G$2:G236),"")</f>
        <v/>
      </c>
      <c r="M236" s="76" t="str">
        <f t="shared" si="7"/>
        <v/>
      </c>
      <c r="O236" s="26" t="str">
        <f t="shared" si="6"/>
        <v/>
      </c>
    </row>
    <row r="237" spans="1:15" x14ac:dyDescent="0.25">
      <c r="A237" s="23" t="s">
        <v>147</v>
      </c>
      <c r="B237" s="24" t="str">
        <f>IF(A237&lt;&gt;"",INDEX(T_Boissons[Boissons],MATCH($A237,T_Boissons[Code],0)),"")</f>
        <v/>
      </c>
      <c r="I237" s="107" t="str">
        <f>IF($B237&lt;&gt;"",SUMIF($B$2:B237,$B237,$D$2:D237),"")</f>
        <v/>
      </c>
      <c r="J237" s="107" t="str">
        <f>IF($B237&lt;&gt;"",SUMIF($B$2:B237,$B237,$E$2:E237),"")</f>
        <v/>
      </c>
      <c r="K237" s="107" t="str">
        <f>IF($B237&lt;&gt;"",SUMIF($B$2:B237,$B237,$F$2:F237),"")</f>
        <v/>
      </c>
      <c r="L237" s="107" t="str">
        <f>IF($B237&lt;&gt;"",SUMIF($B$2:B237,$B237,$G$2:G237),"")</f>
        <v/>
      </c>
      <c r="M237" s="76" t="str">
        <f t="shared" si="7"/>
        <v/>
      </c>
      <c r="O237" s="26" t="str">
        <f t="shared" si="6"/>
        <v/>
      </c>
    </row>
    <row r="238" spans="1:15" x14ac:dyDescent="0.25">
      <c r="A238" s="23" t="s">
        <v>147</v>
      </c>
      <c r="B238" s="24" t="str">
        <f>IF(A238&lt;&gt;"",INDEX(T_Boissons[Boissons],MATCH($A238,T_Boissons[Code],0)),"")</f>
        <v/>
      </c>
      <c r="I238" s="107" t="str">
        <f>IF($B238&lt;&gt;"",SUMIF($B$2:B238,$B238,$D$2:D238),"")</f>
        <v/>
      </c>
      <c r="J238" s="107" t="str">
        <f>IF($B238&lt;&gt;"",SUMIF($B$2:B238,$B238,$E$2:E238),"")</f>
        <v/>
      </c>
      <c r="K238" s="107" t="str">
        <f>IF($B238&lt;&gt;"",SUMIF($B$2:B238,$B238,$F$2:F238),"")</f>
        <v/>
      </c>
      <c r="L238" s="107" t="str">
        <f>IF($B238&lt;&gt;"",SUMIF($B$2:B238,$B238,$G$2:G238),"")</f>
        <v/>
      </c>
      <c r="M238" s="76" t="str">
        <f t="shared" si="7"/>
        <v/>
      </c>
      <c r="O238" s="26" t="str">
        <f t="shared" si="6"/>
        <v/>
      </c>
    </row>
    <row r="239" spans="1:15" x14ac:dyDescent="0.25">
      <c r="A239" s="23" t="s">
        <v>147</v>
      </c>
      <c r="B239" s="24" t="str">
        <f>IF(A239&lt;&gt;"",INDEX(T_Boissons[Boissons],MATCH($A239,T_Boissons[Code],0)),"")</f>
        <v/>
      </c>
      <c r="I239" s="107" t="str">
        <f>IF($B239&lt;&gt;"",SUMIF($B$2:B239,$B239,$D$2:D239),"")</f>
        <v/>
      </c>
      <c r="J239" s="107" t="str">
        <f>IF($B239&lt;&gt;"",SUMIF($B$2:B239,$B239,$E$2:E239),"")</f>
        <v/>
      </c>
      <c r="K239" s="107" t="str">
        <f>IF($B239&lt;&gt;"",SUMIF($B$2:B239,$B239,$F$2:F239),"")</f>
        <v/>
      </c>
      <c r="L239" s="107" t="str">
        <f>IF($B239&lt;&gt;"",SUMIF($B$2:B239,$B239,$G$2:G239),"")</f>
        <v/>
      </c>
      <c r="M239" s="76" t="str">
        <f t="shared" si="7"/>
        <v/>
      </c>
      <c r="O239" s="26" t="str">
        <f t="shared" si="6"/>
        <v/>
      </c>
    </row>
    <row r="240" spans="1:15" x14ac:dyDescent="0.25">
      <c r="A240" s="23" t="s">
        <v>147</v>
      </c>
      <c r="B240" s="24" t="str">
        <f>IF(A240&lt;&gt;"",INDEX(T_Boissons[Boissons],MATCH($A240,T_Boissons[Code],0)),"")</f>
        <v/>
      </c>
      <c r="I240" s="107" t="str">
        <f>IF($B240&lt;&gt;"",SUMIF($B$2:B240,$B240,$D$2:D240),"")</f>
        <v/>
      </c>
      <c r="J240" s="107" t="str">
        <f>IF($B240&lt;&gt;"",SUMIF($B$2:B240,$B240,$E$2:E240),"")</f>
        <v/>
      </c>
      <c r="K240" s="107" t="str">
        <f>IF($B240&lt;&gt;"",SUMIF($B$2:B240,$B240,$F$2:F240),"")</f>
        <v/>
      </c>
      <c r="L240" s="107" t="str">
        <f>IF($B240&lt;&gt;"",SUMIF($B$2:B240,$B240,$G$2:G240),"")</f>
        <v/>
      </c>
      <c r="M240" s="76" t="str">
        <f t="shared" si="7"/>
        <v/>
      </c>
      <c r="O240" s="26" t="str">
        <f t="shared" si="6"/>
        <v/>
      </c>
    </row>
    <row r="241" spans="1:15" x14ac:dyDescent="0.25">
      <c r="A241" s="23" t="s">
        <v>147</v>
      </c>
      <c r="B241" s="24" t="str">
        <f>IF(A241&lt;&gt;"",INDEX(T_Boissons[Boissons],MATCH($A241,T_Boissons[Code],0)),"")</f>
        <v/>
      </c>
      <c r="I241" s="107" t="str">
        <f>IF($B241&lt;&gt;"",SUMIF($B$2:B241,$B241,$D$2:D241),"")</f>
        <v/>
      </c>
      <c r="J241" s="107" t="str">
        <f>IF($B241&lt;&gt;"",SUMIF($B$2:B241,$B241,$E$2:E241),"")</f>
        <v/>
      </c>
      <c r="K241" s="107" t="str">
        <f>IF($B241&lt;&gt;"",SUMIF($B$2:B241,$B241,$F$2:F241),"")</f>
        <v/>
      </c>
      <c r="L241" s="107" t="str">
        <f>IF($B241&lt;&gt;"",SUMIF($B$2:B241,$B241,$G$2:G241),"")</f>
        <v/>
      </c>
      <c r="M241" s="76" t="str">
        <f t="shared" si="7"/>
        <v/>
      </c>
      <c r="O241" s="26" t="str">
        <f t="shared" si="6"/>
        <v/>
      </c>
    </row>
    <row r="242" spans="1:15" x14ac:dyDescent="0.25">
      <c r="A242" s="23" t="s">
        <v>147</v>
      </c>
      <c r="B242" s="24" t="str">
        <f>IF(A242&lt;&gt;"",INDEX(T_Boissons[Boissons],MATCH($A242,T_Boissons[Code],0)),"")</f>
        <v/>
      </c>
      <c r="I242" s="107" t="str">
        <f>IF($B242&lt;&gt;"",SUMIF($B$2:B242,$B242,$D$2:D242),"")</f>
        <v/>
      </c>
      <c r="J242" s="107" t="str">
        <f>IF($B242&lt;&gt;"",SUMIF($B$2:B242,$B242,$E$2:E242),"")</f>
        <v/>
      </c>
      <c r="K242" s="107" t="str">
        <f>IF($B242&lt;&gt;"",SUMIF($B$2:B242,$B242,$F$2:F242),"")</f>
        <v/>
      </c>
      <c r="L242" s="107" t="str">
        <f>IF($B242&lt;&gt;"",SUMIF($B$2:B242,$B242,$G$2:G242),"")</f>
        <v/>
      </c>
      <c r="M242" s="76" t="str">
        <f t="shared" si="7"/>
        <v/>
      </c>
      <c r="O242" s="26" t="str">
        <f t="shared" si="6"/>
        <v/>
      </c>
    </row>
    <row r="243" spans="1:15" x14ac:dyDescent="0.25">
      <c r="A243" s="23" t="s">
        <v>147</v>
      </c>
      <c r="B243" s="24" t="str">
        <f>IF(A243&lt;&gt;"",INDEX(T_Boissons[Boissons],MATCH($A243,T_Boissons[Code],0)),"")</f>
        <v/>
      </c>
      <c r="I243" s="107" t="str">
        <f>IF($B243&lt;&gt;"",SUMIF($B$2:B243,$B243,$D$2:D243),"")</f>
        <v/>
      </c>
      <c r="J243" s="107" t="str">
        <f>IF($B243&lt;&gt;"",SUMIF($B$2:B243,$B243,$E$2:E243),"")</f>
        <v/>
      </c>
      <c r="K243" s="107" t="str">
        <f>IF($B243&lt;&gt;"",SUMIF($B$2:B243,$B243,$F$2:F243),"")</f>
        <v/>
      </c>
      <c r="L243" s="107" t="str">
        <f>IF($B243&lt;&gt;"",SUMIF($B$2:B243,$B243,$G$2:G243),"")</f>
        <v/>
      </c>
      <c r="M243" s="76" t="str">
        <f t="shared" si="7"/>
        <v/>
      </c>
      <c r="O243" s="26" t="str">
        <f t="shared" si="6"/>
        <v/>
      </c>
    </row>
    <row r="244" spans="1:15" x14ac:dyDescent="0.25">
      <c r="A244" s="23" t="s">
        <v>147</v>
      </c>
      <c r="B244" s="24" t="str">
        <f>IF(A244&lt;&gt;"",INDEX(T_Boissons[Boissons],MATCH($A244,T_Boissons[Code],0)),"")</f>
        <v/>
      </c>
      <c r="I244" s="107" t="str">
        <f>IF($B244&lt;&gt;"",SUMIF($B$2:B244,$B244,$D$2:D244),"")</f>
        <v/>
      </c>
      <c r="J244" s="107" t="str">
        <f>IF($B244&lt;&gt;"",SUMIF($B$2:B244,$B244,$E$2:E244),"")</f>
        <v/>
      </c>
      <c r="K244" s="107" t="str">
        <f>IF($B244&lt;&gt;"",SUMIF($B$2:B244,$B244,$F$2:F244),"")</f>
        <v/>
      </c>
      <c r="L244" s="107" t="str">
        <f>IF($B244&lt;&gt;"",SUMIF($B$2:B244,$B244,$G$2:G244),"")</f>
        <v/>
      </c>
      <c r="M244" s="76" t="str">
        <f t="shared" si="7"/>
        <v/>
      </c>
      <c r="O244" s="26" t="str">
        <f t="shared" si="6"/>
        <v/>
      </c>
    </row>
    <row r="245" spans="1:15" x14ac:dyDescent="0.25">
      <c r="A245" s="23" t="s">
        <v>147</v>
      </c>
      <c r="B245" s="24" t="str">
        <f>IF(A245&lt;&gt;"",INDEX(T_Boissons[Boissons],MATCH($A245,T_Boissons[Code],0)),"")</f>
        <v/>
      </c>
      <c r="I245" s="107" t="str">
        <f>IF($B245&lt;&gt;"",SUMIF($B$2:B245,$B245,$D$2:D245),"")</f>
        <v/>
      </c>
      <c r="J245" s="107" t="str">
        <f>IF($B245&lt;&gt;"",SUMIF($B$2:B245,$B245,$E$2:E245),"")</f>
        <v/>
      </c>
      <c r="K245" s="107" t="str">
        <f>IF($B245&lt;&gt;"",SUMIF($B$2:B245,$B245,$F$2:F245),"")</f>
        <v/>
      </c>
      <c r="L245" s="107" t="str">
        <f>IF($B245&lt;&gt;"",SUMIF($B$2:B245,$B245,$G$2:G245),"")</f>
        <v/>
      </c>
      <c r="M245" s="76" t="str">
        <f t="shared" si="7"/>
        <v/>
      </c>
      <c r="O245" s="26" t="str">
        <f t="shared" si="6"/>
        <v/>
      </c>
    </row>
    <row r="246" spans="1:15" x14ac:dyDescent="0.25">
      <c r="A246" s="23" t="s">
        <v>147</v>
      </c>
      <c r="B246" s="24" t="str">
        <f>IF(A246&lt;&gt;"",INDEX(T_Boissons[Boissons],MATCH($A246,T_Boissons[Code],0)),"")</f>
        <v/>
      </c>
      <c r="I246" s="107" t="str">
        <f>IF($B246&lt;&gt;"",SUMIF($B$2:B246,$B246,$D$2:D246),"")</f>
        <v/>
      </c>
      <c r="J246" s="107" t="str">
        <f>IF($B246&lt;&gt;"",SUMIF($B$2:B246,$B246,$E$2:E246),"")</f>
        <v/>
      </c>
      <c r="K246" s="107" t="str">
        <f>IF($B246&lt;&gt;"",SUMIF($B$2:B246,$B246,$F$2:F246),"")</f>
        <v/>
      </c>
      <c r="L246" s="107" t="str">
        <f>IF($B246&lt;&gt;"",SUMIF($B$2:B246,$B246,$G$2:G246),"")</f>
        <v/>
      </c>
      <c r="M246" s="76" t="str">
        <f t="shared" si="7"/>
        <v/>
      </c>
      <c r="O246" s="26" t="str">
        <f t="shared" si="6"/>
        <v/>
      </c>
    </row>
    <row r="247" spans="1:15" x14ac:dyDescent="0.25">
      <c r="A247" s="23" t="s">
        <v>147</v>
      </c>
      <c r="B247" s="24" t="str">
        <f>IF(A247&lt;&gt;"",INDEX(T_Boissons[Boissons],MATCH($A247,T_Boissons[Code],0)),"")</f>
        <v/>
      </c>
      <c r="I247" s="107" t="str">
        <f>IF($B247&lt;&gt;"",SUMIF($B$2:B247,$B247,$D$2:D247),"")</f>
        <v/>
      </c>
      <c r="J247" s="107" t="str">
        <f>IF($B247&lt;&gt;"",SUMIF($B$2:B247,$B247,$E$2:E247),"")</f>
        <v/>
      </c>
      <c r="K247" s="107" t="str">
        <f>IF($B247&lt;&gt;"",SUMIF($B$2:B247,$B247,$F$2:F247),"")</f>
        <v/>
      </c>
      <c r="L247" s="107" t="str">
        <f>IF($B247&lt;&gt;"",SUMIF($B$2:B247,$B247,$G$2:G247),"")</f>
        <v/>
      </c>
      <c r="M247" s="76" t="str">
        <f t="shared" si="7"/>
        <v/>
      </c>
      <c r="O247" s="26" t="str">
        <f t="shared" si="6"/>
        <v/>
      </c>
    </row>
    <row r="248" spans="1:15" x14ac:dyDescent="0.25">
      <c r="A248" s="23" t="s">
        <v>147</v>
      </c>
      <c r="B248" s="24" t="str">
        <f>IF(A248&lt;&gt;"",INDEX(T_Boissons[Boissons],MATCH($A248,T_Boissons[Code],0)),"")</f>
        <v/>
      </c>
      <c r="I248" s="107" t="str">
        <f>IF($B248&lt;&gt;"",SUMIF($B$2:B248,$B248,$D$2:D248),"")</f>
        <v/>
      </c>
      <c r="J248" s="107" t="str">
        <f>IF($B248&lt;&gt;"",SUMIF($B$2:B248,$B248,$E$2:E248),"")</f>
        <v/>
      </c>
      <c r="K248" s="107" t="str">
        <f>IF($B248&lt;&gt;"",SUMIF($B$2:B248,$B248,$F$2:F248),"")</f>
        <v/>
      </c>
      <c r="L248" s="107" t="str">
        <f>IF($B248&lt;&gt;"",SUMIF($B$2:B248,$B248,$G$2:G248),"")</f>
        <v/>
      </c>
      <c r="M248" s="76" t="str">
        <f t="shared" si="7"/>
        <v/>
      </c>
      <c r="O248" s="26" t="str">
        <f t="shared" ref="O248:O311" si="8">IF(M248&lt;0,"ATTENTION IL DOIT Y AVOIR UNE ERREUR LE STOCK EST NEGATIF !","")</f>
        <v/>
      </c>
    </row>
    <row r="249" spans="1:15" x14ac:dyDescent="0.25">
      <c r="A249" s="23" t="s">
        <v>147</v>
      </c>
      <c r="B249" s="24" t="str">
        <f>IF(A249&lt;&gt;"",INDEX(T_Boissons[Boissons],MATCH($A249,T_Boissons[Code],0)),"")</f>
        <v/>
      </c>
      <c r="I249" s="107" t="str">
        <f>IF($B249&lt;&gt;"",SUMIF($B$2:B249,$B249,$D$2:D249),"")</f>
        <v/>
      </c>
      <c r="J249" s="107" t="str">
        <f>IF($B249&lt;&gt;"",SUMIF($B$2:B249,$B249,$E$2:E249),"")</f>
        <v/>
      </c>
      <c r="K249" s="107" t="str">
        <f>IF($B249&lt;&gt;"",SUMIF($B$2:B249,$B249,$F$2:F249),"")</f>
        <v/>
      </c>
      <c r="L249" s="107" t="str">
        <f>IF($B249&lt;&gt;"",SUMIF($B$2:B249,$B249,$G$2:G249),"")</f>
        <v/>
      </c>
      <c r="M249" s="76" t="str">
        <f t="shared" si="7"/>
        <v/>
      </c>
      <c r="O249" s="26" t="str">
        <f t="shared" si="8"/>
        <v/>
      </c>
    </row>
    <row r="250" spans="1:15" x14ac:dyDescent="0.25">
      <c r="A250" s="23" t="s">
        <v>147</v>
      </c>
      <c r="B250" s="24" t="str">
        <f>IF(A250&lt;&gt;"",INDEX(T_Boissons[Boissons],MATCH($A250,T_Boissons[Code],0)),"")</f>
        <v/>
      </c>
      <c r="I250" s="107" t="str">
        <f>IF($B250&lt;&gt;"",SUMIF($B$2:B250,$B250,$D$2:D250),"")</f>
        <v/>
      </c>
      <c r="J250" s="107" t="str">
        <f>IF($B250&lt;&gt;"",SUMIF($B$2:B250,$B250,$E$2:E250),"")</f>
        <v/>
      </c>
      <c r="K250" s="107" t="str">
        <f>IF($B250&lt;&gt;"",SUMIF($B$2:B250,$B250,$F$2:F250),"")</f>
        <v/>
      </c>
      <c r="L250" s="107" t="str">
        <f>IF($B250&lt;&gt;"",SUMIF($B$2:B250,$B250,$G$2:G250),"")</f>
        <v/>
      </c>
      <c r="M250" s="76" t="str">
        <f t="shared" si="7"/>
        <v/>
      </c>
      <c r="O250" s="26" t="str">
        <f t="shared" si="8"/>
        <v/>
      </c>
    </row>
    <row r="251" spans="1:15" x14ac:dyDescent="0.25">
      <c r="A251" s="23" t="s">
        <v>147</v>
      </c>
      <c r="B251" s="24" t="str">
        <f>IF(A251&lt;&gt;"",INDEX(T_Boissons[Boissons],MATCH($A251,T_Boissons[Code],0)),"")</f>
        <v/>
      </c>
      <c r="I251" s="107" t="str">
        <f>IF($B251&lt;&gt;"",SUMIF($B$2:B251,$B251,$D$2:D251),"")</f>
        <v/>
      </c>
      <c r="J251" s="107" t="str">
        <f>IF($B251&lt;&gt;"",SUMIF($B$2:B251,$B251,$E$2:E251),"")</f>
        <v/>
      </c>
      <c r="K251" s="107" t="str">
        <f>IF($B251&lt;&gt;"",SUMIF($B$2:B251,$B251,$F$2:F251),"")</f>
        <v/>
      </c>
      <c r="L251" s="107" t="str">
        <f>IF($B251&lt;&gt;"",SUMIF($B$2:B251,$B251,$G$2:G251),"")</f>
        <v/>
      </c>
      <c r="M251" s="76" t="str">
        <f t="shared" si="7"/>
        <v/>
      </c>
      <c r="O251" s="26" t="str">
        <f t="shared" si="8"/>
        <v/>
      </c>
    </row>
    <row r="252" spans="1:15" x14ac:dyDescent="0.25">
      <c r="A252" s="23" t="s">
        <v>147</v>
      </c>
      <c r="B252" s="24" t="str">
        <f>IF(A252&lt;&gt;"",INDEX(T_Boissons[Boissons],MATCH($A252,T_Boissons[Code],0)),"")</f>
        <v/>
      </c>
      <c r="I252" s="107" t="str">
        <f>IF($B252&lt;&gt;"",SUMIF($B$2:B252,$B252,$D$2:D252),"")</f>
        <v/>
      </c>
      <c r="J252" s="107" t="str">
        <f>IF($B252&lt;&gt;"",SUMIF($B$2:B252,$B252,$E$2:E252),"")</f>
        <v/>
      </c>
      <c r="K252" s="107" t="str">
        <f>IF($B252&lt;&gt;"",SUMIF($B$2:B252,$B252,$F$2:F252),"")</f>
        <v/>
      </c>
      <c r="L252" s="107" t="str">
        <f>IF($B252&lt;&gt;"",SUMIF($B$2:B252,$B252,$G$2:G252),"")</f>
        <v/>
      </c>
      <c r="M252" s="76" t="str">
        <f t="shared" si="7"/>
        <v/>
      </c>
      <c r="O252" s="26" t="str">
        <f t="shared" si="8"/>
        <v/>
      </c>
    </row>
    <row r="253" spans="1:15" x14ac:dyDescent="0.25">
      <c r="A253" s="23" t="s">
        <v>147</v>
      </c>
      <c r="B253" s="24" t="str">
        <f>IF(A253&lt;&gt;"",INDEX(T_Boissons[Boissons],MATCH($A253,T_Boissons[Code],0)),"")</f>
        <v/>
      </c>
      <c r="I253" s="107" t="str">
        <f>IF($B253&lt;&gt;"",SUMIF($B$2:B253,$B253,$D$2:D253),"")</f>
        <v/>
      </c>
      <c r="J253" s="107" t="str">
        <f>IF($B253&lt;&gt;"",SUMIF($B$2:B253,$B253,$E$2:E253),"")</f>
        <v/>
      </c>
      <c r="K253" s="107" t="str">
        <f>IF($B253&lt;&gt;"",SUMIF($B$2:B253,$B253,$F$2:F253),"")</f>
        <v/>
      </c>
      <c r="L253" s="107" t="str">
        <f>IF($B253&lt;&gt;"",SUMIF($B$2:B253,$B253,$G$2:G253),"")</f>
        <v/>
      </c>
      <c r="M253" s="76" t="str">
        <f t="shared" si="7"/>
        <v/>
      </c>
      <c r="O253" s="26" t="str">
        <f t="shared" si="8"/>
        <v/>
      </c>
    </row>
    <row r="254" spans="1:15" x14ac:dyDescent="0.25">
      <c r="A254" s="23" t="s">
        <v>147</v>
      </c>
      <c r="B254" s="24" t="str">
        <f>IF(A254&lt;&gt;"",INDEX(T_Boissons[Boissons],MATCH($A254,T_Boissons[Code],0)),"")</f>
        <v/>
      </c>
      <c r="I254" s="107" t="str">
        <f>IF($B254&lt;&gt;"",SUMIF($B$2:B254,$B254,$D$2:D254),"")</f>
        <v/>
      </c>
      <c r="J254" s="107" t="str">
        <f>IF($B254&lt;&gt;"",SUMIF($B$2:B254,$B254,$E$2:E254),"")</f>
        <v/>
      </c>
      <c r="K254" s="107" t="str">
        <f>IF($B254&lt;&gt;"",SUMIF($B$2:B254,$B254,$F$2:F254),"")</f>
        <v/>
      </c>
      <c r="L254" s="107" t="str">
        <f>IF($B254&lt;&gt;"",SUMIF($B$2:B254,$B254,$G$2:G254),"")</f>
        <v/>
      </c>
      <c r="M254" s="76" t="str">
        <f t="shared" si="7"/>
        <v/>
      </c>
      <c r="O254" s="26" t="str">
        <f t="shared" si="8"/>
        <v/>
      </c>
    </row>
    <row r="255" spans="1:15" x14ac:dyDescent="0.25">
      <c r="A255" s="23" t="s">
        <v>147</v>
      </c>
      <c r="B255" s="24" t="str">
        <f>IF(A255&lt;&gt;"",INDEX(T_Boissons[Boissons],MATCH($A255,T_Boissons[Code],0)),"")</f>
        <v/>
      </c>
      <c r="I255" s="107" t="str">
        <f>IF($B255&lt;&gt;"",SUMIF($B$2:B255,$B255,$D$2:D255),"")</f>
        <v/>
      </c>
      <c r="J255" s="107" t="str">
        <f>IF($B255&lt;&gt;"",SUMIF($B$2:B255,$B255,$E$2:E255),"")</f>
        <v/>
      </c>
      <c r="K255" s="107" t="str">
        <f>IF($B255&lt;&gt;"",SUMIF($B$2:B255,$B255,$F$2:F255),"")</f>
        <v/>
      </c>
      <c r="L255" s="107" t="str">
        <f>IF($B255&lt;&gt;"",SUMIF($B$2:B255,$B255,$G$2:G255),"")</f>
        <v/>
      </c>
      <c r="M255" s="76" t="str">
        <f t="shared" si="7"/>
        <v/>
      </c>
      <c r="O255" s="26" t="str">
        <f t="shared" si="8"/>
        <v/>
      </c>
    </row>
    <row r="256" spans="1:15" x14ac:dyDescent="0.25">
      <c r="A256" s="23" t="s">
        <v>147</v>
      </c>
      <c r="B256" s="24" t="str">
        <f>IF(A256&lt;&gt;"",INDEX(T_Boissons[Boissons],MATCH($A256,T_Boissons[Code],0)),"")</f>
        <v/>
      </c>
      <c r="I256" s="107" t="str">
        <f>IF($B256&lt;&gt;"",SUMIF($B$2:B256,$B256,$D$2:D256),"")</f>
        <v/>
      </c>
      <c r="J256" s="107" t="str">
        <f>IF($B256&lt;&gt;"",SUMIF($B$2:B256,$B256,$E$2:E256),"")</f>
        <v/>
      </c>
      <c r="K256" s="107" t="str">
        <f>IF($B256&lt;&gt;"",SUMIF($B$2:B256,$B256,$F$2:F256),"")</f>
        <v/>
      </c>
      <c r="L256" s="107" t="str">
        <f>IF($B256&lt;&gt;"",SUMIF($B$2:B256,$B256,$G$2:G256),"")</f>
        <v/>
      </c>
      <c r="M256" s="76" t="str">
        <f t="shared" si="7"/>
        <v/>
      </c>
      <c r="O256" s="26" t="str">
        <f t="shared" si="8"/>
        <v/>
      </c>
    </row>
    <row r="257" spans="1:15" x14ac:dyDescent="0.25">
      <c r="A257" s="23" t="s">
        <v>147</v>
      </c>
      <c r="B257" s="24" t="str">
        <f>IF(A257&lt;&gt;"",INDEX(T_Boissons[Boissons],MATCH($A257,T_Boissons[Code],0)),"")</f>
        <v/>
      </c>
      <c r="I257" s="107" t="str">
        <f>IF($B257&lt;&gt;"",SUMIF($B$2:B257,$B257,$D$2:D257),"")</f>
        <v/>
      </c>
      <c r="J257" s="107" t="str">
        <f>IF($B257&lt;&gt;"",SUMIF($B$2:B257,$B257,$E$2:E257),"")</f>
        <v/>
      </c>
      <c r="K257" s="107" t="str">
        <f>IF($B257&lt;&gt;"",SUMIF($B$2:B257,$B257,$F$2:F257),"")</f>
        <v/>
      </c>
      <c r="L257" s="107" t="str">
        <f>IF($B257&lt;&gt;"",SUMIF($B$2:B257,$B257,$G$2:G257),"")</f>
        <v/>
      </c>
      <c r="M257" s="76" t="str">
        <f t="shared" si="7"/>
        <v/>
      </c>
      <c r="O257" s="26" t="str">
        <f t="shared" si="8"/>
        <v/>
      </c>
    </row>
    <row r="258" spans="1:15" x14ac:dyDescent="0.25">
      <c r="A258" s="23" t="s">
        <v>147</v>
      </c>
      <c r="B258" s="24" t="str">
        <f>IF(A258&lt;&gt;"",INDEX(T_Boissons[Boissons],MATCH($A258,T_Boissons[Code],0)),"")</f>
        <v/>
      </c>
      <c r="I258" s="107" t="str">
        <f>IF($B258&lt;&gt;"",SUMIF($B$2:B258,$B258,$D$2:D258),"")</f>
        <v/>
      </c>
      <c r="J258" s="107" t="str">
        <f>IF($B258&lt;&gt;"",SUMIF($B$2:B258,$B258,$E$2:E258),"")</f>
        <v/>
      </c>
      <c r="K258" s="107" t="str">
        <f>IF($B258&lt;&gt;"",SUMIF($B$2:B258,$B258,$F$2:F258),"")</f>
        <v/>
      </c>
      <c r="L258" s="107" t="str">
        <f>IF($B258&lt;&gt;"",SUMIF($B$2:B258,$B258,$G$2:G258),"")</f>
        <v/>
      </c>
      <c r="M258" s="76" t="str">
        <f t="shared" si="7"/>
        <v/>
      </c>
      <c r="O258" s="26" t="str">
        <f t="shared" si="8"/>
        <v/>
      </c>
    </row>
    <row r="259" spans="1:15" x14ac:dyDescent="0.25">
      <c r="A259" s="23" t="s">
        <v>147</v>
      </c>
      <c r="B259" s="24" t="str">
        <f>IF(A259&lt;&gt;"",INDEX(T_Boissons[Boissons],MATCH($A259,T_Boissons[Code],0)),"")</f>
        <v/>
      </c>
      <c r="I259" s="107" t="str">
        <f>IF($B259&lt;&gt;"",SUMIF($B$2:B259,$B259,$D$2:D259),"")</f>
        <v/>
      </c>
      <c r="J259" s="107" t="str">
        <f>IF($B259&lt;&gt;"",SUMIF($B$2:B259,$B259,$E$2:E259),"")</f>
        <v/>
      </c>
      <c r="K259" s="107" t="str">
        <f>IF($B259&lt;&gt;"",SUMIF($B$2:B259,$B259,$F$2:F259),"")</f>
        <v/>
      </c>
      <c r="L259" s="107" t="str">
        <f>IF($B259&lt;&gt;"",SUMIF($B$2:B259,$B259,$G$2:G259),"")</f>
        <v/>
      </c>
      <c r="M259" s="76" t="str">
        <f t="shared" ref="M259:M288" si="9">IF($B259&lt;&gt;"",I259+J259-K259-L259,"")</f>
        <v/>
      </c>
      <c r="O259" s="26" t="str">
        <f t="shared" si="8"/>
        <v/>
      </c>
    </row>
    <row r="260" spans="1:15" x14ac:dyDescent="0.25">
      <c r="A260" s="23" t="s">
        <v>147</v>
      </c>
      <c r="B260" s="24" t="str">
        <f>IF(A260&lt;&gt;"",INDEX(T_Boissons[Boissons],MATCH($A260,T_Boissons[Code],0)),"")</f>
        <v/>
      </c>
      <c r="I260" s="107" t="str">
        <f>IF($B260&lt;&gt;"",SUMIF($B$2:B260,$B260,$D$2:D260),"")</f>
        <v/>
      </c>
      <c r="J260" s="107" t="str">
        <f>IF($B260&lt;&gt;"",SUMIF($B$2:B260,$B260,$E$2:E260),"")</f>
        <v/>
      </c>
      <c r="K260" s="107" t="str">
        <f>IF($B260&lt;&gt;"",SUMIF($B$2:B260,$B260,$F$2:F260),"")</f>
        <v/>
      </c>
      <c r="L260" s="107" t="str">
        <f>IF($B260&lt;&gt;"",SUMIF($B$2:B260,$B260,$G$2:G260),"")</f>
        <v/>
      </c>
      <c r="M260" s="76" t="str">
        <f t="shared" si="9"/>
        <v/>
      </c>
      <c r="O260" s="26" t="str">
        <f t="shared" si="8"/>
        <v/>
      </c>
    </row>
    <row r="261" spans="1:15" x14ac:dyDescent="0.25">
      <c r="A261" s="23" t="s">
        <v>147</v>
      </c>
      <c r="B261" s="24" t="str">
        <f>IF(A261&lt;&gt;"",INDEX(T_Boissons[Boissons],MATCH($A261,T_Boissons[Code],0)),"")</f>
        <v/>
      </c>
      <c r="I261" s="107" t="str">
        <f>IF($B261&lt;&gt;"",SUMIF($B$2:B261,$B261,$D$2:D261),"")</f>
        <v/>
      </c>
      <c r="J261" s="107" t="str">
        <f>IF($B261&lt;&gt;"",SUMIF($B$2:B261,$B261,$E$2:E261),"")</f>
        <v/>
      </c>
      <c r="K261" s="107" t="str">
        <f>IF($B261&lt;&gt;"",SUMIF($B$2:B261,$B261,$F$2:F261),"")</f>
        <v/>
      </c>
      <c r="L261" s="107" t="str">
        <f>IF($B261&lt;&gt;"",SUMIF($B$2:B261,$B261,$G$2:G261),"")</f>
        <v/>
      </c>
      <c r="M261" s="76" t="str">
        <f t="shared" si="9"/>
        <v/>
      </c>
      <c r="O261" s="26" t="str">
        <f t="shared" si="8"/>
        <v/>
      </c>
    </row>
    <row r="262" spans="1:15" x14ac:dyDescent="0.25">
      <c r="A262" s="23" t="s">
        <v>147</v>
      </c>
      <c r="B262" s="24" t="str">
        <f>IF(A262&lt;&gt;"",INDEX(T_Boissons[Boissons],MATCH($A262,T_Boissons[Code],0)),"")</f>
        <v/>
      </c>
      <c r="I262" s="107" t="str">
        <f>IF($B262&lt;&gt;"",SUMIF($B$2:B262,$B262,$D$2:D262),"")</f>
        <v/>
      </c>
      <c r="J262" s="107" t="str">
        <f>IF($B262&lt;&gt;"",SUMIF($B$2:B262,$B262,$E$2:E262),"")</f>
        <v/>
      </c>
      <c r="K262" s="107" t="str">
        <f>IF($B262&lt;&gt;"",SUMIF($B$2:B262,$B262,$F$2:F262),"")</f>
        <v/>
      </c>
      <c r="L262" s="107" t="str">
        <f>IF($B262&lt;&gt;"",SUMIF($B$2:B262,$B262,$G$2:G262),"")</f>
        <v/>
      </c>
      <c r="M262" s="76" t="str">
        <f t="shared" si="9"/>
        <v/>
      </c>
      <c r="O262" s="26" t="str">
        <f t="shared" si="8"/>
        <v/>
      </c>
    </row>
    <row r="263" spans="1:15" x14ac:dyDescent="0.25">
      <c r="A263" s="23" t="s">
        <v>147</v>
      </c>
      <c r="B263" s="24" t="str">
        <f>IF(A263&lt;&gt;"",INDEX(T_Boissons[Boissons],MATCH($A263,T_Boissons[Code],0)),"")</f>
        <v/>
      </c>
      <c r="I263" s="107" t="str">
        <f>IF($B263&lt;&gt;"",SUMIF($B$2:B263,$B263,$D$2:D263),"")</f>
        <v/>
      </c>
      <c r="J263" s="107" t="str">
        <f>IF($B263&lt;&gt;"",SUMIF($B$2:B263,$B263,$E$2:E263),"")</f>
        <v/>
      </c>
      <c r="K263" s="107" t="str">
        <f>IF($B263&lt;&gt;"",SUMIF($B$2:B263,$B263,$F$2:F263),"")</f>
        <v/>
      </c>
      <c r="L263" s="107" t="str">
        <f>IF($B263&lt;&gt;"",SUMIF($B$2:B263,$B263,$G$2:G263),"")</f>
        <v/>
      </c>
      <c r="M263" s="76" t="str">
        <f t="shared" si="9"/>
        <v/>
      </c>
      <c r="O263" s="26" t="str">
        <f t="shared" si="8"/>
        <v/>
      </c>
    </row>
    <row r="264" spans="1:15" x14ac:dyDescent="0.25">
      <c r="A264" s="23" t="s">
        <v>147</v>
      </c>
      <c r="B264" s="24" t="str">
        <f>IF(A264&lt;&gt;"",INDEX(T_Boissons[Boissons],MATCH($A264,T_Boissons[Code],0)),"")</f>
        <v/>
      </c>
      <c r="I264" s="107" t="str">
        <f>IF($B264&lt;&gt;"",SUMIF($B$2:B264,$B264,$D$2:D264),"")</f>
        <v/>
      </c>
      <c r="J264" s="107" t="str">
        <f>IF($B264&lt;&gt;"",SUMIF($B$2:B264,$B264,$E$2:E264),"")</f>
        <v/>
      </c>
      <c r="K264" s="107" t="str">
        <f>IF($B264&lt;&gt;"",SUMIF($B$2:B264,$B264,$F$2:F264),"")</f>
        <v/>
      </c>
      <c r="L264" s="107" t="str">
        <f>IF($B264&lt;&gt;"",SUMIF($B$2:B264,$B264,$G$2:G264),"")</f>
        <v/>
      </c>
      <c r="M264" s="76" t="str">
        <f t="shared" si="9"/>
        <v/>
      </c>
      <c r="O264" s="26" t="str">
        <f t="shared" si="8"/>
        <v/>
      </c>
    </row>
    <row r="265" spans="1:15" x14ac:dyDescent="0.25">
      <c r="A265" s="23" t="s">
        <v>147</v>
      </c>
      <c r="B265" s="24" t="str">
        <f>IF(A265&lt;&gt;"",INDEX(T_Boissons[Boissons],MATCH($A265,T_Boissons[Code],0)),"")</f>
        <v/>
      </c>
      <c r="I265" s="107" t="str">
        <f>IF($B265&lt;&gt;"",SUMIF($B$2:B265,$B265,$D$2:D265),"")</f>
        <v/>
      </c>
      <c r="J265" s="107" t="str">
        <f>IF($B265&lt;&gt;"",SUMIF($B$2:B265,$B265,$E$2:E265),"")</f>
        <v/>
      </c>
      <c r="K265" s="107" t="str">
        <f>IF($B265&lt;&gt;"",SUMIF($B$2:B265,$B265,$F$2:F265),"")</f>
        <v/>
      </c>
      <c r="L265" s="107" t="str">
        <f>IF($B265&lt;&gt;"",SUMIF($B$2:B265,$B265,$G$2:G265),"")</f>
        <v/>
      </c>
      <c r="M265" s="76" t="str">
        <f t="shared" si="9"/>
        <v/>
      </c>
      <c r="O265" s="26" t="str">
        <f t="shared" si="8"/>
        <v/>
      </c>
    </row>
    <row r="266" spans="1:15" x14ac:dyDescent="0.25">
      <c r="A266" s="23" t="s">
        <v>147</v>
      </c>
      <c r="B266" s="24" t="str">
        <f>IF(A266&lt;&gt;"",INDEX(T_Boissons[Boissons],MATCH($A266,T_Boissons[Code],0)),"")</f>
        <v/>
      </c>
      <c r="I266" s="107" t="str">
        <f>IF($B266&lt;&gt;"",SUMIF($B$2:B266,$B266,$D$2:D266),"")</f>
        <v/>
      </c>
      <c r="J266" s="107" t="str">
        <f>IF($B266&lt;&gt;"",SUMIF($B$2:B266,$B266,$E$2:E266),"")</f>
        <v/>
      </c>
      <c r="K266" s="107" t="str">
        <f>IF($B266&lt;&gt;"",SUMIF($B$2:B266,$B266,$F$2:F266),"")</f>
        <v/>
      </c>
      <c r="L266" s="107" t="str">
        <f>IF($B266&lt;&gt;"",SUMIF($B$2:B266,$B266,$G$2:G266),"")</f>
        <v/>
      </c>
      <c r="M266" s="76" t="str">
        <f t="shared" si="9"/>
        <v/>
      </c>
      <c r="O266" s="26" t="str">
        <f t="shared" si="8"/>
        <v/>
      </c>
    </row>
    <row r="267" spans="1:15" x14ac:dyDescent="0.25">
      <c r="A267" s="23" t="s">
        <v>147</v>
      </c>
      <c r="B267" s="24" t="str">
        <f>IF(A267&lt;&gt;"",INDEX(T_Boissons[Boissons],MATCH($A267,T_Boissons[Code],0)),"")</f>
        <v/>
      </c>
      <c r="I267" s="107" t="str">
        <f>IF($B267&lt;&gt;"",SUMIF($B$2:B267,$B267,$D$2:D267),"")</f>
        <v/>
      </c>
      <c r="J267" s="107" t="str">
        <f>IF($B267&lt;&gt;"",SUMIF($B$2:B267,$B267,$E$2:E267),"")</f>
        <v/>
      </c>
      <c r="K267" s="107" t="str">
        <f>IF($B267&lt;&gt;"",SUMIF($B$2:B267,$B267,$F$2:F267),"")</f>
        <v/>
      </c>
      <c r="L267" s="107" t="str">
        <f>IF($B267&lt;&gt;"",SUMIF($B$2:B267,$B267,$G$2:G267),"")</f>
        <v/>
      </c>
      <c r="M267" s="76" t="str">
        <f t="shared" si="9"/>
        <v/>
      </c>
      <c r="O267" s="26" t="str">
        <f t="shared" si="8"/>
        <v/>
      </c>
    </row>
    <row r="268" spans="1:15" x14ac:dyDescent="0.25">
      <c r="A268" s="23" t="s">
        <v>147</v>
      </c>
      <c r="B268" s="24" t="str">
        <f>IF(A268&lt;&gt;"",INDEX(T_Boissons[Boissons],MATCH($A268,T_Boissons[Code],0)),"")</f>
        <v/>
      </c>
      <c r="I268" s="107" t="str">
        <f>IF($B268&lt;&gt;"",SUMIF($B$2:B268,$B268,$D$2:D268),"")</f>
        <v/>
      </c>
      <c r="J268" s="107" t="str">
        <f>IF($B268&lt;&gt;"",SUMIF($B$2:B268,$B268,$E$2:E268),"")</f>
        <v/>
      </c>
      <c r="K268" s="107" t="str">
        <f>IF($B268&lt;&gt;"",SUMIF($B$2:B268,$B268,$F$2:F268),"")</f>
        <v/>
      </c>
      <c r="L268" s="107" t="str">
        <f>IF($B268&lt;&gt;"",SUMIF($B$2:B268,$B268,$G$2:G268),"")</f>
        <v/>
      </c>
      <c r="M268" s="76" t="str">
        <f t="shared" si="9"/>
        <v/>
      </c>
      <c r="O268" s="26" t="str">
        <f t="shared" si="8"/>
        <v/>
      </c>
    </row>
    <row r="269" spans="1:15" x14ac:dyDescent="0.25">
      <c r="A269" s="23" t="s">
        <v>147</v>
      </c>
      <c r="B269" s="24" t="str">
        <f>IF(A269&lt;&gt;"",INDEX(T_Boissons[Boissons],MATCH($A269,T_Boissons[Code],0)),"")</f>
        <v/>
      </c>
      <c r="I269" s="107" t="str">
        <f>IF($B269&lt;&gt;"",SUMIF($B$2:B269,$B269,$D$2:D269),"")</f>
        <v/>
      </c>
      <c r="J269" s="107" t="str">
        <f>IF($B269&lt;&gt;"",SUMIF($B$2:B269,$B269,$E$2:E269),"")</f>
        <v/>
      </c>
      <c r="K269" s="107" t="str">
        <f>IF($B269&lt;&gt;"",SUMIF($B$2:B269,$B269,$F$2:F269),"")</f>
        <v/>
      </c>
      <c r="L269" s="107" t="str">
        <f>IF($B269&lt;&gt;"",SUMIF($B$2:B269,$B269,$G$2:G269),"")</f>
        <v/>
      </c>
      <c r="M269" s="76" t="str">
        <f t="shared" si="9"/>
        <v/>
      </c>
      <c r="O269" s="26" t="str">
        <f t="shared" si="8"/>
        <v/>
      </c>
    </row>
    <row r="270" spans="1:15" x14ac:dyDescent="0.25">
      <c r="A270" s="23" t="s">
        <v>147</v>
      </c>
      <c r="B270" s="24" t="str">
        <f>IF(A270&lt;&gt;"",INDEX(T_Boissons[Boissons],MATCH($A270,T_Boissons[Code],0)),"")</f>
        <v/>
      </c>
      <c r="I270" s="107" t="str">
        <f>IF($B270&lt;&gt;"",SUMIF($B$2:B270,$B270,$D$2:D270),"")</f>
        <v/>
      </c>
      <c r="J270" s="107" t="str">
        <f>IF($B270&lt;&gt;"",SUMIF($B$2:B270,$B270,$E$2:E270),"")</f>
        <v/>
      </c>
      <c r="K270" s="107" t="str">
        <f>IF($B270&lt;&gt;"",SUMIF($B$2:B270,$B270,$F$2:F270),"")</f>
        <v/>
      </c>
      <c r="L270" s="107" t="str">
        <f>IF($B270&lt;&gt;"",SUMIF($B$2:B270,$B270,$G$2:G270),"")</f>
        <v/>
      </c>
      <c r="M270" s="76" t="str">
        <f t="shared" si="9"/>
        <v/>
      </c>
      <c r="O270" s="26" t="str">
        <f t="shared" si="8"/>
        <v/>
      </c>
    </row>
    <row r="271" spans="1:15" x14ac:dyDescent="0.25">
      <c r="A271" s="23" t="s">
        <v>147</v>
      </c>
      <c r="B271" s="24" t="str">
        <f>IF(A271&lt;&gt;"",INDEX(T_Boissons[Boissons],MATCH($A271,T_Boissons[Code],0)),"")</f>
        <v/>
      </c>
      <c r="I271" s="107" t="str">
        <f>IF($B271&lt;&gt;"",SUMIF($B$2:B271,$B271,$D$2:D271),"")</f>
        <v/>
      </c>
      <c r="J271" s="107" t="str">
        <f>IF($B271&lt;&gt;"",SUMIF($B$2:B271,$B271,$E$2:E271),"")</f>
        <v/>
      </c>
      <c r="K271" s="107" t="str">
        <f>IF($B271&lt;&gt;"",SUMIF($B$2:B271,$B271,$F$2:F271),"")</f>
        <v/>
      </c>
      <c r="L271" s="107" t="str">
        <f>IF($B271&lt;&gt;"",SUMIF($B$2:B271,$B271,$G$2:G271),"")</f>
        <v/>
      </c>
      <c r="M271" s="76" t="str">
        <f t="shared" si="9"/>
        <v/>
      </c>
      <c r="O271" s="26" t="str">
        <f t="shared" si="8"/>
        <v/>
      </c>
    </row>
    <row r="272" spans="1:15" x14ac:dyDescent="0.25">
      <c r="A272" s="23" t="s">
        <v>147</v>
      </c>
      <c r="B272" s="24" t="str">
        <f>IF(A272&lt;&gt;"",INDEX(T_Boissons[Boissons],MATCH($A272,T_Boissons[Code],0)),"")</f>
        <v/>
      </c>
      <c r="I272" s="107" t="str">
        <f>IF($B272&lt;&gt;"",SUMIF($B$2:B272,$B272,$D$2:D272),"")</f>
        <v/>
      </c>
      <c r="J272" s="107" t="str">
        <f>IF($B272&lt;&gt;"",SUMIF($B$2:B272,$B272,$E$2:E272),"")</f>
        <v/>
      </c>
      <c r="K272" s="107" t="str">
        <f>IF($B272&lt;&gt;"",SUMIF($B$2:B272,$B272,$F$2:F272),"")</f>
        <v/>
      </c>
      <c r="L272" s="107" t="str">
        <f>IF($B272&lt;&gt;"",SUMIF($B$2:B272,$B272,$G$2:G272),"")</f>
        <v/>
      </c>
      <c r="M272" s="76" t="str">
        <f t="shared" si="9"/>
        <v/>
      </c>
      <c r="O272" s="26" t="str">
        <f t="shared" si="8"/>
        <v/>
      </c>
    </row>
    <row r="273" spans="1:15" x14ac:dyDescent="0.25">
      <c r="A273" s="23" t="s">
        <v>147</v>
      </c>
      <c r="B273" s="24" t="str">
        <f>IF(A273&lt;&gt;"",INDEX(T_Boissons[Boissons],MATCH($A273,T_Boissons[Code],0)),"")</f>
        <v/>
      </c>
      <c r="I273" s="107" t="str">
        <f>IF($B273&lt;&gt;"",SUMIF($B$2:B273,$B273,$D$2:D273),"")</f>
        <v/>
      </c>
      <c r="J273" s="107" t="str">
        <f>IF($B273&lt;&gt;"",SUMIF($B$2:B273,$B273,$E$2:E273),"")</f>
        <v/>
      </c>
      <c r="K273" s="107" t="str">
        <f>IF($B273&lt;&gt;"",SUMIF($B$2:B273,$B273,$F$2:F273),"")</f>
        <v/>
      </c>
      <c r="L273" s="107" t="str">
        <f>IF($B273&lt;&gt;"",SUMIF($B$2:B273,$B273,$G$2:G273),"")</f>
        <v/>
      </c>
      <c r="M273" s="76" t="str">
        <f t="shared" si="9"/>
        <v/>
      </c>
      <c r="O273" s="26" t="str">
        <f t="shared" si="8"/>
        <v/>
      </c>
    </row>
    <row r="274" spans="1:15" x14ac:dyDescent="0.25">
      <c r="A274" s="23" t="s">
        <v>147</v>
      </c>
      <c r="B274" s="24" t="str">
        <f>IF(A274&lt;&gt;"",INDEX(T_Boissons[Boissons],MATCH($A274,T_Boissons[Code],0)),"")</f>
        <v/>
      </c>
      <c r="I274" s="107" t="str">
        <f>IF($B274&lt;&gt;"",SUMIF($B$2:B274,$B274,$D$2:D274),"")</f>
        <v/>
      </c>
      <c r="J274" s="107" t="str">
        <f>IF($B274&lt;&gt;"",SUMIF($B$2:B274,$B274,$E$2:E274),"")</f>
        <v/>
      </c>
      <c r="K274" s="107" t="str">
        <f>IF($B274&lt;&gt;"",SUMIF($B$2:B274,$B274,$F$2:F274),"")</f>
        <v/>
      </c>
      <c r="L274" s="107" t="str">
        <f>IF($B274&lt;&gt;"",SUMIF($B$2:B274,$B274,$G$2:G274),"")</f>
        <v/>
      </c>
      <c r="M274" s="76" t="str">
        <f t="shared" si="9"/>
        <v/>
      </c>
      <c r="O274" s="26" t="str">
        <f t="shared" si="8"/>
        <v/>
      </c>
    </row>
    <row r="275" spans="1:15" x14ac:dyDescent="0.25">
      <c r="A275" s="23" t="s">
        <v>147</v>
      </c>
      <c r="B275" s="24" t="str">
        <f>IF(A275&lt;&gt;"",INDEX(T_Boissons[Boissons],MATCH($A275,T_Boissons[Code],0)),"")</f>
        <v/>
      </c>
      <c r="I275" s="107" t="str">
        <f>IF($B275&lt;&gt;"",SUMIF($B$2:B275,$B275,$D$2:D275),"")</f>
        <v/>
      </c>
      <c r="J275" s="107" t="str">
        <f>IF($B275&lt;&gt;"",SUMIF($B$2:B275,$B275,$E$2:E275),"")</f>
        <v/>
      </c>
      <c r="K275" s="107" t="str">
        <f>IF($B275&lt;&gt;"",SUMIF($B$2:B275,$B275,$F$2:F275),"")</f>
        <v/>
      </c>
      <c r="L275" s="107" t="str">
        <f>IF($B275&lt;&gt;"",SUMIF($B$2:B275,$B275,$G$2:G275),"")</f>
        <v/>
      </c>
      <c r="M275" s="76" t="str">
        <f t="shared" si="9"/>
        <v/>
      </c>
      <c r="O275" s="26" t="str">
        <f t="shared" si="8"/>
        <v/>
      </c>
    </row>
    <row r="276" spans="1:15" x14ac:dyDescent="0.25">
      <c r="A276" s="23" t="s">
        <v>147</v>
      </c>
      <c r="B276" s="24" t="str">
        <f>IF(A276&lt;&gt;"",INDEX(T_Boissons[Boissons],MATCH($A276,T_Boissons[Code],0)),"")</f>
        <v/>
      </c>
      <c r="I276" s="107" t="str">
        <f>IF($B276&lt;&gt;"",SUMIF($B$2:B276,$B276,$D$2:D276),"")</f>
        <v/>
      </c>
      <c r="J276" s="107" t="str">
        <f>IF($B276&lt;&gt;"",SUMIF($B$2:B276,$B276,$E$2:E276),"")</f>
        <v/>
      </c>
      <c r="K276" s="107" t="str">
        <f>IF($B276&lt;&gt;"",SUMIF($B$2:B276,$B276,$F$2:F276),"")</f>
        <v/>
      </c>
      <c r="L276" s="107" t="str">
        <f>IF($B276&lt;&gt;"",SUMIF($B$2:B276,$B276,$G$2:G276),"")</f>
        <v/>
      </c>
      <c r="M276" s="76" t="str">
        <f t="shared" si="9"/>
        <v/>
      </c>
      <c r="O276" s="26" t="str">
        <f t="shared" si="8"/>
        <v/>
      </c>
    </row>
    <row r="277" spans="1:15" x14ac:dyDescent="0.25">
      <c r="A277" s="23" t="s">
        <v>147</v>
      </c>
      <c r="B277" s="24" t="str">
        <f>IF(A277&lt;&gt;"",INDEX(T_Boissons[Boissons],MATCH($A277,T_Boissons[Code],0)),"")</f>
        <v/>
      </c>
      <c r="I277" s="107" t="str">
        <f>IF($B277&lt;&gt;"",SUMIF($B$2:B277,$B277,$D$2:D277),"")</f>
        <v/>
      </c>
      <c r="J277" s="107" t="str">
        <f>IF($B277&lt;&gt;"",SUMIF($B$2:B277,$B277,$E$2:E277),"")</f>
        <v/>
      </c>
      <c r="K277" s="107" t="str">
        <f>IF($B277&lt;&gt;"",SUMIF($B$2:B277,$B277,$F$2:F277),"")</f>
        <v/>
      </c>
      <c r="L277" s="107" t="str">
        <f>IF($B277&lt;&gt;"",SUMIF($B$2:B277,$B277,$G$2:G277),"")</f>
        <v/>
      </c>
      <c r="M277" s="76" t="str">
        <f t="shared" si="9"/>
        <v/>
      </c>
      <c r="O277" s="26" t="str">
        <f t="shared" si="8"/>
        <v/>
      </c>
    </row>
    <row r="278" spans="1:15" x14ac:dyDescent="0.25">
      <c r="A278" s="23" t="s">
        <v>147</v>
      </c>
      <c r="B278" s="24" t="str">
        <f>IF(A278&lt;&gt;"",INDEX(T_Boissons[Boissons],MATCH($A278,T_Boissons[Code],0)),"")</f>
        <v/>
      </c>
      <c r="I278" s="107" t="str">
        <f>IF($B278&lt;&gt;"",SUMIF($B$2:B278,$B278,$D$2:D278),"")</f>
        <v/>
      </c>
      <c r="J278" s="107" t="str">
        <f>IF($B278&lt;&gt;"",SUMIF($B$2:B278,$B278,$E$2:E278),"")</f>
        <v/>
      </c>
      <c r="K278" s="107" t="str">
        <f>IF($B278&lt;&gt;"",SUMIF($B$2:B278,$B278,$F$2:F278),"")</f>
        <v/>
      </c>
      <c r="L278" s="107" t="str">
        <f>IF($B278&lt;&gt;"",SUMIF($B$2:B278,$B278,$G$2:G278),"")</f>
        <v/>
      </c>
      <c r="M278" s="76" t="str">
        <f t="shared" si="9"/>
        <v/>
      </c>
      <c r="O278" s="26" t="str">
        <f t="shared" si="8"/>
        <v/>
      </c>
    </row>
    <row r="279" spans="1:15" x14ac:dyDescent="0.25">
      <c r="A279" s="23" t="s">
        <v>147</v>
      </c>
      <c r="B279" s="24" t="str">
        <f>IF(A279&lt;&gt;"",INDEX(T_Boissons[Boissons],MATCH($A279,T_Boissons[Code],0)),"")</f>
        <v/>
      </c>
      <c r="I279" s="107" t="str">
        <f>IF($B279&lt;&gt;"",SUMIF($B$2:B279,$B279,$D$2:D279),"")</f>
        <v/>
      </c>
      <c r="J279" s="107" t="str">
        <f>IF($B279&lt;&gt;"",SUMIF($B$2:B279,$B279,$E$2:E279),"")</f>
        <v/>
      </c>
      <c r="K279" s="107" t="str">
        <f>IF($B279&lt;&gt;"",SUMIF($B$2:B279,$B279,$F$2:F279),"")</f>
        <v/>
      </c>
      <c r="L279" s="107" t="str">
        <f>IF($B279&lt;&gt;"",SUMIF($B$2:B279,$B279,$G$2:G279),"")</f>
        <v/>
      </c>
      <c r="M279" s="76" t="str">
        <f t="shared" si="9"/>
        <v/>
      </c>
      <c r="O279" s="26" t="str">
        <f t="shared" si="8"/>
        <v/>
      </c>
    </row>
    <row r="280" spans="1:15" x14ac:dyDescent="0.25">
      <c r="A280" s="23" t="s">
        <v>147</v>
      </c>
      <c r="B280" s="24" t="str">
        <f>IF(A280&lt;&gt;"",INDEX(T_Boissons[Boissons],MATCH($A280,T_Boissons[Code],0)),"")</f>
        <v/>
      </c>
      <c r="I280" s="107" t="str">
        <f>IF($B280&lt;&gt;"",SUMIF($B$2:B280,$B280,$D$2:D280),"")</f>
        <v/>
      </c>
      <c r="J280" s="107" t="str">
        <f>IF($B280&lt;&gt;"",SUMIF($B$2:B280,$B280,$E$2:E280),"")</f>
        <v/>
      </c>
      <c r="K280" s="107" t="str">
        <f>IF($B280&lt;&gt;"",SUMIF($B$2:B280,$B280,$F$2:F280),"")</f>
        <v/>
      </c>
      <c r="L280" s="107" t="str">
        <f>IF($B280&lt;&gt;"",SUMIF($B$2:B280,$B280,$G$2:G280),"")</f>
        <v/>
      </c>
      <c r="M280" s="76" t="str">
        <f t="shared" si="9"/>
        <v/>
      </c>
      <c r="O280" s="26" t="str">
        <f t="shared" si="8"/>
        <v/>
      </c>
    </row>
    <row r="281" spans="1:15" x14ac:dyDescent="0.25">
      <c r="A281" s="23" t="s">
        <v>147</v>
      </c>
      <c r="B281" s="24" t="str">
        <f>IF(A281&lt;&gt;"",INDEX(T_Boissons[Boissons],MATCH($A281,T_Boissons[Code],0)),"")</f>
        <v/>
      </c>
      <c r="I281" s="107" t="str">
        <f>IF($B281&lt;&gt;"",SUMIF($B$2:B281,$B281,$D$2:D281),"")</f>
        <v/>
      </c>
      <c r="J281" s="107" t="str">
        <f>IF($B281&lt;&gt;"",SUMIF($B$2:B281,$B281,$E$2:E281),"")</f>
        <v/>
      </c>
      <c r="K281" s="107" t="str">
        <f>IF($B281&lt;&gt;"",SUMIF($B$2:B281,$B281,$F$2:F281),"")</f>
        <v/>
      </c>
      <c r="L281" s="107" t="str">
        <f>IF($B281&lt;&gt;"",SUMIF($B$2:B281,$B281,$G$2:G281),"")</f>
        <v/>
      </c>
      <c r="M281" s="76" t="str">
        <f t="shared" si="9"/>
        <v/>
      </c>
      <c r="O281" s="26" t="str">
        <f t="shared" si="8"/>
        <v/>
      </c>
    </row>
    <row r="282" spans="1:15" x14ac:dyDescent="0.25">
      <c r="A282" s="23" t="s">
        <v>147</v>
      </c>
      <c r="B282" s="24" t="str">
        <f>IF(A282&lt;&gt;"",INDEX(T_Boissons[Boissons],MATCH($A282,T_Boissons[Code],0)),"")</f>
        <v/>
      </c>
      <c r="I282" s="107" t="str">
        <f>IF($B282&lt;&gt;"",SUMIF($B$2:B282,$B282,$D$2:D282),"")</f>
        <v/>
      </c>
      <c r="J282" s="107" t="str">
        <f>IF($B282&lt;&gt;"",SUMIF($B$2:B282,$B282,$E$2:E282),"")</f>
        <v/>
      </c>
      <c r="K282" s="107" t="str">
        <f>IF($B282&lt;&gt;"",SUMIF($B$2:B282,$B282,$F$2:F282),"")</f>
        <v/>
      </c>
      <c r="L282" s="107" t="str">
        <f>IF($B282&lt;&gt;"",SUMIF($B$2:B282,$B282,$G$2:G282),"")</f>
        <v/>
      </c>
      <c r="M282" s="76" t="str">
        <f t="shared" si="9"/>
        <v/>
      </c>
      <c r="O282" s="26" t="str">
        <f t="shared" si="8"/>
        <v/>
      </c>
    </row>
    <row r="283" spans="1:15" x14ac:dyDescent="0.25">
      <c r="A283" s="23" t="s">
        <v>147</v>
      </c>
      <c r="B283" s="24" t="str">
        <f>IF(A283&lt;&gt;"",INDEX(T_Boissons[Boissons],MATCH($A283,T_Boissons[Code],0)),"")</f>
        <v/>
      </c>
      <c r="I283" s="107" t="str">
        <f>IF($B283&lt;&gt;"",SUMIF($B$2:B283,$B283,$D$2:D283),"")</f>
        <v/>
      </c>
      <c r="J283" s="107" t="str">
        <f>IF($B283&lt;&gt;"",SUMIF($B$2:B283,$B283,$E$2:E283),"")</f>
        <v/>
      </c>
      <c r="K283" s="107" t="str">
        <f>IF($B283&lt;&gt;"",SUMIF($B$2:B283,$B283,$F$2:F283),"")</f>
        <v/>
      </c>
      <c r="L283" s="107" t="str">
        <f>IF($B283&lt;&gt;"",SUMIF($B$2:B283,$B283,$G$2:G283),"")</f>
        <v/>
      </c>
      <c r="M283" s="76" t="str">
        <f t="shared" si="9"/>
        <v/>
      </c>
      <c r="O283" s="26" t="str">
        <f t="shared" si="8"/>
        <v/>
      </c>
    </row>
    <row r="284" spans="1:15" x14ac:dyDescent="0.25">
      <c r="A284" s="23" t="s">
        <v>147</v>
      </c>
      <c r="B284" s="24" t="str">
        <f>IF(A284&lt;&gt;"",INDEX(T_Boissons[Boissons],MATCH($A284,T_Boissons[Code],0)),"")</f>
        <v/>
      </c>
      <c r="I284" s="107" t="str">
        <f>IF($B284&lt;&gt;"",SUMIF($B$2:B284,$B284,$D$2:D284),"")</f>
        <v/>
      </c>
      <c r="J284" s="107" t="str">
        <f>IF($B284&lt;&gt;"",SUMIF($B$2:B284,$B284,$E$2:E284),"")</f>
        <v/>
      </c>
      <c r="K284" s="107" t="str">
        <f>IF($B284&lt;&gt;"",SUMIF($B$2:B284,$B284,$F$2:F284),"")</f>
        <v/>
      </c>
      <c r="L284" s="107" t="str">
        <f>IF($B284&lt;&gt;"",SUMIF($B$2:B284,$B284,$G$2:G284),"")</f>
        <v/>
      </c>
      <c r="M284" s="76" t="str">
        <f t="shared" si="9"/>
        <v/>
      </c>
      <c r="O284" s="26" t="str">
        <f t="shared" si="8"/>
        <v/>
      </c>
    </row>
    <row r="285" spans="1:15" x14ac:dyDescent="0.25">
      <c r="A285" s="23" t="s">
        <v>147</v>
      </c>
      <c r="B285" s="24" t="str">
        <f>IF(A285&lt;&gt;"",INDEX(T_Boissons[Boissons],MATCH($A285,T_Boissons[Code],0)),"")</f>
        <v/>
      </c>
      <c r="I285" s="107" t="str">
        <f>IF($B285&lt;&gt;"",SUMIF($B$2:B285,$B285,$D$2:D285),"")</f>
        <v/>
      </c>
      <c r="J285" s="107" t="str">
        <f>IF($B285&lt;&gt;"",SUMIF($B$2:B285,$B285,$E$2:E285),"")</f>
        <v/>
      </c>
      <c r="K285" s="107" t="str">
        <f>IF($B285&lt;&gt;"",SUMIF($B$2:B285,$B285,$F$2:F285),"")</f>
        <v/>
      </c>
      <c r="L285" s="107" t="str">
        <f>IF($B285&lt;&gt;"",SUMIF($B$2:B285,$B285,$G$2:G285),"")</f>
        <v/>
      </c>
      <c r="M285" s="76" t="str">
        <f t="shared" si="9"/>
        <v/>
      </c>
      <c r="O285" s="26" t="str">
        <f t="shared" si="8"/>
        <v/>
      </c>
    </row>
    <row r="286" spans="1:15" x14ac:dyDescent="0.25">
      <c r="A286" s="23" t="s">
        <v>147</v>
      </c>
      <c r="B286" s="24" t="str">
        <f>IF(A286&lt;&gt;"",INDEX(T_Boissons[Boissons],MATCH($A286,T_Boissons[Code],0)),"")</f>
        <v/>
      </c>
      <c r="I286" s="107" t="str">
        <f>IF($B286&lt;&gt;"",SUMIF($B$2:B286,$B286,$D$2:D286),"")</f>
        <v/>
      </c>
      <c r="J286" s="107" t="str">
        <f>IF($B286&lt;&gt;"",SUMIF($B$2:B286,$B286,$E$2:E286),"")</f>
        <v/>
      </c>
      <c r="K286" s="107" t="str">
        <f>IF($B286&lt;&gt;"",SUMIF($B$2:B286,$B286,$F$2:F286),"")</f>
        <v/>
      </c>
      <c r="L286" s="107" t="str">
        <f>IF($B286&lt;&gt;"",SUMIF($B$2:B286,$B286,$G$2:G286),"")</f>
        <v/>
      </c>
      <c r="M286" s="76" t="str">
        <f t="shared" si="9"/>
        <v/>
      </c>
      <c r="O286" s="26" t="str">
        <f t="shared" si="8"/>
        <v/>
      </c>
    </row>
    <row r="287" spans="1:15" x14ac:dyDescent="0.25">
      <c r="A287" s="23" t="s">
        <v>147</v>
      </c>
      <c r="B287" s="24" t="str">
        <f>IF(A287&lt;&gt;"",INDEX(T_Boissons[Boissons],MATCH($A287,T_Boissons[Code],0)),"")</f>
        <v/>
      </c>
      <c r="I287" s="107" t="str">
        <f>IF($B287&lt;&gt;"",SUMIF($B$2:B287,$B287,$D$2:D287),"")</f>
        <v/>
      </c>
      <c r="J287" s="107" t="str">
        <f>IF($B287&lt;&gt;"",SUMIF($B$2:B287,$B287,$E$2:E287),"")</f>
        <v/>
      </c>
      <c r="K287" s="107" t="str">
        <f>IF($B287&lt;&gt;"",SUMIF($B$2:B287,$B287,$F$2:F287),"")</f>
        <v/>
      </c>
      <c r="L287" s="107" t="str">
        <f>IF($B287&lt;&gt;"",SUMIF($B$2:B287,$B287,$G$2:G287),"")</f>
        <v/>
      </c>
      <c r="M287" s="76" t="str">
        <f t="shared" si="9"/>
        <v/>
      </c>
      <c r="O287" s="26" t="str">
        <f t="shared" si="8"/>
        <v/>
      </c>
    </row>
    <row r="288" spans="1:15" x14ac:dyDescent="0.25">
      <c r="A288" s="23" t="s">
        <v>147</v>
      </c>
      <c r="B288" s="24" t="str">
        <f>IF(A288&lt;&gt;"",INDEX(T_Boissons[Boissons],MATCH($A288,T_Boissons[Code],0)),"")</f>
        <v/>
      </c>
      <c r="I288" s="107" t="str">
        <f>IF($B288&lt;&gt;"",SUMIF($B$2:B288,$B288,$D$2:D288),"")</f>
        <v/>
      </c>
      <c r="J288" s="107" t="str">
        <f>IF($B288&lt;&gt;"",SUMIF($B$2:B288,$B288,$E$2:E288),"")</f>
        <v/>
      </c>
      <c r="K288" s="107" t="str">
        <f>IF($B288&lt;&gt;"",SUMIF($B$2:B288,$B288,$F$2:F288),"")</f>
        <v/>
      </c>
      <c r="L288" s="107" t="str">
        <f>IF($B288&lt;&gt;"",SUMIF($B$2:B288,$B288,$G$2:G288),"")</f>
        <v/>
      </c>
      <c r="M288" s="76" t="str">
        <f t="shared" si="9"/>
        <v/>
      </c>
      <c r="O288" s="26" t="str">
        <f t="shared" si="8"/>
        <v/>
      </c>
    </row>
    <row r="289" spans="2:15" x14ac:dyDescent="0.25">
      <c r="B289" s="24" t="str">
        <f>IF(A289&lt;&gt;"",INDEX(T_Boissons[Boissons],MATCH($A289,T_Boissons[Code],0)),"")</f>
        <v/>
      </c>
      <c r="I289" s="107" t="str">
        <f>IF($B289&lt;&gt;"",SUMIF($B$2:B289,$B289,$D$2:D289),"")</f>
        <v/>
      </c>
      <c r="J289" s="107" t="str">
        <f>IF($B289&lt;&gt;"",SUMIF($B$2:B289,$B289,$E$2:E289),"")</f>
        <v/>
      </c>
      <c r="K289" s="107" t="str">
        <f>IF($B289&lt;&gt;"",SUMIF($B$2:B289,$B289,$F$2:F289),"")</f>
        <v/>
      </c>
      <c r="L289" s="107" t="str">
        <f>IF($B289&lt;&gt;"",SUMIF($B$2:B289,$B289,$G$2:G289),"")</f>
        <v/>
      </c>
      <c r="M289" s="76" t="str">
        <f t="shared" ref="M289:M352" si="10">IF($B289&lt;&gt;"",I289+J289-K289-L289,"")</f>
        <v/>
      </c>
      <c r="O289" s="26" t="str">
        <f t="shared" si="8"/>
        <v/>
      </c>
    </row>
    <row r="290" spans="2:15" x14ac:dyDescent="0.25">
      <c r="B290" s="24" t="str">
        <f>IF(A290&lt;&gt;"",INDEX(T_Boissons[Boissons],MATCH($A290,T_Boissons[Code],0)),"")</f>
        <v/>
      </c>
      <c r="I290" s="107" t="str">
        <f>IF($B290&lt;&gt;"",SUMIF($B$2:B290,$B290,$D$2:D290),"")</f>
        <v/>
      </c>
      <c r="J290" s="107" t="str">
        <f>IF($B290&lt;&gt;"",SUMIF($B$2:B290,$B290,$E$2:E290),"")</f>
        <v/>
      </c>
      <c r="K290" s="107" t="str">
        <f>IF($B290&lt;&gt;"",SUMIF($B$2:B290,$B290,$F$2:F290),"")</f>
        <v/>
      </c>
      <c r="L290" s="107" t="str">
        <f>IF($B290&lt;&gt;"",SUMIF($B$2:B290,$B290,$G$2:G290),"")</f>
        <v/>
      </c>
      <c r="M290" s="76" t="str">
        <f t="shared" si="10"/>
        <v/>
      </c>
      <c r="O290" s="26" t="str">
        <f t="shared" si="8"/>
        <v/>
      </c>
    </row>
    <row r="291" spans="2:15" x14ac:dyDescent="0.25">
      <c r="B291" s="24" t="str">
        <f>IF(A291&lt;&gt;"",INDEX(T_Boissons[Boissons],MATCH($A291,T_Boissons[Code],0)),"")</f>
        <v/>
      </c>
      <c r="I291" s="107" t="str">
        <f>IF($B291&lt;&gt;"",SUMIF($B$2:B291,$B291,$D$2:D291),"")</f>
        <v/>
      </c>
      <c r="J291" s="107" t="str">
        <f>IF($B291&lt;&gt;"",SUMIF($B$2:B291,$B291,$E$2:E291),"")</f>
        <v/>
      </c>
      <c r="K291" s="107" t="str">
        <f>IF($B291&lt;&gt;"",SUMIF($B$2:B291,$B291,$F$2:F291),"")</f>
        <v/>
      </c>
      <c r="L291" s="107" t="str">
        <f>IF($B291&lt;&gt;"",SUMIF($B$2:B291,$B291,$G$2:G291),"")</f>
        <v/>
      </c>
      <c r="M291" s="76" t="str">
        <f t="shared" si="10"/>
        <v/>
      </c>
      <c r="O291" s="26" t="str">
        <f t="shared" si="8"/>
        <v/>
      </c>
    </row>
    <row r="292" spans="2:15" x14ac:dyDescent="0.25">
      <c r="B292" s="24" t="str">
        <f>IF(A292&lt;&gt;"",INDEX(T_Boissons[Boissons],MATCH($A292,T_Boissons[Code],0)),"")</f>
        <v/>
      </c>
      <c r="I292" s="107" t="str">
        <f>IF($B292&lt;&gt;"",SUMIF($B$2:B292,$B292,$D$2:D292),"")</f>
        <v/>
      </c>
      <c r="J292" s="107" t="str">
        <f>IF($B292&lt;&gt;"",SUMIF($B$2:B292,$B292,$E$2:E292),"")</f>
        <v/>
      </c>
      <c r="K292" s="107" t="str">
        <f>IF($B292&lt;&gt;"",SUMIF($B$2:B292,$B292,$F$2:F292),"")</f>
        <v/>
      </c>
      <c r="L292" s="107" t="str">
        <f>IF($B292&lt;&gt;"",SUMIF($B$2:B292,$B292,$G$2:G292),"")</f>
        <v/>
      </c>
      <c r="M292" s="76" t="str">
        <f t="shared" si="10"/>
        <v/>
      </c>
      <c r="O292" s="26" t="str">
        <f t="shared" si="8"/>
        <v/>
      </c>
    </row>
    <row r="293" spans="2:15" x14ac:dyDescent="0.25">
      <c r="B293" s="24" t="str">
        <f>IF(A293&lt;&gt;"",INDEX(T_Boissons[Boissons],MATCH($A293,T_Boissons[Code],0)),"")</f>
        <v/>
      </c>
      <c r="I293" s="107" t="str">
        <f>IF($B293&lt;&gt;"",SUMIF($B$2:B293,$B293,$D$2:D293),"")</f>
        <v/>
      </c>
      <c r="J293" s="107" t="str">
        <f>IF($B293&lt;&gt;"",SUMIF($B$2:B293,$B293,$E$2:E293),"")</f>
        <v/>
      </c>
      <c r="K293" s="107" t="str">
        <f>IF($B293&lt;&gt;"",SUMIF($B$2:B293,$B293,$F$2:F293),"")</f>
        <v/>
      </c>
      <c r="L293" s="107" t="str">
        <f>IF($B293&lt;&gt;"",SUMIF($B$2:B293,$B293,$G$2:G293),"")</f>
        <v/>
      </c>
      <c r="M293" s="76" t="str">
        <f t="shared" si="10"/>
        <v/>
      </c>
      <c r="O293" s="26" t="str">
        <f t="shared" si="8"/>
        <v/>
      </c>
    </row>
    <row r="294" spans="2:15" x14ac:dyDescent="0.25">
      <c r="B294" s="24" t="str">
        <f>IF(A294&lt;&gt;"",INDEX(T_Boissons[Boissons],MATCH($A294,T_Boissons[Code],0)),"")</f>
        <v/>
      </c>
      <c r="I294" s="107" t="str">
        <f>IF($B294&lt;&gt;"",SUMIF($B$2:B294,$B294,$D$2:D294),"")</f>
        <v/>
      </c>
      <c r="J294" s="107" t="str">
        <f>IF($B294&lt;&gt;"",SUMIF($B$2:B294,$B294,$E$2:E294),"")</f>
        <v/>
      </c>
      <c r="K294" s="107" t="str">
        <f>IF($B294&lt;&gt;"",SUMIF($B$2:B294,$B294,$F$2:F294),"")</f>
        <v/>
      </c>
      <c r="L294" s="107" t="str">
        <f>IF($B294&lt;&gt;"",SUMIF($B$2:B294,$B294,$G$2:G294),"")</f>
        <v/>
      </c>
      <c r="M294" s="76" t="str">
        <f t="shared" si="10"/>
        <v/>
      </c>
      <c r="O294" s="26" t="str">
        <f t="shared" si="8"/>
        <v/>
      </c>
    </row>
    <row r="295" spans="2:15" x14ac:dyDescent="0.25">
      <c r="B295" s="24" t="str">
        <f>IF(A295&lt;&gt;"",INDEX(T_Boissons[Boissons],MATCH($A295,T_Boissons[Code],0)),"")</f>
        <v/>
      </c>
      <c r="I295" s="107" t="str">
        <f>IF($B295&lt;&gt;"",SUMIF($B$2:B295,$B295,$D$2:D295),"")</f>
        <v/>
      </c>
      <c r="J295" s="107" t="str">
        <f>IF($B295&lt;&gt;"",SUMIF($B$2:B295,$B295,$E$2:E295),"")</f>
        <v/>
      </c>
      <c r="K295" s="107" t="str">
        <f>IF($B295&lt;&gt;"",SUMIF($B$2:B295,$B295,$F$2:F295),"")</f>
        <v/>
      </c>
      <c r="L295" s="107" t="str">
        <f>IF($B295&lt;&gt;"",SUMIF($B$2:B295,$B295,$G$2:G295),"")</f>
        <v/>
      </c>
      <c r="M295" s="76" t="str">
        <f t="shared" si="10"/>
        <v/>
      </c>
      <c r="O295" s="26" t="str">
        <f t="shared" si="8"/>
        <v/>
      </c>
    </row>
    <row r="296" spans="2:15" x14ac:dyDescent="0.25">
      <c r="B296" s="24" t="str">
        <f>IF(A296&lt;&gt;"",INDEX(T_Boissons[Boissons],MATCH($A296,T_Boissons[Code],0)),"")</f>
        <v/>
      </c>
      <c r="I296" s="107" t="str">
        <f>IF($B296&lt;&gt;"",SUMIF($B$2:B296,$B296,$D$2:D296),"")</f>
        <v/>
      </c>
      <c r="J296" s="107" t="str">
        <f>IF($B296&lt;&gt;"",SUMIF($B$2:B296,$B296,$E$2:E296),"")</f>
        <v/>
      </c>
      <c r="K296" s="107" t="str">
        <f>IF($B296&lt;&gt;"",SUMIF($B$2:B296,$B296,$F$2:F296),"")</f>
        <v/>
      </c>
      <c r="L296" s="107" t="str">
        <f>IF($B296&lt;&gt;"",SUMIF($B$2:B296,$B296,$G$2:G296),"")</f>
        <v/>
      </c>
      <c r="M296" s="76" t="str">
        <f t="shared" si="10"/>
        <v/>
      </c>
      <c r="O296" s="26" t="str">
        <f t="shared" si="8"/>
        <v/>
      </c>
    </row>
    <row r="297" spans="2:15" x14ac:dyDescent="0.25">
      <c r="B297" s="24" t="str">
        <f>IF(A297&lt;&gt;"",INDEX(T_Boissons[Boissons],MATCH($A297,T_Boissons[Code],0)),"")</f>
        <v/>
      </c>
      <c r="I297" s="107" t="str">
        <f>IF($B297&lt;&gt;"",SUMIF($B$2:B297,$B297,$D$2:D297),"")</f>
        <v/>
      </c>
      <c r="J297" s="107" t="str">
        <f>IF($B297&lt;&gt;"",SUMIF($B$2:B297,$B297,$E$2:E297),"")</f>
        <v/>
      </c>
      <c r="K297" s="107" t="str">
        <f>IF($B297&lt;&gt;"",SUMIF($B$2:B297,$B297,$F$2:F297),"")</f>
        <v/>
      </c>
      <c r="L297" s="107" t="str">
        <f>IF($B297&lt;&gt;"",SUMIF($B$2:B297,$B297,$G$2:G297),"")</f>
        <v/>
      </c>
      <c r="M297" s="76" t="str">
        <f t="shared" si="10"/>
        <v/>
      </c>
      <c r="O297" s="26" t="str">
        <f t="shared" si="8"/>
        <v/>
      </c>
    </row>
    <row r="298" spans="2:15" x14ac:dyDescent="0.25">
      <c r="B298" s="24" t="str">
        <f>IF(A298&lt;&gt;"",INDEX(T_Boissons[Boissons],MATCH($A298,T_Boissons[Code],0)),"")</f>
        <v/>
      </c>
      <c r="I298" s="107" t="str">
        <f>IF($B298&lt;&gt;"",SUMIF($B$2:B298,$B298,$D$2:D298),"")</f>
        <v/>
      </c>
      <c r="J298" s="107" t="str">
        <f>IF($B298&lt;&gt;"",SUMIF($B$2:B298,$B298,$E$2:E298),"")</f>
        <v/>
      </c>
      <c r="K298" s="107" t="str">
        <f>IF($B298&lt;&gt;"",SUMIF($B$2:B298,$B298,$F$2:F298),"")</f>
        <v/>
      </c>
      <c r="L298" s="107" t="str">
        <f>IF($B298&lt;&gt;"",SUMIF($B$2:B298,$B298,$G$2:G298),"")</f>
        <v/>
      </c>
      <c r="M298" s="76" t="str">
        <f t="shared" si="10"/>
        <v/>
      </c>
      <c r="O298" s="26" t="str">
        <f t="shared" si="8"/>
        <v/>
      </c>
    </row>
    <row r="299" spans="2:15" x14ac:dyDescent="0.25">
      <c r="B299" s="24" t="str">
        <f>IF(A299&lt;&gt;"",INDEX(T_Boissons[Boissons],MATCH($A299,T_Boissons[Code],0)),"")</f>
        <v/>
      </c>
      <c r="I299" s="107" t="str">
        <f>IF($B299&lt;&gt;"",SUMIF($B$2:B299,$B299,$D$2:D299),"")</f>
        <v/>
      </c>
      <c r="J299" s="107" t="str">
        <f>IF($B299&lt;&gt;"",SUMIF($B$2:B299,$B299,$E$2:E299),"")</f>
        <v/>
      </c>
      <c r="K299" s="107" t="str">
        <f>IF($B299&lt;&gt;"",SUMIF($B$2:B299,$B299,$F$2:F299),"")</f>
        <v/>
      </c>
      <c r="L299" s="107" t="str">
        <f>IF($B299&lt;&gt;"",SUMIF($B$2:B299,$B299,$G$2:G299),"")</f>
        <v/>
      </c>
      <c r="M299" s="76" t="str">
        <f t="shared" si="10"/>
        <v/>
      </c>
      <c r="O299" s="26" t="str">
        <f t="shared" si="8"/>
        <v/>
      </c>
    </row>
    <row r="300" spans="2:15" x14ac:dyDescent="0.25">
      <c r="B300" s="24" t="str">
        <f>IF(A300&lt;&gt;"",INDEX(T_Boissons[Boissons],MATCH($A300,T_Boissons[Code],0)),"")</f>
        <v/>
      </c>
      <c r="I300" s="107" t="str">
        <f>IF($B300&lt;&gt;"",SUMIF($B$2:B300,$B300,$D$2:D300),"")</f>
        <v/>
      </c>
      <c r="J300" s="107" t="str">
        <f>IF($B300&lt;&gt;"",SUMIF($B$2:B300,$B300,$E$2:E300),"")</f>
        <v/>
      </c>
      <c r="K300" s="107" t="str">
        <f>IF($B300&lt;&gt;"",SUMIF($B$2:B300,$B300,$F$2:F300),"")</f>
        <v/>
      </c>
      <c r="L300" s="107" t="str">
        <f>IF($B300&lt;&gt;"",SUMIF($B$2:B300,$B300,$G$2:G300),"")</f>
        <v/>
      </c>
      <c r="M300" s="76" t="str">
        <f t="shared" si="10"/>
        <v/>
      </c>
      <c r="O300" s="26" t="str">
        <f t="shared" si="8"/>
        <v/>
      </c>
    </row>
    <row r="301" spans="2:15" x14ac:dyDescent="0.25">
      <c r="B301" s="24" t="str">
        <f>IF(A301&lt;&gt;"",INDEX(T_Boissons[Boissons],MATCH($A301,T_Boissons[Code],0)),"")</f>
        <v/>
      </c>
      <c r="I301" s="107" t="str">
        <f>IF($B301&lt;&gt;"",SUMIF($B$2:B301,$B301,$D$2:D301),"")</f>
        <v/>
      </c>
      <c r="J301" s="107" t="str">
        <f>IF($B301&lt;&gt;"",SUMIF($B$2:B301,$B301,$E$2:E301),"")</f>
        <v/>
      </c>
      <c r="K301" s="107" t="str">
        <f>IF($B301&lt;&gt;"",SUMIF($B$2:B301,$B301,$F$2:F301),"")</f>
        <v/>
      </c>
      <c r="L301" s="107" t="str">
        <f>IF($B301&lt;&gt;"",SUMIF($B$2:B301,$B301,$G$2:G301),"")</f>
        <v/>
      </c>
      <c r="M301" s="76" t="str">
        <f t="shared" si="10"/>
        <v/>
      </c>
      <c r="O301" s="26" t="str">
        <f t="shared" si="8"/>
        <v/>
      </c>
    </row>
    <row r="302" spans="2:15" x14ac:dyDescent="0.25">
      <c r="B302" s="24" t="str">
        <f>IF(A302&lt;&gt;"",INDEX(T_Boissons[Boissons],MATCH($A302,T_Boissons[Code],0)),"")</f>
        <v/>
      </c>
      <c r="I302" s="107" t="str">
        <f>IF($B302&lt;&gt;"",SUMIF($B$2:B302,$B302,$D$2:D302),"")</f>
        <v/>
      </c>
      <c r="J302" s="107" t="str">
        <f>IF($B302&lt;&gt;"",SUMIF($B$2:B302,$B302,$E$2:E302),"")</f>
        <v/>
      </c>
      <c r="K302" s="107" t="str">
        <f>IF($B302&lt;&gt;"",SUMIF($B$2:B302,$B302,$F$2:F302),"")</f>
        <v/>
      </c>
      <c r="L302" s="107" t="str">
        <f>IF($B302&lt;&gt;"",SUMIF($B$2:B302,$B302,$G$2:G302),"")</f>
        <v/>
      </c>
      <c r="M302" s="76" t="str">
        <f t="shared" si="10"/>
        <v/>
      </c>
      <c r="O302" s="26" t="str">
        <f t="shared" si="8"/>
        <v/>
      </c>
    </row>
    <row r="303" spans="2:15" x14ac:dyDescent="0.25">
      <c r="B303" s="24" t="str">
        <f>IF(A303&lt;&gt;"",INDEX(T_Boissons[Boissons],MATCH($A303,T_Boissons[Code],0)),"")</f>
        <v/>
      </c>
      <c r="I303" s="107" t="str">
        <f>IF($B303&lt;&gt;"",SUMIF($B$2:B303,$B303,$D$2:D303),"")</f>
        <v/>
      </c>
      <c r="J303" s="107" t="str">
        <f>IF($B303&lt;&gt;"",SUMIF($B$2:B303,$B303,$E$2:E303),"")</f>
        <v/>
      </c>
      <c r="K303" s="107" t="str">
        <f>IF($B303&lt;&gt;"",SUMIF($B$2:B303,$B303,$F$2:F303),"")</f>
        <v/>
      </c>
      <c r="L303" s="107" t="str">
        <f>IF($B303&lt;&gt;"",SUMIF($B$2:B303,$B303,$G$2:G303),"")</f>
        <v/>
      </c>
      <c r="M303" s="76" t="str">
        <f t="shared" si="10"/>
        <v/>
      </c>
      <c r="O303" s="26" t="str">
        <f t="shared" si="8"/>
        <v/>
      </c>
    </row>
    <row r="304" spans="2:15" x14ac:dyDescent="0.25">
      <c r="B304" s="24" t="str">
        <f>IF(A304&lt;&gt;"",INDEX(T_Boissons[Boissons],MATCH($A304,T_Boissons[Code],0)),"")</f>
        <v/>
      </c>
      <c r="I304" s="107" t="str">
        <f>IF($B304&lt;&gt;"",SUMIF($B$2:B304,$B304,$D$2:D304),"")</f>
        <v/>
      </c>
      <c r="J304" s="107" t="str">
        <f>IF($B304&lt;&gt;"",SUMIF($B$2:B304,$B304,$E$2:E304),"")</f>
        <v/>
      </c>
      <c r="K304" s="107" t="str">
        <f>IF($B304&lt;&gt;"",SUMIF($B$2:B304,$B304,$F$2:F304),"")</f>
        <v/>
      </c>
      <c r="L304" s="107" t="str">
        <f>IF($B304&lt;&gt;"",SUMIF($B$2:B304,$B304,$G$2:G304),"")</f>
        <v/>
      </c>
      <c r="M304" s="76" t="str">
        <f t="shared" si="10"/>
        <v/>
      </c>
      <c r="O304" s="26" t="str">
        <f t="shared" si="8"/>
        <v/>
      </c>
    </row>
    <row r="305" spans="2:15" x14ac:dyDescent="0.25">
      <c r="B305" s="24" t="str">
        <f>IF(A305&lt;&gt;"",INDEX(T_Boissons[Boissons],MATCH($A305,T_Boissons[Code],0)),"")</f>
        <v/>
      </c>
      <c r="I305" s="107" t="str">
        <f>IF($B305&lt;&gt;"",SUMIF($B$2:B305,$B305,$D$2:D305),"")</f>
        <v/>
      </c>
      <c r="J305" s="107" t="str">
        <f>IF($B305&lt;&gt;"",SUMIF($B$2:B305,$B305,$E$2:E305),"")</f>
        <v/>
      </c>
      <c r="K305" s="107" t="str">
        <f>IF($B305&lt;&gt;"",SUMIF($B$2:B305,$B305,$F$2:F305),"")</f>
        <v/>
      </c>
      <c r="L305" s="107" t="str">
        <f>IF($B305&lt;&gt;"",SUMIF($B$2:B305,$B305,$G$2:G305),"")</f>
        <v/>
      </c>
      <c r="M305" s="76" t="str">
        <f t="shared" si="10"/>
        <v/>
      </c>
      <c r="O305" s="26" t="str">
        <f t="shared" si="8"/>
        <v/>
      </c>
    </row>
    <row r="306" spans="2:15" x14ac:dyDescent="0.25">
      <c r="B306" s="24" t="str">
        <f>IF(A306&lt;&gt;"",INDEX(T_Boissons[Boissons],MATCH($A306,T_Boissons[Code],0)),"")</f>
        <v/>
      </c>
      <c r="I306" s="107" t="str">
        <f>IF($B306&lt;&gt;"",SUMIF($B$2:B306,$B306,$D$2:D306),"")</f>
        <v/>
      </c>
      <c r="J306" s="107" t="str">
        <f>IF($B306&lt;&gt;"",SUMIF($B$2:B306,$B306,$E$2:E306),"")</f>
        <v/>
      </c>
      <c r="K306" s="107" t="str">
        <f>IF($B306&lt;&gt;"",SUMIF($B$2:B306,$B306,$F$2:F306),"")</f>
        <v/>
      </c>
      <c r="L306" s="107" t="str">
        <f>IF($B306&lt;&gt;"",SUMIF($B$2:B306,$B306,$G$2:G306),"")</f>
        <v/>
      </c>
      <c r="M306" s="76" t="str">
        <f t="shared" si="10"/>
        <v/>
      </c>
      <c r="O306" s="26" t="str">
        <f t="shared" si="8"/>
        <v/>
      </c>
    </row>
    <row r="307" spans="2:15" x14ac:dyDescent="0.25">
      <c r="B307" s="24" t="str">
        <f>IF(A307&lt;&gt;"",INDEX(T_Boissons[Boissons],MATCH($A307,T_Boissons[Code],0)),"")</f>
        <v/>
      </c>
      <c r="I307" s="107" t="str">
        <f>IF($B307&lt;&gt;"",SUMIF($B$2:B307,$B307,$D$2:D307),"")</f>
        <v/>
      </c>
      <c r="J307" s="107" t="str">
        <f>IF($B307&lt;&gt;"",SUMIF($B$2:B307,$B307,$E$2:E307),"")</f>
        <v/>
      </c>
      <c r="K307" s="107" t="str">
        <f>IF($B307&lt;&gt;"",SUMIF($B$2:B307,$B307,$F$2:F307),"")</f>
        <v/>
      </c>
      <c r="L307" s="107" t="str">
        <f>IF($B307&lt;&gt;"",SUMIF($B$2:B307,$B307,$G$2:G307),"")</f>
        <v/>
      </c>
      <c r="M307" s="76" t="str">
        <f t="shared" si="10"/>
        <v/>
      </c>
      <c r="O307" s="26" t="str">
        <f t="shared" si="8"/>
        <v/>
      </c>
    </row>
    <row r="308" spans="2:15" x14ac:dyDescent="0.25">
      <c r="B308" s="24" t="str">
        <f>IF(A308&lt;&gt;"",INDEX(T_Boissons[Boissons],MATCH($A308,T_Boissons[Code],0)),"")</f>
        <v/>
      </c>
      <c r="I308" s="107" t="str">
        <f>IF($B308&lt;&gt;"",SUMIF($B$2:B308,$B308,$D$2:D308),"")</f>
        <v/>
      </c>
      <c r="J308" s="107" t="str">
        <f>IF($B308&lt;&gt;"",SUMIF($B$2:B308,$B308,$E$2:E308),"")</f>
        <v/>
      </c>
      <c r="K308" s="107" t="str">
        <f>IF($B308&lt;&gt;"",SUMIF($B$2:B308,$B308,$F$2:F308),"")</f>
        <v/>
      </c>
      <c r="L308" s="107" t="str">
        <f>IF($B308&lt;&gt;"",SUMIF($B$2:B308,$B308,$G$2:G308),"")</f>
        <v/>
      </c>
      <c r="M308" s="76" t="str">
        <f t="shared" si="10"/>
        <v/>
      </c>
      <c r="O308" s="26" t="str">
        <f t="shared" si="8"/>
        <v/>
      </c>
    </row>
    <row r="309" spans="2:15" x14ac:dyDescent="0.25">
      <c r="B309" s="24" t="str">
        <f>IF(A309&lt;&gt;"",INDEX(T_Boissons[Boissons],MATCH($A309,T_Boissons[Code],0)),"")</f>
        <v/>
      </c>
      <c r="I309" s="107" t="str">
        <f>IF($B309&lt;&gt;"",SUMIF($B$2:B309,$B309,$D$2:D309),"")</f>
        <v/>
      </c>
      <c r="J309" s="107" t="str">
        <f>IF($B309&lt;&gt;"",SUMIF($B$2:B309,$B309,$E$2:E309),"")</f>
        <v/>
      </c>
      <c r="K309" s="107" t="str">
        <f>IF($B309&lt;&gt;"",SUMIF($B$2:B309,$B309,$F$2:F309),"")</f>
        <v/>
      </c>
      <c r="L309" s="107" t="str">
        <f>IF($B309&lt;&gt;"",SUMIF($B$2:B309,$B309,$G$2:G309),"")</f>
        <v/>
      </c>
      <c r="M309" s="76" t="str">
        <f t="shared" si="10"/>
        <v/>
      </c>
      <c r="O309" s="26" t="str">
        <f t="shared" si="8"/>
        <v/>
      </c>
    </row>
    <row r="310" spans="2:15" x14ac:dyDescent="0.25">
      <c r="B310" s="24" t="str">
        <f>IF(A310&lt;&gt;"",INDEX(T_Boissons[Boissons],MATCH($A310,T_Boissons[Code],0)),"")</f>
        <v/>
      </c>
      <c r="I310" s="107" t="str">
        <f>IF($B310&lt;&gt;"",SUMIF($B$2:B310,$B310,$D$2:D310),"")</f>
        <v/>
      </c>
      <c r="J310" s="107" t="str">
        <f>IF($B310&lt;&gt;"",SUMIF($B$2:B310,$B310,$E$2:E310),"")</f>
        <v/>
      </c>
      <c r="K310" s="107" t="str">
        <f>IF($B310&lt;&gt;"",SUMIF($B$2:B310,$B310,$F$2:F310),"")</f>
        <v/>
      </c>
      <c r="L310" s="107" t="str">
        <f>IF($B310&lt;&gt;"",SUMIF($B$2:B310,$B310,$G$2:G310),"")</f>
        <v/>
      </c>
      <c r="M310" s="76" t="str">
        <f t="shared" si="10"/>
        <v/>
      </c>
      <c r="O310" s="26" t="str">
        <f t="shared" si="8"/>
        <v/>
      </c>
    </row>
    <row r="311" spans="2:15" x14ac:dyDescent="0.25">
      <c r="B311" s="24" t="str">
        <f>IF(A311&lt;&gt;"",INDEX(T_Boissons[Boissons],MATCH($A311,T_Boissons[Code],0)),"")</f>
        <v/>
      </c>
      <c r="I311" s="107" t="str">
        <f>IF($B311&lt;&gt;"",SUMIF($B$2:B311,$B311,$D$2:D311),"")</f>
        <v/>
      </c>
      <c r="J311" s="107" t="str">
        <f>IF($B311&lt;&gt;"",SUMIF($B$2:B311,$B311,$E$2:E311),"")</f>
        <v/>
      </c>
      <c r="K311" s="107" t="str">
        <f>IF($B311&lt;&gt;"",SUMIF($B$2:B311,$B311,$F$2:F311),"")</f>
        <v/>
      </c>
      <c r="L311" s="107" t="str">
        <f>IF($B311&lt;&gt;"",SUMIF($B$2:B311,$B311,$G$2:G311),"")</f>
        <v/>
      </c>
      <c r="M311" s="76" t="str">
        <f t="shared" si="10"/>
        <v/>
      </c>
      <c r="O311" s="26" t="str">
        <f t="shared" si="8"/>
        <v/>
      </c>
    </row>
    <row r="312" spans="2:15" x14ac:dyDescent="0.25">
      <c r="B312" s="24" t="str">
        <f>IF(A312&lt;&gt;"",INDEX(T_Boissons[Boissons],MATCH($A312,T_Boissons[Code],0)),"")</f>
        <v/>
      </c>
      <c r="I312" s="107" t="str">
        <f>IF($B312&lt;&gt;"",SUMIF($B$2:B312,$B312,$D$2:D312),"")</f>
        <v/>
      </c>
      <c r="J312" s="107" t="str">
        <f>IF($B312&lt;&gt;"",SUMIF($B$2:B312,$B312,$E$2:E312),"")</f>
        <v/>
      </c>
      <c r="K312" s="107" t="str">
        <f>IF($B312&lt;&gt;"",SUMIF($B$2:B312,$B312,$F$2:F312),"")</f>
        <v/>
      </c>
      <c r="L312" s="107" t="str">
        <f>IF($B312&lt;&gt;"",SUMIF($B$2:B312,$B312,$G$2:G312),"")</f>
        <v/>
      </c>
      <c r="M312" s="76" t="str">
        <f t="shared" si="10"/>
        <v/>
      </c>
      <c r="O312" s="26" t="str">
        <f t="shared" ref="O312:O375" si="11">IF(M312&lt;0,"ATTENTION IL DOIT Y AVOIR UNE ERREUR LE STOCK EST NEGATIF !","")</f>
        <v/>
      </c>
    </row>
    <row r="313" spans="2:15" x14ac:dyDescent="0.25">
      <c r="B313" s="24" t="str">
        <f>IF(A313&lt;&gt;"",INDEX(T_Boissons[Boissons],MATCH($A313,T_Boissons[Code],0)),"")</f>
        <v/>
      </c>
      <c r="I313" s="107" t="str">
        <f>IF($B313&lt;&gt;"",SUMIF($B$2:B313,$B313,$D$2:D313),"")</f>
        <v/>
      </c>
      <c r="J313" s="107" t="str">
        <f>IF($B313&lt;&gt;"",SUMIF($B$2:B313,$B313,$E$2:E313),"")</f>
        <v/>
      </c>
      <c r="K313" s="107" t="str">
        <f>IF($B313&lt;&gt;"",SUMIF($B$2:B313,$B313,$F$2:F313),"")</f>
        <v/>
      </c>
      <c r="L313" s="107" t="str">
        <f>IF($B313&lt;&gt;"",SUMIF($B$2:B313,$B313,$G$2:G313),"")</f>
        <v/>
      </c>
      <c r="M313" s="76" t="str">
        <f t="shared" si="10"/>
        <v/>
      </c>
      <c r="O313" s="26" t="str">
        <f t="shared" si="11"/>
        <v/>
      </c>
    </row>
    <row r="314" spans="2:15" x14ac:dyDescent="0.25">
      <c r="B314" s="24" t="str">
        <f>IF(A314&lt;&gt;"",INDEX(T_Boissons[Boissons],MATCH($A314,T_Boissons[Code],0)),"")</f>
        <v/>
      </c>
      <c r="I314" s="107" t="str">
        <f>IF($B314&lt;&gt;"",SUMIF($B$2:B314,$B314,$D$2:D314),"")</f>
        <v/>
      </c>
      <c r="J314" s="107" t="str">
        <f>IF($B314&lt;&gt;"",SUMIF($B$2:B314,$B314,$E$2:E314),"")</f>
        <v/>
      </c>
      <c r="K314" s="107" t="str">
        <f>IF($B314&lt;&gt;"",SUMIF($B$2:B314,$B314,$F$2:F314),"")</f>
        <v/>
      </c>
      <c r="L314" s="107" t="str">
        <f>IF($B314&lt;&gt;"",SUMIF($B$2:B314,$B314,$G$2:G314),"")</f>
        <v/>
      </c>
      <c r="M314" s="76" t="str">
        <f t="shared" si="10"/>
        <v/>
      </c>
      <c r="O314" s="26" t="str">
        <f t="shared" si="11"/>
        <v/>
      </c>
    </row>
    <row r="315" spans="2:15" x14ac:dyDescent="0.25">
      <c r="B315" s="24" t="str">
        <f>IF(A315&lt;&gt;"",INDEX(T_Boissons[Boissons],MATCH($A315,T_Boissons[Code],0)),"")</f>
        <v/>
      </c>
      <c r="I315" s="107" t="str">
        <f>IF($B315&lt;&gt;"",SUMIF($B$2:B315,$B315,$D$2:D315),"")</f>
        <v/>
      </c>
      <c r="J315" s="107" t="str">
        <f>IF($B315&lt;&gt;"",SUMIF($B$2:B315,$B315,$E$2:E315),"")</f>
        <v/>
      </c>
      <c r="K315" s="107" t="str">
        <f>IF($B315&lt;&gt;"",SUMIF($B$2:B315,$B315,$F$2:F315),"")</f>
        <v/>
      </c>
      <c r="L315" s="107" t="str">
        <f>IF($B315&lt;&gt;"",SUMIF($B$2:B315,$B315,$G$2:G315),"")</f>
        <v/>
      </c>
      <c r="M315" s="76" t="str">
        <f t="shared" si="10"/>
        <v/>
      </c>
      <c r="O315" s="26" t="str">
        <f t="shared" si="11"/>
        <v/>
      </c>
    </row>
    <row r="316" spans="2:15" x14ac:dyDescent="0.25">
      <c r="B316" s="24" t="str">
        <f>IF(A316&lt;&gt;"",INDEX(T_Boissons[Boissons],MATCH($A316,T_Boissons[Code],0)),"")</f>
        <v/>
      </c>
      <c r="I316" s="107" t="str">
        <f>IF($B316&lt;&gt;"",SUMIF($B$2:B316,$B316,$D$2:D316),"")</f>
        <v/>
      </c>
      <c r="J316" s="107" t="str">
        <f>IF($B316&lt;&gt;"",SUMIF($B$2:B316,$B316,$E$2:E316),"")</f>
        <v/>
      </c>
      <c r="K316" s="107" t="str">
        <f>IF($B316&lt;&gt;"",SUMIF($B$2:B316,$B316,$F$2:F316),"")</f>
        <v/>
      </c>
      <c r="L316" s="107" t="str">
        <f>IF($B316&lt;&gt;"",SUMIF($B$2:B316,$B316,$G$2:G316),"")</f>
        <v/>
      </c>
      <c r="M316" s="76" t="str">
        <f t="shared" si="10"/>
        <v/>
      </c>
      <c r="O316" s="26" t="str">
        <f t="shared" si="11"/>
        <v/>
      </c>
    </row>
    <row r="317" spans="2:15" x14ac:dyDescent="0.25">
      <c r="B317" s="24" t="str">
        <f>IF(A317&lt;&gt;"",INDEX(T_Boissons[Boissons],MATCH($A317,T_Boissons[Code],0)),"")</f>
        <v/>
      </c>
      <c r="I317" s="107" t="str">
        <f>IF($B317&lt;&gt;"",SUMIF($B$2:B317,$B317,$D$2:D317),"")</f>
        <v/>
      </c>
      <c r="J317" s="107" t="str">
        <f>IF($B317&lt;&gt;"",SUMIF($B$2:B317,$B317,$E$2:E317),"")</f>
        <v/>
      </c>
      <c r="K317" s="107" t="str">
        <f>IF($B317&lt;&gt;"",SUMIF($B$2:B317,$B317,$F$2:F317),"")</f>
        <v/>
      </c>
      <c r="L317" s="107" t="str">
        <f>IF($B317&lt;&gt;"",SUMIF($B$2:B317,$B317,$G$2:G317),"")</f>
        <v/>
      </c>
      <c r="M317" s="76" t="str">
        <f t="shared" si="10"/>
        <v/>
      </c>
      <c r="O317" s="26" t="str">
        <f t="shared" si="11"/>
        <v/>
      </c>
    </row>
    <row r="318" spans="2:15" x14ac:dyDescent="0.25">
      <c r="B318" s="24" t="str">
        <f>IF(A318&lt;&gt;"",INDEX(T_Boissons[Boissons],MATCH($A318,T_Boissons[Code],0)),"")</f>
        <v/>
      </c>
      <c r="I318" s="107" t="str">
        <f>IF($B318&lt;&gt;"",SUMIF($B$2:B318,$B318,$D$2:D318),"")</f>
        <v/>
      </c>
      <c r="J318" s="107" t="str">
        <f>IF($B318&lt;&gt;"",SUMIF($B$2:B318,$B318,$E$2:E318),"")</f>
        <v/>
      </c>
      <c r="K318" s="107" t="str">
        <f>IF($B318&lt;&gt;"",SUMIF($B$2:B318,$B318,$F$2:F318),"")</f>
        <v/>
      </c>
      <c r="L318" s="107" t="str">
        <f>IF($B318&lt;&gt;"",SUMIF($B$2:B318,$B318,$G$2:G318),"")</f>
        <v/>
      </c>
      <c r="M318" s="76" t="str">
        <f t="shared" si="10"/>
        <v/>
      </c>
      <c r="O318" s="26" t="str">
        <f t="shared" si="11"/>
        <v/>
      </c>
    </row>
    <row r="319" spans="2:15" x14ac:dyDescent="0.25">
      <c r="B319" s="24" t="str">
        <f>IF(A319&lt;&gt;"",INDEX(T_Boissons[Boissons],MATCH($A319,T_Boissons[Code],0)),"")</f>
        <v/>
      </c>
      <c r="I319" s="107" t="str">
        <f>IF($B319&lt;&gt;"",SUMIF($B$2:B319,$B319,$D$2:D319),"")</f>
        <v/>
      </c>
      <c r="J319" s="107" t="str">
        <f>IF($B319&lt;&gt;"",SUMIF($B$2:B319,$B319,$E$2:E319),"")</f>
        <v/>
      </c>
      <c r="K319" s="107" t="str">
        <f>IF($B319&lt;&gt;"",SUMIF($B$2:B319,$B319,$F$2:F319),"")</f>
        <v/>
      </c>
      <c r="L319" s="107" t="str">
        <f>IF($B319&lt;&gt;"",SUMIF($B$2:B319,$B319,$G$2:G319),"")</f>
        <v/>
      </c>
      <c r="M319" s="76" t="str">
        <f t="shared" si="10"/>
        <v/>
      </c>
      <c r="O319" s="26" t="str">
        <f t="shared" si="11"/>
        <v/>
      </c>
    </row>
    <row r="320" spans="2:15" x14ac:dyDescent="0.25">
      <c r="B320" s="24" t="str">
        <f>IF(A320&lt;&gt;"",INDEX(T_Boissons[Boissons],MATCH($A320,T_Boissons[Code],0)),"")</f>
        <v/>
      </c>
      <c r="I320" s="107" t="str">
        <f>IF($B320&lt;&gt;"",SUMIF($B$2:B320,$B320,$D$2:D320),"")</f>
        <v/>
      </c>
      <c r="J320" s="107" t="str">
        <f>IF($B320&lt;&gt;"",SUMIF($B$2:B320,$B320,$E$2:E320),"")</f>
        <v/>
      </c>
      <c r="K320" s="107" t="str">
        <f>IF($B320&lt;&gt;"",SUMIF($B$2:B320,$B320,$F$2:F320),"")</f>
        <v/>
      </c>
      <c r="L320" s="107" t="str">
        <f>IF($B320&lt;&gt;"",SUMIF($B$2:B320,$B320,$G$2:G320),"")</f>
        <v/>
      </c>
      <c r="M320" s="76" t="str">
        <f t="shared" si="10"/>
        <v/>
      </c>
      <c r="O320" s="26" t="str">
        <f t="shared" si="11"/>
        <v/>
      </c>
    </row>
    <row r="321" spans="2:15" x14ac:dyDescent="0.25">
      <c r="B321" s="24" t="str">
        <f>IF(A321&lt;&gt;"",INDEX(T_Boissons[Boissons],MATCH($A321,T_Boissons[Code],0)),"")</f>
        <v/>
      </c>
      <c r="I321" s="107" t="str">
        <f>IF($B321&lt;&gt;"",SUMIF($B$2:B321,$B321,$D$2:D321),"")</f>
        <v/>
      </c>
      <c r="J321" s="107" t="str">
        <f>IF($B321&lt;&gt;"",SUMIF($B$2:B321,$B321,$E$2:E321),"")</f>
        <v/>
      </c>
      <c r="K321" s="107" t="str">
        <f>IF($B321&lt;&gt;"",SUMIF($B$2:B321,$B321,$F$2:F321),"")</f>
        <v/>
      </c>
      <c r="L321" s="107" t="str">
        <f>IF($B321&lt;&gt;"",SUMIF($B$2:B321,$B321,$G$2:G321),"")</f>
        <v/>
      </c>
      <c r="M321" s="76" t="str">
        <f t="shared" si="10"/>
        <v/>
      </c>
      <c r="O321" s="26" t="str">
        <f t="shared" si="11"/>
        <v/>
      </c>
    </row>
    <row r="322" spans="2:15" x14ac:dyDescent="0.25">
      <c r="B322" s="24" t="str">
        <f>IF(A322&lt;&gt;"",INDEX(T_Boissons[Boissons],MATCH($A322,T_Boissons[Code],0)),"")</f>
        <v/>
      </c>
      <c r="I322" s="107" t="str">
        <f>IF($B322&lt;&gt;"",SUMIF($B$2:B322,$B322,$D$2:D322),"")</f>
        <v/>
      </c>
      <c r="J322" s="107" t="str">
        <f>IF($B322&lt;&gt;"",SUMIF($B$2:B322,$B322,$E$2:E322),"")</f>
        <v/>
      </c>
      <c r="K322" s="107" t="str">
        <f>IF($B322&lt;&gt;"",SUMIF($B$2:B322,$B322,$F$2:F322),"")</f>
        <v/>
      </c>
      <c r="L322" s="107" t="str">
        <f>IF($B322&lt;&gt;"",SUMIF($B$2:B322,$B322,$G$2:G322),"")</f>
        <v/>
      </c>
      <c r="M322" s="76" t="str">
        <f t="shared" si="10"/>
        <v/>
      </c>
      <c r="O322" s="26" t="str">
        <f t="shared" si="11"/>
        <v/>
      </c>
    </row>
    <row r="323" spans="2:15" x14ac:dyDescent="0.25">
      <c r="B323" s="24" t="str">
        <f>IF(A323&lt;&gt;"",INDEX(T_Boissons[Boissons],MATCH($A323,T_Boissons[Code],0)),"")</f>
        <v/>
      </c>
      <c r="I323" s="107" t="str">
        <f>IF($B323&lt;&gt;"",SUMIF($B$2:B323,$B323,$D$2:D323),"")</f>
        <v/>
      </c>
      <c r="J323" s="107" t="str">
        <f>IF($B323&lt;&gt;"",SUMIF($B$2:B323,$B323,$E$2:E323),"")</f>
        <v/>
      </c>
      <c r="K323" s="107" t="str">
        <f>IF($B323&lt;&gt;"",SUMIF($B$2:B323,$B323,$F$2:F323),"")</f>
        <v/>
      </c>
      <c r="L323" s="107" t="str">
        <f>IF($B323&lt;&gt;"",SUMIF($B$2:B323,$B323,$G$2:G323),"")</f>
        <v/>
      </c>
      <c r="M323" s="76" t="str">
        <f t="shared" si="10"/>
        <v/>
      </c>
      <c r="O323" s="26" t="str">
        <f t="shared" si="11"/>
        <v/>
      </c>
    </row>
    <row r="324" spans="2:15" x14ac:dyDescent="0.25">
      <c r="B324" s="24" t="str">
        <f>IF(A324&lt;&gt;"",INDEX(T_Boissons[Boissons],MATCH($A324,T_Boissons[Code],0)),"")</f>
        <v/>
      </c>
      <c r="I324" s="107" t="str">
        <f>IF($B324&lt;&gt;"",SUMIF($B$2:B324,$B324,$D$2:D324),"")</f>
        <v/>
      </c>
      <c r="J324" s="107" t="str">
        <f>IF($B324&lt;&gt;"",SUMIF($B$2:B324,$B324,$E$2:E324),"")</f>
        <v/>
      </c>
      <c r="K324" s="107" t="str">
        <f>IF($B324&lt;&gt;"",SUMIF($B$2:B324,$B324,$F$2:F324),"")</f>
        <v/>
      </c>
      <c r="L324" s="107" t="str">
        <f>IF($B324&lt;&gt;"",SUMIF($B$2:B324,$B324,$G$2:G324),"")</f>
        <v/>
      </c>
      <c r="M324" s="76" t="str">
        <f t="shared" si="10"/>
        <v/>
      </c>
      <c r="O324" s="26" t="str">
        <f t="shared" si="11"/>
        <v/>
      </c>
    </row>
    <row r="325" spans="2:15" x14ac:dyDescent="0.25">
      <c r="B325" s="24" t="str">
        <f>IF(A325&lt;&gt;"",INDEX(T_Boissons[Boissons],MATCH($A325,T_Boissons[Code],0)),"")</f>
        <v/>
      </c>
      <c r="I325" s="107" t="str">
        <f>IF($B325&lt;&gt;"",SUMIF($B$2:B325,$B325,$D$2:D325),"")</f>
        <v/>
      </c>
      <c r="J325" s="107" t="str">
        <f>IF($B325&lt;&gt;"",SUMIF($B$2:B325,$B325,$E$2:E325),"")</f>
        <v/>
      </c>
      <c r="K325" s="107" t="str">
        <f>IF($B325&lt;&gt;"",SUMIF($B$2:B325,$B325,$F$2:F325),"")</f>
        <v/>
      </c>
      <c r="L325" s="107" t="str">
        <f>IF($B325&lt;&gt;"",SUMIF($B$2:B325,$B325,$G$2:G325),"")</f>
        <v/>
      </c>
      <c r="M325" s="76" t="str">
        <f t="shared" si="10"/>
        <v/>
      </c>
      <c r="O325" s="26" t="str">
        <f t="shared" si="11"/>
        <v/>
      </c>
    </row>
    <row r="326" spans="2:15" x14ac:dyDescent="0.25">
      <c r="B326" s="24" t="str">
        <f>IF(A326&lt;&gt;"",INDEX(T_Boissons[Boissons],MATCH($A326,T_Boissons[Code],0)),"")</f>
        <v/>
      </c>
      <c r="I326" s="107" t="str">
        <f>IF($B326&lt;&gt;"",SUMIF($B$2:B326,$B326,$D$2:D326),"")</f>
        <v/>
      </c>
      <c r="J326" s="107" t="str">
        <f>IF($B326&lt;&gt;"",SUMIF($B$2:B326,$B326,$E$2:E326),"")</f>
        <v/>
      </c>
      <c r="K326" s="107" t="str">
        <f>IF($B326&lt;&gt;"",SUMIF($B$2:B326,$B326,$F$2:F326),"")</f>
        <v/>
      </c>
      <c r="L326" s="107" t="str">
        <f>IF($B326&lt;&gt;"",SUMIF($B$2:B326,$B326,$G$2:G326),"")</f>
        <v/>
      </c>
      <c r="M326" s="76" t="str">
        <f t="shared" si="10"/>
        <v/>
      </c>
      <c r="O326" s="26" t="str">
        <f t="shared" si="11"/>
        <v/>
      </c>
    </row>
    <row r="327" spans="2:15" x14ac:dyDescent="0.25">
      <c r="B327" s="24" t="str">
        <f>IF(A327&lt;&gt;"",INDEX(T_Boissons[Boissons],MATCH($A327,T_Boissons[Code],0)),"")</f>
        <v/>
      </c>
      <c r="I327" s="107" t="str">
        <f>IF($B327&lt;&gt;"",SUMIF($B$2:B327,$B327,$D$2:D327),"")</f>
        <v/>
      </c>
      <c r="J327" s="107" t="str">
        <f>IF($B327&lt;&gt;"",SUMIF($B$2:B327,$B327,$E$2:E327),"")</f>
        <v/>
      </c>
      <c r="K327" s="107" t="str">
        <f>IF($B327&lt;&gt;"",SUMIF($B$2:B327,$B327,$F$2:F327),"")</f>
        <v/>
      </c>
      <c r="L327" s="107" t="str">
        <f>IF($B327&lt;&gt;"",SUMIF($B$2:B327,$B327,$G$2:G327),"")</f>
        <v/>
      </c>
      <c r="M327" s="76" t="str">
        <f t="shared" si="10"/>
        <v/>
      </c>
      <c r="O327" s="26" t="str">
        <f t="shared" si="11"/>
        <v/>
      </c>
    </row>
    <row r="328" spans="2:15" x14ac:dyDescent="0.25">
      <c r="B328" s="24" t="str">
        <f>IF(A328&lt;&gt;"",INDEX(T_Boissons[Boissons],MATCH($A328,T_Boissons[Code],0)),"")</f>
        <v/>
      </c>
      <c r="I328" s="107" t="str">
        <f>IF($B328&lt;&gt;"",SUMIF($B$2:B328,$B328,$D$2:D328),"")</f>
        <v/>
      </c>
      <c r="J328" s="107" t="str">
        <f>IF($B328&lt;&gt;"",SUMIF($B$2:B328,$B328,$E$2:E328),"")</f>
        <v/>
      </c>
      <c r="K328" s="107" t="str">
        <f>IF($B328&lt;&gt;"",SUMIF($B$2:B328,$B328,$F$2:F328),"")</f>
        <v/>
      </c>
      <c r="L328" s="107" t="str">
        <f>IF($B328&lt;&gt;"",SUMIF($B$2:B328,$B328,$G$2:G328),"")</f>
        <v/>
      </c>
      <c r="M328" s="76" t="str">
        <f t="shared" si="10"/>
        <v/>
      </c>
      <c r="O328" s="26" t="str">
        <f t="shared" si="11"/>
        <v/>
      </c>
    </row>
    <row r="329" spans="2:15" x14ac:dyDescent="0.25">
      <c r="B329" s="24" t="str">
        <f>IF(A329&lt;&gt;"",INDEX(T_Boissons[Boissons],MATCH($A329,T_Boissons[Code],0)),"")</f>
        <v/>
      </c>
      <c r="I329" s="107" t="str">
        <f>IF($B329&lt;&gt;"",SUMIF($B$2:B329,$B329,$D$2:D329),"")</f>
        <v/>
      </c>
      <c r="J329" s="107" t="str">
        <f>IF($B329&lt;&gt;"",SUMIF($B$2:B329,$B329,$E$2:E329),"")</f>
        <v/>
      </c>
      <c r="K329" s="107" t="str">
        <f>IF($B329&lt;&gt;"",SUMIF($B$2:B329,$B329,$F$2:F329),"")</f>
        <v/>
      </c>
      <c r="L329" s="107" t="str">
        <f>IF($B329&lt;&gt;"",SUMIF($B$2:B329,$B329,$G$2:G329),"")</f>
        <v/>
      </c>
      <c r="M329" s="76" t="str">
        <f t="shared" si="10"/>
        <v/>
      </c>
      <c r="O329" s="26" t="str">
        <f t="shared" si="11"/>
        <v/>
      </c>
    </row>
    <row r="330" spans="2:15" x14ac:dyDescent="0.25">
      <c r="B330" s="24" t="str">
        <f>IF(A330&lt;&gt;"",INDEX(T_Boissons[Boissons],MATCH($A330,T_Boissons[Code],0)),"")</f>
        <v/>
      </c>
      <c r="I330" s="107" t="str">
        <f>IF($B330&lt;&gt;"",SUMIF($B$2:B330,$B330,$D$2:D330),"")</f>
        <v/>
      </c>
      <c r="J330" s="107" t="str">
        <f>IF($B330&lt;&gt;"",SUMIF($B$2:B330,$B330,$E$2:E330),"")</f>
        <v/>
      </c>
      <c r="K330" s="107" t="str">
        <f>IF($B330&lt;&gt;"",SUMIF($B$2:B330,$B330,$F$2:F330),"")</f>
        <v/>
      </c>
      <c r="L330" s="107" t="str">
        <f>IF($B330&lt;&gt;"",SUMIF($B$2:B330,$B330,$G$2:G330),"")</f>
        <v/>
      </c>
      <c r="M330" s="76" t="str">
        <f t="shared" si="10"/>
        <v/>
      </c>
      <c r="O330" s="26" t="str">
        <f t="shared" si="11"/>
        <v/>
      </c>
    </row>
    <row r="331" spans="2:15" x14ac:dyDescent="0.25">
      <c r="B331" s="24" t="str">
        <f>IF(A331&lt;&gt;"",INDEX(T_Boissons[Boissons],MATCH($A331,T_Boissons[Code],0)),"")</f>
        <v/>
      </c>
      <c r="I331" s="107" t="str">
        <f>IF($B331&lt;&gt;"",SUMIF($B$2:B331,$B331,$D$2:D331),"")</f>
        <v/>
      </c>
      <c r="J331" s="107" t="str">
        <f>IF($B331&lt;&gt;"",SUMIF($B$2:B331,$B331,$E$2:E331),"")</f>
        <v/>
      </c>
      <c r="K331" s="107" t="str">
        <f>IF($B331&lt;&gt;"",SUMIF($B$2:B331,$B331,$F$2:F331),"")</f>
        <v/>
      </c>
      <c r="L331" s="107" t="str">
        <f>IF($B331&lt;&gt;"",SUMIF($B$2:B331,$B331,$G$2:G331),"")</f>
        <v/>
      </c>
      <c r="M331" s="76" t="str">
        <f t="shared" si="10"/>
        <v/>
      </c>
      <c r="O331" s="26" t="str">
        <f t="shared" si="11"/>
        <v/>
      </c>
    </row>
    <row r="332" spans="2:15" x14ac:dyDescent="0.25">
      <c r="B332" s="24" t="str">
        <f>IF(A332&lt;&gt;"",INDEX(T_Boissons[Boissons],MATCH($A332,T_Boissons[Code],0)),"")</f>
        <v/>
      </c>
      <c r="I332" s="107" t="str">
        <f>IF($B332&lt;&gt;"",SUMIF($B$2:B332,$B332,$D$2:D332),"")</f>
        <v/>
      </c>
      <c r="J332" s="107" t="str">
        <f>IF($B332&lt;&gt;"",SUMIF($B$2:B332,$B332,$E$2:E332),"")</f>
        <v/>
      </c>
      <c r="K332" s="107" t="str">
        <f>IF($B332&lt;&gt;"",SUMIF($B$2:B332,$B332,$F$2:F332),"")</f>
        <v/>
      </c>
      <c r="L332" s="107" t="str">
        <f>IF($B332&lt;&gt;"",SUMIF($B$2:B332,$B332,$G$2:G332),"")</f>
        <v/>
      </c>
      <c r="M332" s="76" t="str">
        <f t="shared" si="10"/>
        <v/>
      </c>
      <c r="O332" s="26" t="str">
        <f t="shared" si="11"/>
        <v/>
      </c>
    </row>
    <row r="333" spans="2:15" x14ac:dyDescent="0.25">
      <c r="B333" s="24" t="str">
        <f>IF(A333&lt;&gt;"",INDEX(T_Boissons[Boissons],MATCH($A333,T_Boissons[Code],0)),"")</f>
        <v/>
      </c>
      <c r="I333" s="107" t="str">
        <f>IF($B333&lt;&gt;"",SUMIF($B$2:B333,$B333,$D$2:D333),"")</f>
        <v/>
      </c>
      <c r="J333" s="107" t="str">
        <f>IF($B333&lt;&gt;"",SUMIF($B$2:B333,$B333,$E$2:E333),"")</f>
        <v/>
      </c>
      <c r="K333" s="107" t="str">
        <f>IF($B333&lt;&gt;"",SUMIF($B$2:B333,$B333,$F$2:F333),"")</f>
        <v/>
      </c>
      <c r="L333" s="107" t="str">
        <f>IF($B333&lt;&gt;"",SUMIF($B$2:B333,$B333,$G$2:G333),"")</f>
        <v/>
      </c>
      <c r="M333" s="76" t="str">
        <f t="shared" si="10"/>
        <v/>
      </c>
      <c r="O333" s="26" t="str">
        <f t="shared" si="11"/>
        <v/>
      </c>
    </row>
    <row r="334" spans="2:15" x14ac:dyDescent="0.25">
      <c r="B334" s="24" t="str">
        <f>IF(A334&lt;&gt;"",INDEX(T_Boissons[Boissons],MATCH($A334,T_Boissons[Code],0)),"")</f>
        <v/>
      </c>
      <c r="I334" s="107" t="str">
        <f>IF($B334&lt;&gt;"",SUMIF($B$2:B334,$B334,$D$2:D334),"")</f>
        <v/>
      </c>
      <c r="J334" s="107" t="str">
        <f>IF($B334&lt;&gt;"",SUMIF($B$2:B334,$B334,$E$2:E334),"")</f>
        <v/>
      </c>
      <c r="K334" s="107" t="str">
        <f>IF($B334&lt;&gt;"",SUMIF($B$2:B334,$B334,$F$2:F334),"")</f>
        <v/>
      </c>
      <c r="L334" s="107" t="str">
        <f>IF($B334&lt;&gt;"",SUMIF($B$2:B334,$B334,$G$2:G334),"")</f>
        <v/>
      </c>
      <c r="M334" s="76" t="str">
        <f t="shared" si="10"/>
        <v/>
      </c>
      <c r="O334" s="26" t="str">
        <f t="shared" si="11"/>
        <v/>
      </c>
    </row>
    <row r="335" spans="2:15" x14ac:dyDescent="0.25">
      <c r="B335" s="24" t="str">
        <f>IF(A335&lt;&gt;"",INDEX(T_Boissons[Boissons],MATCH($A335,T_Boissons[Code],0)),"")</f>
        <v/>
      </c>
      <c r="I335" s="107" t="str">
        <f>IF($B335&lt;&gt;"",SUMIF($B$2:B335,$B335,$D$2:D335),"")</f>
        <v/>
      </c>
      <c r="J335" s="107" t="str">
        <f>IF($B335&lt;&gt;"",SUMIF($B$2:B335,$B335,$E$2:E335),"")</f>
        <v/>
      </c>
      <c r="K335" s="107" t="str">
        <f>IF($B335&lt;&gt;"",SUMIF($B$2:B335,$B335,$F$2:F335),"")</f>
        <v/>
      </c>
      <c r="L335" s="107" t="str">
        <f>IF($B335&lt;&gt;"",SUMIF($B$2:B335,$B335,$G$2:G335),"")</f>
        <v/>
      </c>
      <c r="M335" s="76" t="str">
        <f t="shared" si="10"/>
        <v/>
      </c>
      <c r="O335" s="26" t="str">
        <f t="shared" si="11"/>
        <v/>
      </c>
    </row>
    <row r="336" spans="2:15" x14ac:dyDescent="0.25">
      <c r="B336" s="24" t="str">
        <f>IF(A336&lt;&gt;"",INDEX(T_Boissons[Boissons],MATCH($A336,T_Boissons[Code],0)),"")</f>
        <v/>
      </c>
      <c r="I336" s="107" t="str">
        <f>IF($B336&lt;&gt;"",SUMIF($B$2:B336,$B336,$D$2:D336),"")</f>
        <v/>
      </c>
      <c r="J336" s="107" t="str">
        <f>IF($B336&lt;&gt;"",SUMIF($B$2:B336,$B336,$E$2:E336),"")</f>
        <v/>
      </c>
      <c r="K336" s="107" t="str">
        <f>IF($B336&lt;&gt;"",SUMIF($B$2:B336,$B336,$F$2:F336),"")</f>
        <v/>
      </c>
      <c r="L336" s="107" t="str">
        <f>IF($B336&lt;&gt;"",SUMIF($B$2:B336,$B336,$G$2:G336),"")</f>
        <v/>
      </c>
      <c r="M336" s="76" t="str">
        <f t="shared" si="10"/>
        <v/>
      </c>
      <c r="O336" s="26" t="str">
        <f t="shared" si="11"/>
        <v/>
      </c>
    </row>
    <row r="337" spans="2:15" x14ac:dyDescent="0.25">
      <c r="B337" s="24" t="str">
        <f>IF(A337&lt;&gt;"",INDEX(T_Boissons[Boissons],MATCH($A337,T_Boissons[Code],0)),"")</f>
        <v/>
      </c>
      <c r="I337" s="107" t="str">
        <f>IF($B337&lt;&gt;"",SUMIF($B$2:B337,$B337,$D$2:D337),"")</f>
        <v/>
      </c>
      <c r="J337" s="107" t="str">
        <f>IF($B337&lt;&gt;"",SUMIF($B$2:B337,$B337,$E$2:E337),"")</f>
        <v/>
      </c>
      <c r="K337" s="107" t="str">
        <f>IF($B337&lt;&gt;"",SUMIF($B$2:B337,$B337,$F$2:F337),"")</f>
        <v/>
      </c>
      <c r="L337" s="107" t="str">
        <f>IF($B337&lt;&gt;"",SUMIF($B$2:B337,$B337,$G$2:G337),"")</f>
        <v/>
      </c>
      <c r="M337" s="76" t="str">
        <f t="shared" si="10"/>
        <v/>
      </c>
      <c r="O337" s="26" t="str">
        <f t="shared" si="11"/>
        <v/>
      </c>
    </row>
    <row r="338" spans="2:15" x14ac:dyDescent="0.25">
      <c r="B338" s="24" t="str">
        <f>IF(A338&lt;&gt;"",INDEX(T_Boissons[Boissons],MATCH($A338,T_Boissons[Code],0)),"")</f>
        <v/>
      </c>
      <c r="I338" s="107" t="str">
        <f>IF($B338&lt;&gt;"",SUMIF($B$2:B338,$B338,$D$2:D338),"")</f>
        <v/>
      </c>
      <c r="J338" s="107" t="str">
        <f>IF($B338&lt;&gt;"",SUMIF($B$2:B338,$B338,$E$2:E338),"")</f>
        <v/>
      </c>
      <c r="K338" s="107" t="str">
        <f>IF($B338&lt;&gt;"",SUMIF($B$2:B338,$B338,$F$2:F338),"")</f>
        <v/>
      </c>
      <c r="L338" s="107" t="str">
        <f>IF($B338&lt;&gt;"",SUMIF($B$2:B338,$B338,$G$2:G338),"")</f>
        <v/>
      </c>
      <c r="M338" s="76" t="str">
        <f t="shared" si="10"/>
        <v/>
      </c>
      <c r="O338" s="26" t="str">
        <f t="shared" si="11"/>
        <v/>
      </c>
    </row>
    <row r="339" spans="2:15" x14ac:dyDescent="0.25">
      <c r="B339" s="24" t="str">
        <f>IF(A339&lt;&gt;"",INDEX(T_Boissons[Boissons],MATCH($A339,T_Boissons[Code],0)),"")</f>
        <v/>
      </c>
      <c r="I339" s="107" t="str">
        <f>IF($B339&lt;&gt;"",SUMIF($B$2:B339,$B339,$D$2:D339),"")</f>
        <v/>
      </c>
      <c r="J339" s="107" t="str">
        <f>IF($B339&lt;&gt;"",SUMIF($B$2:B339,$B339,$E$2:E339),"")</f>
        <v/>
      </c>
      <c r="K339" s="107" t="str">
        <f>IF($B339&lt;&gt;"",SUMIF($B$2:B339,$B339,$F$2:F339),"")</f>
        <v/>
      </c>
      <c r="L339" s="107" t="str">
        <f>IF($B339&lt;&gt;"",SUMIF($B$2:B339,$B339,$G$2:G339),"")</f>
        <v/>
      </c>
      <c r="M339" s="76" t="str">
        <f t="shared" si="10"/>
        <v/>
      </c>
      <c r="O339" s="26" t="str">
        <f t="shared" si="11"/>
        <v/>
      </c>
    </row>
    <row r="340" spans="2:15" x14ac:dyDescent="0.25">
      <c r="B340" s="24" t="str">
        <f>IF(A340&lt;&gt;"",INDEX(T_Boissons[Boissons],MATCH($A340,T_Boissons[Code],0)),"")</f>
        <v/>
      </c>
      <c r="I340" s="107" t="str">
        <f>IF($B340&lt;&gt;"",SUMIF($B$2:B340,$B340,$D$2:D340),"")</f>
        <v/>
      </c>
      <c r="J340" s="107" t="str">
        <f>IF($B340&lt;&gt;"",SUMIF($B$2:B340,$B340,$E$2:E340),"")</f>
        <v/>
      </c>
      <c r="K340" s="107" t="str">
        <f>IF($B340&lt;&gt;"",SUMIF($B$2:B340,$B340,$F$2:F340),"")</f>
        <v/>
      </c>
      <c r="L340" s="107" t="str">
        <f>IF($B340&lt;&gt;"",SUMIF($B$2:B340,$B340,$G$2:G340),"")</f>
        <v/>
      </c>
      <c r="M340" s="76" t="str">
        <f t="shared" si="10"/>
        <v/>
      </c>
      <c r="O340" s="26" t="str">
        <f t="shared" si="11"/>
        <v/>
      </c>
    </row>
    <row r="341" spans="2:15" x14ac:dyDescent="0.25">
      <c r="B341" s="24" t="str">
        <f>IF(A341&lt;&gt;"",INDEX(T_Boissons[Boissons],MATCH($A341,T_Boissons[Code],0)),"")</f>
        <v/>
      </c>
      <c r="I341" s="107" t="str">
        <f>IF($B341&lt;&gt;"",SUMIF($B$2:B341,$B341,$D$2:D341),"")</f>
        <v/>
      </c>
      <c r="J341" s="107" t="str">
        <f>IF($B341&lt;&gt;"",SUMIF($B$2:B341,$B341,$E$2:E341),"")</f>
        <v/>
      </c>
      <c r="K341" s="107" t="str">
        <f>IF($B341&lt;&gt;"",SUMIF($B$2:B341,$B341,$F$2:F341),"")</f>
        <v/>
      </c>
      <c r="L341" s="107" t="str">
        <f>IF($B341&lt;&gt;"",SUMIF($B$2:B341,$B341,$G$2:G341),"")</f>
        <v/>
      </c>
      <c r="M341" s="76" t="str">
        <f t="shared" si="10"/>
        <v/>
      </c>
      <c r="O341" s="26" t="str">
        <f t="shared" si="11"/>
        <v/>
      </c>
    </row>
    <row r="342" spans="2:15" x14ac:dyDescent="0.25">
      <c r="B342" s="24" t="str">
        <f>IF(A342&lt;&gt;"",INDEX(T_Boissons[Boissons],MATCH($A342,T_Boissons[Code],0)),"")</f>
        <v/>
      </c>
      <c r="I342" s="107" t="str">
        <f>IF($B342&lt;&gt;"",SUMIF($B$2:B342,$B342,$D$2:D342),"")</f>
        <v/>
      </c>
      <c r="J342" s="107" t="str">
        <f>IF($B342&lt;&gt;"",SUMIF($B$2:B342,$B342,$E$2:E342),"")</f>
        <v/>
      </c>
      <c r="K342" s="107" t="str">
        <f>IF($B342&lt;&gt;"",SUMIF($B$2:B342,$B342,$F$2:F342),"")</f>
        <v/>
      </c>
      <c r="L342" s="107" t="str">
        <f>IF($B342&lt;&gt;"",SUMIF($B$2:B342,$B342,$G$2:G342),"")</f>
        <v/>
      </c>
      <c r="M342" s="76" t="str">
        <f t="shared" si="10"/>
        <v/>
      </c>
      <c r="O342" s="26" t="str">
        <f t="shared" si="11"/>
        <v/>
      </c>
    </row>
    <row r="343" spans="2:15" x14ac:dyDescent="0.25">
      <c r="B343" s="24" t="str">
        <f>IF(A343&lt;&gt;"",INDEX(T_Boissons[Boissons],MATCH($A343,T_Boissons[Code],0)),"")</f>
        <v/>
      </c>
      <c r="I343" s="107" t="str">
        <f>IF($B343&lt;&gt;"",SUMIF($B$2:B343,$B343,$D$2:D343),"")</f>
        <v/>
      </c>
      <c r="J343" s="107" t="str">
        <f>IF($B343&lt;&gt;"",SUMIF($B$2:B343,$B343,$E$2:E343),"")</f>
        <v/>
      </c>
      <c r="K343" s="107" t="str">
        <f>IF($B343&lt;&gt;"",SUMIF($B$2:B343,$B343,$F$2:F343),"")</f>
        <v/>
      </c>
      <c r="L343" s="107" t="str">
        <f>IF($B343&lt;&gt;"",SUMIF($B$2:B343,$B343,$G$2:G343),"")</f>
        <v/>
      </c>
      <c r="M343" s="76" t="str">
        <f t="shared" si="10"/>
        <v/>
      </c>
      <c r="O343" s="26" t="str">
        <f t="shared" si="11"/>
        <v/>
      </c>
    </row>
    <row r="344" spans="2:15" x14ac:dyDescent="0.25">
      <c r="B344" s="24" t="str">
        <f>IF(A344&lt;&gt;"",INDEX(T_Boissons[Boissons],MATCH($A344,T_Boissons[Code],0)),"")</f>
        <v/>
      </c>
      <c r="I344" s="107" t="str">
        <f>IF($B344&lt;&gt;"",SUMIF($B$2:B344,$B344,$D$2:D344),"")</f>
        <v/>
      </c>
      <c r="J344" s="107" t="str">
        <f>IF($B344&lt;&gt;"",SUMIF($B$2:B344,$B344,$E$2:E344),"")</f>
        <v/>
      </c>
      <c r="K344" s="107" t="str">
        <f>IF($B344&lt;&gt;"",SUMIF($B$2:B344,$B344,$F$2:F344),"")</f>
        <v/>
      </c>
      <c r="L344" s="107" t="str">
        <f>IF($B344&lt;&gt;"",SUMIF($B$2:B344,$B344,$G$2:G344),"")</f>
        <v/>
      </c>
      <c r="M344" s="76" t="str">
        <f t="shared" si="10"/>
        <v/>
      </c>
      <c r="O344" s="26" t="str">
        <f t="shared" si="11"/>
        <v/>
      </c>
    </row>
    <row r="345" spans="2:15" x14ac:dyDescent="0.25">
      <c r="B345" s="24" t="str">
        <f>IF(A345&lt;&gt;"",INDEX(T_Boissons[Boissons],MATCH($A345,T_Boissons[Code],0)),"")</f>
        <v/>
      </c>
      <c r="I345" s="107" t="str">
        <f>IF($B345&lt;&gt;"",SUMIF($B$2:B345,$B345,$D$2:D345),"")</f>
        <v/>
      </c>
      <c r="J345" s="107" t="str">
        <f>IF($B345&lt;&gt;"",SUMIF($B$2:B345,$B345,$E$2:E345),"")</f>
        <v/>
      </c>
      <c r="K345" s="107" t="str">
        <f>IF($B345&lt;&gt;"",SUMIF($B$2:B345,$B345,$F$2:F345),"")</f>
        <v/>
      </c>
      <c r="L345" s="107" t="str">
        <f>IF($B345&lt;&gt;"",SUMIF($B$2:B345,$B345,$G$2:G345),"")</f>
        <v/>
      </c>
      <c r="M345" s="76" t="str">
        <f t="shared" si="10"/>
        <v/>
      </c>
      <c r="O345" s="26" t="str">
        <f t="shared" si="11"/>
        <v/>
      </c>
    </row>
    <row r="346" spans="2:15" x14ac:dyDescent="0.25">
      <c r="B346" s="24" t="str">
        <f>IF(A346&lt;&gt;"",INDEX(T_Boissons[Boissons],MATCH($A346,T_Boissons[Code],0)),"")</f>
        <v/>
      </c>
      <c r="I346" s="107" t="str">
        <f>IF($B346&lt;&gt;"",SUMIF($B$2:B346,$B346,$D$2:D346),"")</f>
        <v/>
      </c>
      <c r="J346" s="107" t="str">
        <f>IF($B346&lt;&gt;"",SUMIF($B$2:B346,$B346,$E$2:E346),"")</f>
        <v/>
      </c>
      <c r="K346" s="107" t="str">
        <f>IF($B346&lt;&gt;"",SUMIF($B$2:B346,$B346,$F$2:F346),"")</f>
        <v/>
      </c>
      <c r="L346" s="107" t="str">
        <f>IF($B346&lt;&gt;"",SUMIF($B$2:B346,$B346,$G$2:G346),"")</f>
        <v/>
      </c>
      <c r="M346" s="76" t="str">
        <f t="shared" si="10"/>
        <v/>
      </c>
      <c r="O346" s="26" t="str">
        <f t="shared" si="11"/>
        <v/>
      </c>
    </row>
    <row r="347" spans="2:15" x14ac:dyDescent="0.25">
      <c r="B347" s="24" t="str">
        <f>IF(A347&lt;&gt;"",INDEX(T_Boissons[Boissons],MATCH($A347,T_Boissons[Code],0)),"")</f>
        <v/>
      </c>
      <c r="I347" s="107" t="str">
        <f>IF($B347&lt;&gt;"",SUMIF($B$2:B347,$B347,$D$2:D347),"")</f>
        <v/>
      </c>
      <c r="J347" s="107" t="str">
        <f>IF($B347&lt;&gt;"",SUMIF($B$2:B347,$B347,$E$2:E347),"")</f>
        <v/>
      </c>
      <c r="K347" s="107" t="str">
        <f>IF($B347&lt;&gt;"",SUMIF($B$2:B347,$B347,$F$2:F347),"")</f>
        <v/>
      </c>
      <c r="L347" s="107" t="str">
        <f>IF($B347&lt;&gt;"",SUMIF($B$2:B347,$B347,$G$2:G347),"")</f>
        <v/>
      </c>
      <c r="M347" s="76" t="str">
        <f t="shared" si="10"/>
        <v/>
      </c>
      <c r="O347" s="26" t="str">
        <f t="shared" si="11"/>
        <v/>
      </c>
    </row>
    <row r="348" spans="2:15" x14ac:dyDescent="0.25">
      <c r="B348" s="24" t="str">
        <f>IF(A348&lt;&gt;"",INDEX(T_Boissons[Boissons],MATCH($A348,T_Boissons[Code],0)),"")</f>
        <v/>
      </c>
      <c r="I348" s="107" t="str">
        <f>IF($B348&lt;&gt;"",SUMIF($B$2:B348,$B348,$D$2:D348),"")</f>
        <v/>
      </c>
      <c r="J348" s="107" t="str">
        <f>IF($B348&lt;&gt;"",SUMIF($B$2:B348,$B348,$E$2:E348),"")</f>
        <v/>
      </c>
      <c r="K348" s="107" t="str">
        <f>IF($B348&lt;&gt;"",SUMIF($B$2:B348,$B348,$F$2:F348),"")</f>
        <v/>
      </c>
      <c r="L348" s="107" t="str">
        <f>IF($B348&lt;&gt;"",SUMIF($B$2:B348,$B348,$G$2:G348),"")</f>
        <v/>
      </c>
      <c r="M348" s="76" t="str">
        <f t="shared" si="10"/>
        <v/>
      </c>
      <c r="O348" s="26" t="str">
        <f t="shared" si="11"/>
        <v/>
      </c>
    </row>
    <row r="349" spans="2:15" x14ac:dyDescent="0.25">
      <c r="B349" s="24" t="str">
        <f>IF(A349&lt;&gt;"",INDEX(T_Boissons[Boissons],MATCH($A349,T_Boissons[Code],0)),"")</f>
        <v/>
      </c>
      <c r="I349" s="107" t="str">
        <f>IF($B349&lt;&gt;"",SUMIF($B$2:B349,$B349,$D$2:D349),"")</f>
        <v/>
      </c>
      <c r="J349" s="107" t="str">
        <f>IF($B349&lt;&gt;"",SUMIF($B$2:B349,$B349,$E$2:E349),"")</f>
        <v/>
      </c>
      <c r="K349" s="107" t="str">
        <f>IF($B349&lt;&gt;"",SUMIF($B$2:B349,$B349,$F$2:F349),"")</f>
        <v/>
      </c>
      <c r="L349" s="107" t="str">
        <f>IF($B349&lt;&gt;"",SUMIF($B$2:B349,$B349,$G$2:G349),"")</f>
        <v/>
      </c>
      <c r="M349" s="76" t="str">
        <f t="shared" si="10"/>
        <v/>
      </c>
      <c r="O349" s="26" t="str">
        <f t="shared" si="11"/>
        <v/>
      </c>
    </row>
    <row r="350" spans="2:15" x14ac:dyDescent="0.25">
      <c r="B350" s="24" t="str">
        <f>IF(A350&lt;&gt;"",INDEX(T_Boissons[Boissons],MATCH($A350,T_Boissons[Code],0)),"")</f>
        <v/>
      </c>
      <c r="I350" s="107" t="str">
        <f>IF($B350&lt;&gt;"",SUMIF($B$2:B350,$B350,$D$2:D350),"")</f>
        <v/>
      </c>
      <c r="J350" s="107" t="str">
        <f>IF($B350&lt;&gt;"",SUMIF($B$2:B350,$B350,$E$2:E350),"")</f>
        <v/>
      </c>
      <c r="K350" s="107" t="str">
        <f>IF($B350&lt;&gt;"",SUMIF($B$2:B350,$B350,$F$2:F350),"")</f>
        <v/>
      </c>
      <c r="L350" s="107" t="str">
        <f>IF($B350&lt;&gt;"",SUMIF($B$2:B350,$B350,$G$2:G350),"")</f>
        <v/>
      </c>
      <c r="M350" s="76" t="str">
        <f t="shared" si="10"/>
        <v/>
      </c>
      <c r="O350" s="26" t="str">
        <f t="shared" si="11"/>
        <v/>
      </c>
    </row>
    <row r="351" spans="2:15" x14ac:dyDescent="0.25">
      <c r="B351" s="24" t="str">
        <f>IF(A351&lt;&gt;"",INDEX(T_Boissons[Boissons],MATCH($A351,T_Boissons[Code],0)),"")</f>
        <v/>
      </c>
      <c r="I351" s="107" t="str">
        <f>IF($B351&lt;&gt;"",SUMIF($B$2:B351,$B351,$D$2:D351),"")</f>
        <v/>
      </c>
      <c r="J351" s="107" t="str">
        <f>IF($B351&lt;&gt;"",SUMIF($B$2:B351,$B351,$E$2:E351),"")</f>
        <v/>
      </c>
      <c r="K351" s="107" t="str">
        <f>IF($B351&lt;&gt;"",SUMIF($B$2:B351,$B351,$F$2:F351),"")</f>
        <v/>
      </c>
      <c r="L351" s="107" t="str">
        <f>IF($B351&lt;&gt;"",SUMIF($B$2:B351,$B351,$G$2:G351),"")</f>
        <v/>
      </c>
      <c r="M351" s="76" t="str">
        <f t="shared" si="10"/>
        <v/>
      </c>
      <c r="O351" s="26" t="str">
        <f t="shared" si="11"/>
        <v/>
      </c>
    </row>
    <row r="352" spans="2:15" x14ac:dyDescent="0.25">
      <c r="B352" s="24" t="str">
        <f>IF(A352&lt;&gt;"",INDEX(T_Boissons[Boissons],MATCH($A352,T_Boissons[Code],0)),"")</f>
        <v/>
      </c>
      <c r="I352" s="107" t="str">
        <f>IF($B352&lt;&gt;"",SUMIF($B$2:B352,$B352,$D$2:D352),"")</f>
        <v/>
      </c>
      <c r="J352" s="107" t="str">
        <f>IF($B352&lt;&gt;"",SUMIF($B$2:B352,$B352,$E$2:E352),"")</f>
        <v/>
      </c>
      <c r="K352" s="107" t="str">
        <f>IF($B352&lt;&gt;"",SUMIF($B$2:B352,$B352,$F$2:F352),"")</f>
        <v/>
      </c>
      <c r="L352" s="107" t="str">
        <f>IF($B352&lt;&gt;"",SUMIF($B$2:B352,$B352,$G$2:G352),"")</f>
        <v/>
      </c>
      <c r="M352" s="76" t="str">
        <f t="shared" si="10"/>
        <v/>
      </c>
      <c r="O352" s="26" t="str">
        <f t="shared" si="11"/>
        <v/>
      </c>
    </row>
    <row r="353" spans="2:15" x14ac:dyDescent="0.25">
      <c r="B353" s="24" t="str">
        <f>IF(A353&lt;&gt;"",INDEX(T_Boissons[Boissons],MATCH($A353,T_Boissons[Code],0)),"")</f>
        <v/>
      </c>
      <c r="I353" s="107" t="str">
        <f>IF($B353&lt;&gt;"",SUMIF($B$2:B353,$B353,$D$2:D353),"")</f>
        <v/>
      </c>
      <c r="J353" s="107" t="str">
        <f>IF($B353&lt;&gt;"",SUMIF($B$2:B353,$B353,$E$2:E353),"")</f>
        <v/>
      </c>
      <c r="K353" s="107" t="str">
        <f>IF($B353&lt;&gt;"",SUMIF($B$2:B353,$B353,$F$2:F353),"")</f>
        <v/>
      </c>
      <c r="L353" s="107" t="str">
        <f>IF($B353&lt;&gt;"",SUMIF($B$2:B353,$B353,$G$2:G353),"")</f>
        <v/>
      </c>
      <c r="M353" s="76" t="str">
        <f t="shared" ref="M353:M416" si="12">IF($B353&lt;&gt;"",I353+J353-K353-L353,"")</f>
        <v/>
      </c>
      <c r="O353" s="26" t="str">
        <f t="shared" si="11"/>
        <v/>
      </c>
    </row>
    <row r="354" spans="2:15" x14ac:dyDescent="0.25">
      <c r="B354" s="24" t="str">
        <f>IF(A354&lt;&gt;"",INDEX(T_Boissons[Boissons],MATCH($A354,T_Boissons[Code],0)),"")</f>
        <v/>
      </c>
      <c r="I354" s="107" t="str">
        <f>IF($B354&lt;&gt;"",SUMIF($B$2:B354,$B354,$D$2:D354),"")</f>
        <v/>
      </c>
      <c r="J354" s="107" t="str">
        <f>IF($B354&lt;&gt;"",SUMIF($B$2:B354,$B354,$E$2:E354),"")</f>
        <v/>
      </c>
      <c r="K354" s="107" t="str">
        <f>IF($B354&lt;&gt;"",SUMIF($B$2:B354,$B354,$F$2:F354),"")</f>
        <v/>
      </c>
      <c r="L354" s="107" t="str">
        <f>IF($B354&lt;&gt;"",SUMIF($B$2:B354,$B354,$G$2:G354),"")</f>
        <v/>
      </c>
      <c r="M354" s="76" t="str">
        <f t="shared" si="12"/>
        <v/>
      </c>
      <c r="O354" s="26" t="str">
        <f t="shared" si="11"/>
        <v/>
      </c>
    </row>
    <row r="355" spans="2:15" x14ac:dyDescent="0.25">
      <c r="B355" s="24" t="str">
        <f>IF(A355&lt;&gt;"",INDEX(T_Boissons[Boissons],MATCH($A355,T_Boissons[Code],0)),"")</f>
        <v/>
      </c>
      <c r="I355" s="107" t="str">
        <f>IF($B355&lt;&gt;"",SUMIF($B$2:B355,$B355,$D$2:D355),"")</f>
        <v/>
      </c>
      <c r="J355" s="107" t="str">
        <f>IF($B355&lt;&gt;"",SUMIF($B$2:B355,$B355,$E$2:E355),"")</f>
        <v/>
      </c>
      <c r="K355" s="107" t="str">
        <f>IF($B355&lt;&gt;"",SUMIF($B$2:B355,$B355,$F$2:F355),"")</f>
        <v/>
      </c>
      <c r="L355" s="107" t="str">
        <f>IF($B355&lt;&gt;"",SUMIF($B$2:B355,$B355,$G$2:G355),"")</f>
        <v/>
      </c>
      <c r="M355" s="76" t="str">
        <f t="shared" si="12"/>
        <v/>
      </c>
      <c r="O355" s="26" t="str">
        <f t="shared" si="11"/>
        <v/>
      </c>
    </row>
    <row r="356" spans="2:15" x14ac:dyDescent="0.25">
      <c r="B356" s="24" t="str">
        <f>IF(A356&lt;&gt;"",INDEX(T_Boissons[Boissons],MATCH($A356,T_Boissons[Code],0)),"")</f>
        <v/>
      </c>
      <c r="I356" s="107" t="str">
        <f>IF($B356&lt;&gt;"",SUMIF($B$2:B356,$B356,$D$2:D356),"")</f>
        <v/>
      </c>
      <c r="J356" s="107" t="str">
        <f>IF($B356&lt;&gt;"",SUMIF($B$2:B356,$B356,$E$2:E356),"")</f>
        <v/>
      </c>
      <c r="K356" s="107" t="str">
        <f>IF($B356&lt;&gt;"",SUMIF($B$2:B356,$B356,$F$2:F356),"")</f>
        <v/>
      </c>
      <c r="L356" s="107" t="str">
        <f>IF($B356&lt;&gt;"",SUMIF($B$2:B356,$B356,$G$2:G356),"")</f>
        <v/>
      </c>
      <c r="M356" s="76" t="str">
        <f t="shared" si="12"/>
        <v/>
      </c>
      <c r="O356" s="26" t="str">
        <f t="shared" si="11"/>
        <v/>
      </c>
    </row>
    <row r="357" spans="2:15" x14ac:dyDescent="0.25">
      <c r="B357" s="24" t="str">
        <f>IF(A357&lt;&gt;"",INDEX(T_Boissons[Boissons],MATCH($A357,T_Boissons[Code],0)),"")</f>
        <v/>
      </c>
      <c r="I357" s="107" t="str">
        <f>IF($B357&lt;&gt;"",SUMIF($B$2:B357,$B357,$D$2:D357),"")</f>
        <v/>
      </c>
      <c r="J357" s="107" t="str">
        <f>IF($B357&lt;&gt;"",SUMIF($B$2:B357,$B357,$E$2:E357),"")</f>
        <v/>
      </c>
      <c r="K357" s="107" t="str">
        <f>IF($B357&lt;&gt;"",SUMIF($B$2:B357,$B357,$F$2:F357),"")</f>
        <v/>
      </c>
      <c r="L357" s="107" t="str">
        <f>IF($B357&lt;&gt;"",SUMIF($B$2:B357,$B357,$G$2:G357),"")</f>
        <v/>
      </c>
      <c r="M357" s="76" t="str">
        <f t="shared" si="12"/>
        <v/>
      </c>
      <c r="O357" s="26" t="str">
        <f t="shared" si="11"/>
        <v/>
      </c>
    </row>
    <row r="358" spans="2:15" x14ac:dyDescent="0.25">
      <c r="B358" s="24" t="str">
        <f>IF(A358&lt;&gt;"",INDEX(T_Boissons[Boissons],MATCH($A358,T_Boissons[Code],0)),"")</f>
        <v/>
      </c>
      <c r="I358" s="107" t="str">
        <f>IF($B358&lt;&gt;"",SUMIF($B$2:B358,$B358,$D$2:D358),"")</f>
        <v/>
      </c>
      <c r="J358" s="107" t="str">
        <f>IF($B358&lt;&gt;"",SUMIF($B$2:B358,$B358,$E$2:E358),"")</f>
        <v/>
      </c>
      <c r="K358" s="107" t="str">
        <f>IF($B358&lt;&gt;"",SUMIF($B$2:B358,$B358,$F$2:F358),"")</f>
        <v/>
      </c>
      <c r="L358" s="107" t="str">
        <f>IF($B358&lt;&gt;"",SUMIF($B$2:B358,$B358,$G$2:G358),"")</f>
        <v/>
      </c>
      <c r="M358" s="76" t="str">
        <f t="shared" si="12"/>
        <v/>
      </c>
      <c r="O358" s="26" t="str">
        <f t="shared" si="11"/>
        <v/>
      </c>
    </row>
    <row r="359" spans="2:15" x14ac:dyDescent="0.25">
      <c r="B359" s="24" t="str">
        <f>IF(A359&lt;&gt;"",INDEX(T_Boissons[Boissons],MATCH($A359,T_Boissons[Code],0)),"")</f>
        <v/>
      </c>
      <c r="I359" s="107" t="str">
        <f>IF($B359&lt;&gt;"",SUMIF($B$2:B359,$B359,$D$2:D359),"")</f>
        <v/>
      </c>
      <c r="J359" s="107" t="str">
        <f>IF($B359&lt;&gt;"",SUMIF($B$2:B359,$B359,$E$2:E359),"")</f>
        <v/>
      </c>
      <c r="K359" s="107" t="str">
        <f>IF($B359&lt;&gt;"",SUMIF($B$2:B359,$B359,$F$2:F359),"")</f>
        <v/>
      </c>
      <c r="L359" s="107" t="str">
        <f>IF($B359&lt;&gt;"",SUMIF($B$2:B359,$B359,$G$2:G359),"")</f>
        <v/>
      </c>
      <c r="M359" s="76" t="str">
        <f t="shared" si="12"/>
        <v/>
      </c>
      <c r="O359" s="26" t="str">
        <f t="shared" si="11"/>
        <v/>
      </c>
    </row>
    <row r="360" spans="2:15" x14ac:dyDescent="0.25">
      <c r="B360" s="24" t="str">
        <f>IF(A360&lt;&gt;"",INDEX(T_Boissons[Boissons],MATCH($A360,T_Boissons[Code],0)),"")</f>
        <v/>
      </c>
      <c r="I360" s="107" t="str">
        <f>IF($B360&lt;&gt;"",SUMIF($B$2:B360,$B360,$D$2:D360),"")</f>
        <v/>
      </c>
      <c r="J360" s="107" t="str">
        <f>IF($B360&lt;&gt;"",SUMIF($B$2:B360,$B360,$E$2:E360),"")</f>
        <v/>
      </c>
      <c r="K360" s="107" t="str">
        <f>IF($B360&lt;&gt;"",SUMIF($B$2:B360,$B360,$F$2:F360),"")</f>
        <v/>
      </c>
      <c r="L360" s="107" t="str">
        <f>IF($B360&lt;&gt;"",SUMIF($B$2:B360,$B360,$G$2:G360),"")</f>
        <v/>
      </c>
      <c r="M360" s="76" t="str">
        <f t="shared" si="12"/>
        <v/>
      </c>
      <c r="O360" s="26" t="str">
        <f t="shared" si="11"/>
        <v/>
      </c>
    </row>
    <row r="361" spans="2:15" x14ac:dyDescent="0.25">
      <c r="B361" s="24" t="str">
        <f>IF(A361&lt;&gt;"",INDEX(T_Boissons[Boissons],MATCH($A361,T_Boissons[Code],0)),"")</f>
        <v/>
      </c>
      <c r="I361" s="107" t="str">
        <f>IF($B361&lt;&gt;"",SUMIF($B$2:B361,$B361,$D$2:D361),"")</f>
        <v/>
      </c>
      <c r="J361" s="107" t="str">
        <f>IF($B361&lt;&gt;"",SUMIF($B$2:B361,$B361,$E$2:E361),"")</f>
        <v/>
      </c>
      <c r="K361" s="107" t="str">
        <f>IF($B361&lt;&gt;"",SUMIF($B$2:B361,$B361,$F$2:F361),"")</f>
        <v/>
      </c>
      <c r="L361" s="107" t="str">
        <f>IF($B361&lt;&gt;"",SUMIF($B$2:B361,$B361,$G$2:G361),"")</f>
        <v/>
      </c>
      <c r="M361" s="76" t="str">
        <f t="shared" si="12"/>
        <v/>
      </c>
      <c r="O361" s="26" t="str">
        <f t="shared" si="11"/>
        <v/>
      </c>
    </row>
    <row r="362" spans="2:15" x14ac:dyDescent="0.25">
      <c r="B362" s="24" t="str">
        <f>IF(A362&lt;&gt;"",INDEX(T_Boissons[Boissons],MATCH($A362,T_Boissons[Code],0)),"")</f>
        <v/>
      </c>
      <c r="I362" s="107" t="str">
        <f>IF($B362&lt;&gt;"",SUMIF($B$2:B362,$B362,$D$2:D362),"")</f>
        <v/>
      </c>
      <c r="J362" s="107" t="str">
        <f>IF($B362&lt;&gt;"",SUMIF($B$2:B362,$B362,$E$2:E362),"")</f>
        <v/>
      </c>
      <c r="K362" s="107" t="str">
        <f>IF($B362&lt;&gt;"",SUMIF($B$2:B362,$B362,$F$2:F362),"")</f>
        <v/>
      </c>
      <c r="L362" s="107" t="str">
        <f>IF($B362&lt;&gt;"",SUMIF($B$2:B362,$B362,$G$2:G362),"")</f>
        <v/>
      </c>
      <c r="M362" s="76" t="str">
        <f t="shared" si="12"/>
        <v/>
      </c>
      <c r="O362" s="26" t="str">
        <f t="shared" si="11"/>
        <v/>
      </c>
    </row>
    <row r="363" spans="2:15" x14ac:dyDescent="0.25">
      <c r="B363" s="24" t="str">
        <f>IF(A363&lt;&gt;"",INDEX(T_Boissons[Boissons],MATCH($A363,T_Boissons[Code],0)),"")</f>
        <v/>
      </c>
      <c r="I363" s="107" t="str">
        <f>IF($B363&lt;&gt;"",SUMIF($B$2:B363,$B363,$D$2:D363),"")</f>
        <v/>
      </c>
      <c r="J363" s="107" t="str">
        <f>IF($B363&lt;&gt;"",SUMIF($B$2:B363,$B363,$E$2:E363),"")</f>
        <v/>
      </c>
      <c r="K363" s="107" t="str">
        <f>IF($B363&lt;&gt;"",SUMIF($B$2:B363,$B363,$F$2:F363),"")</f>
        <v/>
      </c>
      <c r="L363" s="107" t="str">
        <f>IF($B363&lt;&gt;"",SUMIF($B$2:B363,$B363,$G$2:G363),"")</f>
        <v/>
      </c>
      <c r="M363" s="76" t="str">
        <f t="shared" si="12"/>
        <v/>
      </c>
      <c r="O363" s="26" t="str">
        <f t="shared" si="11"/>
        <v/>
      </c>
    </row>
    <row r="364" spans="2:15" x14ac:dyDescent="0.25">
      <c r="B364" s="24" t="str">
        <f>IF(A364&lt;&gt;"",INDEX(T_Boissons[Boissons],MATCH($A364,T_Boissons[Code],0)),"")</f>
        <v/>
      </c>
      <c r="I364" s="107" t="str">
        <f>IF($B364&lt;&gt;"",SUMIF($B$2:B364,$B364,$D$2:D364),"")</f>
        <v/>
      </c>
      <c r="J364" s="107" t="str">
        <f>IF($B364&lt;&gt;"",SUMIF($B$2:B364,$B364,$E$2:E364),"")</f>
        <v/>
      </c>
      <c r="K364" s="107" t="str">
        <f>IF($B364&lt;&gt;"",SUMIF($B$2:B364,$B364,$F$2:F364),"")</f>
        <v/>
      </c>
      <c r="L364" s="107" t="str">
        <f>IF($B364&lt;&gt;"",SUMIF($B$2:B364,$B364,$G$2:G364),"")</f>
        <v/>
      </c>
      <c r="M364" s="76" t="str">
        <f t="shared" si="12"/>
        <v/>
      </c>
      <c r="O364" s="26" t="str">
        <f t="shared" si="11"/>
        <v/>
      </c>
    </row>
    <row r="365" spans="2:15" x14ac:dyDescent="0.25">
      <c r="B365" s="24" t="str">
        <f>IF(A365&lt;&gt;"",INDEX(T_Boissons[Boissons],MATCH($A365,T_Boissons[Code],0)),"")</f>
        <v/>
      </c>
      <c r="I365" s="107" t="str">
        <f>IF($B365&lt;&gt;"",SUMIF($B$2:B365,$B365,$D$2:D365),"")</f>
        <v/>
      </c>
      <c r="J365" s="107" t="str">
        <f>IF($B365&lt;&gt;"",SUMIF($B$2:B365,$B365,$E$2:E365),"")</f>
        <v/>
      </c>
      <c r="K365" s="107" t="str">
        <f>IF($B365&lt;&gt;"",SUMIF($B$2:B365,$B365,$F$2:F365),"")</f>
        <v/>
      </c>
      <c r="L365" s="107" t="str">
        <f>IF($B365&lt;&gt;"",SUMIF($B$2:B365,$B365,$G$2:G365),"")</f>
        <v/>
      </c>
      <c r="M365" s="76" t="str">
        <f t="shared" si="12"/>
        <v/>
      </c>
      <c r="O365" s="26" t="str">
        <f t="shared" si="11"/>
        <v/>
      </c>
    </row>
    <row r="366" spans="2:15" x14ac:dyDescent="0.25">
      <c r="B366" s="24" t="str">
        <f>IF(A366&lt;&gt;"",INDEX(T_Boissons[Boissons],MATCH($A366,T_Boissons[Code],0)),"")</f>
        <v/>
      </c>
      <c r="I366" s="107" t="str">
        <f>IF($B366&lt;&gt;"",SUMIF($B$2:B366,$B366,$D$2:D366),"")</f>
        <v/>
      </c>
      <c r="J366" s="107" t="str">
        <f>IF($B366&lt;&gt;"",SUMIF($B$2:B366,$B366,$E$2:E366),"")</f>
        <v/>
      </c>
      <c r="K366" s="107" t="str">
        <f>IF($B366&lt;&gt;"",SUMIF($B$2:B366,$B366,$F$2:F366),"")</f>
        <v/>
      </c>
      <c r="L366" s="107" t="str">
        <f>IF($B366&lt;&gt;"",SUMIF($B$2:B366,$B366,$G$2:G366),"")</f>
        <v/>
      </c>
      <c r="M366" s="76" t="str">
        <f t="shared" si="12"/>
        <v/>
      </c>
      <c r="O366" s="26" t="str">
        <f t="shared" si="11"/>
        <v/>
      </c>
    </row>
    <row r="367" spans="2:15" x14ac:dyDescent="0.25">
      <c r="B367" s="24" t="str">
        <f>IF(A367&lt;&gt;"",INDEX(T_Boissons[Boissons],MATCH($A367,T_Boissons[Code],0)),"")</f>
        <v/>
      </c>
      <c r="I367" s="107" t="str">
        <f>IF($B367&lt;&gt;"",SUMIF($B$2:B367,$B367,$D$2:D367),"")</f>
        <v/>
      </c>
      <c r="J367" s="107" t="str">
        <f>IF($B367&lt;&gt;"",SUMIF($B$2:B367,$B367,$E$2:E367),"")</f>
        <v/>
      </c>
      <c r="K367" s="107" t="str">
        <f>IF($B367&lt;&gt;"",SUMIF($B$2:B367,$B367,$F$2:F367),"")</f>
        <v/>
      </c>
      <c r="L367" s="107" t="str">
        <f>IF($B367&lt;&gt;"",SUMIF($B$2:B367,$B367,$G$2:G367),"")</f>
        <v/>
      </c>
      <c r="M367" s="76" t="str">
        <f t="shared" si="12"/>
        <v/>
      </c>
      <c r="O367" s="26" t="str">
        <f t="shared" si="11"/>
        <v/>
      </c>
    </row>
    <row r="368" spans="2:15" x14ac:dyDescent="0.25">
      <c r="B368" s="24" t="str">
        <f>IF(A368&lt;&gt;"",INDEX(T_Boissons[Boissons],MATCH($A368,T_Boissons[Code],0)),"")</f>
        <v/>
      </c>
      <c r="I368" s="107" t="str">
        <f>IF($B368&lt;&gt;"",SUMIF($B$2:B368,$B368,$D$2:D368),"")</f>
        <v/>
      </c>
      <c r="J368" s="107" t="str">
        <f>IF($B368&lt;&gt;"",SUMIF($B$2:B368,$B368,$E$2:E368),"")</f>
        <v/>
      </c>
      <c r="K368" s="107" t="str">
        <f>IF($B368&lt;&gt;"",SUMIF($B$2:B368,$B368,$F$2:F368),"")</f>
        <v/>
      </c>
      <c r="L368" s="107" t="str">
        <f>IF($B368&lt;&gt;"",SUMIF($B$2:B368,$B368,$G$2:G368),"")</f>
        <v/>
      </c>
      <c r="M368" s="76" t="str">
        <f t="shared" si="12"/>
        <v/>
      </c>
      <c r="O368" s="26" t="str">
        <f t="shared" si="11"/>
        <v/>
      </c>
    </row>
    <row r="369" spans="2:15" x14ac:dyDescent="0.25">
      <c r="B369" s="24" t="str">
        <f>IF(A369&lt;&gt;"",INDEX(T_Boissons[Boissons],MATCH($A369,T_Boissons[Code],0)),"")</f>
        <v/>
      </c>
      <c r="I369" s="107" t="str">
        <f>IF($B369&lt;&gt;"",SUMIF($B$2:B369,$B369,$D$2:D369),"")</f>
        <v/>
      </c>
      <c r="J369" s="107" t="str">
        <f>IF($B369&lt;&gt;"",SUMIF($B$2:B369,$B369,$E$2:E369),"")</f>
        <v/>
      </c>
      <c r="K369" s="107" t="str">
        <f>IF($B369&lt;&gt;"",SUMIF($B$2:B369,$B369,$F$2:F369),"")</f>
        <v/>
      </c>
      <c r="L369" s="107" t="str">
        <f>IF($B369&lt;&gt;"",SUMIF($B$2:B369,$B369,$G$2:G369),"")</f>
        <v/>
      </c>
      <c r="M369" s="76" t="str">
        <f t="shared" si="12"/>
        <v/>
      </c>
      <c r="O369" s="26" t="str">
        <f t="shared" si="11"/>
        <v/>
      </c>
    </row>
    <row r="370" spans="2:15" x14ac:dyDescent="0.25">
      <c r="B370" s="24" t="str">
        <f>IF(A370&lt;&gt;"",INDEX(T_Boissons[Boissons],MATCH($A370,T_Boissons[Code],0)),"")</f>
        <v/>
      </c>
      <c r="I370" s="107" t="str">
        <f>IF($B370&lt;&gt;"",SUMIF($B$2:B370,$B370,$D$2:D370),"")</f>
        <v/>
      </c>
      <c r="J370" s="107" t="str">
        <f>IF($B370&lt;&gt;"",SUMIF($B$2:B370,$B370,$E$2:E370),"")</f>
        <v/>
      </c>
      <c r="K370" s="107" t="str">
        <f>IF($B370&lt;&gt;"",SUMIF($B$2:B370,$B370,$F$2:F370),"")</f>
        <v/>
      </c>
      <c r="L370" s="107" t="str">
        <f>IF($B370&lt;&gt;"",SUMIF($B$2:B370,$B370,$G$2:G370),"")</f>
        <v/>
      </c>
      <c r="M370" s="76" t="str">
        <f t="shared" si="12"/>
        <v/>
      </c>
      <c r="O370" s="26" t="str">
        <f t="shared" si="11"/>
        <v/>
      </c>
    </row>
    <row r="371" spans="2:15" x14ac:dyDescent="0.25">
      <c r="B371" s="24" t="str">
        <f>IF(A371&lt;&gt;"",INDEX(T_Boissons[Boissons],MATCH($A371,T_Boissons[Code],0)),"")</f>
        <v/>
      </c>
      <c r="I371" s="107" t="str">
        <f>IF($B371&lt;&gt;"",SUMIF($B$2:B371,$B371,$D$2:D371),"")</f>
        <v/>
      </c>
      <c r="J371" s="107" t="str">
        <f>IF($B371&lt;&gt;"",SUMIF($B$2:B371,$B371,$E$2:E371),"")</f>
        <v/>
      </c>
      <c r="K371" s="107" t="str">
        <f>IF($B371&lt;&gt;"",SUMIF($B$2:B371,$B371,$F$2:F371),"")</f>
        <v/>
      </c>
      <c r="L371" s="107" t="str">
        <f>IF($B371&lt;&gt;"",SUMIF($B$2:B371,$B371,$G$2:G371),"")</f>
        <v/>
      </c>
      <c r="M371" s="76" t="str">
        <f t="shared" si="12"/>
        <v/>
      </c>
      <c r="O371" s="26" t="str">
        <f t="shared" si="11"/>
        <v/>
      </c>
    </row>
    <row r="372" spans="2:15" x14ac:dyDescent="0.25">
      <c r="B372" s="24" t="str">
        <f>IF(A372&lt;&gt;"",INDEX(T_Boissons[Boissons],MATCH($A372,T_Boissons[Code],0)),"")</f>
        <v/>
      </c>
      <c r="I372" s="107" t="str">
        <f>IF($B372&lt;&gt;"",SUMIF($B$2:B372,$B372,$D$2:D372),"")</f>
        <v/>
      </c>
      <c r="J372" s="107" t="str">
        <f>IF($B372&lt;&gt;"",SUMIF($B$2:B372,$B372,$E$2:E372),"")</f>
        <v/>
      </c>
      <c r="K372" s="107" t="str">
        <f>IF($B372&lt;&gt;"",SUMIF($B$2:B372,$B372,$F$2:F372),"")</f>
        <v/>
      </c>
      <c r="L372" s="107" t="str">
        <f>IF($B372&lt;&gt;"",SUMIF($B$2:B372,$B372,$G$2:G372),"")</f>
        <v/>
      </c>
      <c r="M372" s="76" t="str">
        <f t="shared" si="12"/>
        <v/>
      </c>
      <c r="O372" s="26" t="str">
        <f t="shared" si="11"/>
        <v/>
      </c>
    </row>
    <row r="373" spans="2:15" x14ac:dyDescent="0.25">
      <c r="B373" s="24" t="str">
        <f>IF(A373&lt;&gt;"",INDEX(T_Boissons[Boissons],MATCH($A373,T_Boissons[Code],0)),"")</f>
        <v/>
      </c>
      <c r="I373" s="107" t="str">
        <f>IF($B373&lt;&gt;"",SUMIF($B$2:B373,$B373,$D$2:D373),"")</f>
        <v/>
      </c>
      <c r="J373" s="107" t="str">
        <f>IF($B373&lt;&gt;"",SUMIF($B$2:B373,$B373,$E$2:E373),"")</f>
        <v/>
      </c>
      <c r="K373" s="107" t="str">
        <f>IF($B373&lt;&gt;"",SUMIF($B$2:B373,$B373,$F$2:F373),"")</f>
        <v/>
      </c>
      <c r="L373" s="107" t="str">
        <f>IF($B373&lt;&gt;"",SUMIF($B$2:B373,$B373,$G$2:G373),"")</f>
        <v/>
      </c>
      <c r="M373" s="76" t="str">
        <f t="shared" si="12"/>
        <v/>
      </c>
      <c r="O373" s="26" t="str">
        <f t="shared" si="11"/>
        <v/>
      </c>
    </row>
    <row r="374" spans="2:15" x14ac:dyDescent="0.25">
      <c r="B374" s="24" t="str">
        <f>IF(A374&lt;&gt;"",INDEX(T_Boissons[Boissons],MATCH($A374,T_Boissons[Code],0)),"")</f>
        <v/>
      </c>
      <c r="I374" s="107" t="str">
        <f>IF($B374&lt;&gt;"",SUMIF($B$2:B374,$B374,$D$2:D374),"")</f>
        <v/>
      </c>
      <c r="J374" s="107" t="str">
        <f>IF($B374&lt;&gt;"",SUMIF($B$2:B374,$B374,$E$2:E374),"")</f>
        <v/>
      </c>
      <c r="K374" s="107" t="str">
        <f>IF($B374&lt;&gt;"",SUMIF($B$2:B374,$B374,$F$2:F374),"")</f>
        <v/>
      </c>
      <c r="L374" s="107" t="str">
        <f>IF($B374&lt;&gt;"",SUMIF($B$2:B374,$B374,$G$2:G374),"")</f>
        <v/>
      </c>
      <c r="M374" s="76" t="str">
        <f t="shared" si="12"/>
        <v/>
      </c>
      <c r="O374" s="26" t="str">
        <f t="shared" si="11"/>
        <v/>
      </c>
    </row>
    <row r="375" spans="2:15" x14ac:dyDescent="0.25">
      <c r="B375" s="24" t="str">
        <f>IF(A375&lt;&gt;"",INDEX(T_Boissons[Boissons],MATCH($A375,T_Boissons[Code],0)),"")</f>
        <v/>
      </c>
      <c r="I375" s="107" t="str">
        <f>IF($B375&lt;&gt;"",SUMIF($B$2:B375,$B375,$D$2:D375),"")</f>
        <v/>
      </c>
      <c r="J375" s="107" t="str">
        <f>IF($B375&lt;&gt;"",SUMIF($B$2:B375,$B375,$E$2:E375),"")</f>
        <v/>
      </c>
      <c r="K375" s="107" t="str">
        <f>IF($B375&lt;&gt;"",SUMIF($B$2:B375,$B375,$F$2:F375),"")</f>
        <v/>
      </c>
      <c r="L375" s="107" t="str">
        <f>IF($B375&lt;&gt;"",SUMIF($B$2:B375,$B375,$G$2:G375),"")</f>
        <v/>
      </c>
      <c r="M375" s="76" t="str">
        <f t="shared" si="12"/>
        <v/>
      </c>
      <c r="O375" s="26" t="str">
        <f t="shared" si="11"/>
        <v/>
      </c>
    </row>
    <row r="376" spans="2:15" x14ac:dyDescent="0.25">
      <c r="B376" s="24" t="str">
        <f>IF(A376&lt;&gt;"",INDEX(T_Boissons[Boissons],MATCH($A376,T_Boissons[Code],0)),"")</f>
        <v/>
      </c>
      <c r="I376" s="107" t="str">
        <f>IF($B376&lt;&gt;"",SUMIF($B$2:B376,$B376,$D$2:D376),"")</f>
        <v/>
      </c>
      <c r="J376" s="107" t="str">
        <f>IF($B376&lt;&gt;"",SUMIF($B$2:B376,$B376,$E$2:E376),"")</f>
        <v/>
      </c>
      <c r="K376" s="107" t="str">
        <f>IF($B376&lt;&gt;"",SUMIF($B$2:B376,$B376,$F$2:F376),"")</f>
        <v/>
      </c>
      <c r="L376" s="107" t="str">
        <f>IF($B376&lt;&gt;"",SUMIF($B$2:B376,$B376,$G$2:G376),"")</f>
        <v/>
      </c>
      <c r="M376" s="76" t="str">
        <f t="shared" si="12"/>
        <v/>
      </c>
      <c r="O376" s="26" t="str">
        <f t="shared" ref="O376:O439" si="13">IF(M376&lt;0,"ATTENTION IL DOIT Y AVOIR UNE ERREUR LE STOCK EST NEGATIF !","")</f>
        <v/>
      </c>
    </row>
    <row r="377" spans="2:15" x14ac:dyDescent="0.25">
      <c r="B377" s="24" t="str">
        <f>IF(A377&lt;&gt;"",INDEX(T_Boissons[Boissons],MATCH($A377,T_Boissons[Code],0)),"")</f>
        <v/>
      </c>
      <c r="I377" s="107" t="str">
        <f>IF($B377&lt;&gt;"",SUMIF($B$2:B377,$B377,$D$2:D377),"")</f>
        <v/>
      </c>
      <c r="J377" s="107" t="str">
        <f>IF($B377&lt;&gt;"",SUMIF($B$2:B377,$B377,$E$2:E377),"")</f>
        <v/>
      </c>
      <c r="K377" s="107" t="str">
        <f>IF($B377&lt;&gt;"",SUMIF($B$2:B377,$B377,$F$2:F377),"")</f>
        <v/>
      </c>
      <c r="L377" s="107" t="str">
        <f>IF($B377&lt;&gt;"",SUMIF($B$2:B377,$B377,$G$2:G377),"")</f>
        <v/>
      </c>
      <c r="M377" s="76" t="str">
        <f t="shared" si="12"/>
        <v/>
      </c>
      <c r="O377" s="26" t="str">
        <f t="shared" si="13"/>
        <v/>
      </c>
    </row>
    <row r="378" spans="2:15" x14ac:dyDescent="0.25">
      <c r="B378" s="24" t="str">
        <f>IF(A378&lt;&gt;"",INDEX(T_Boissons[Boissons],MATCH($A378,T_Boissons[Code],0)),"")</f>
        <v/>
      </c>
      <c r="I378" s="107" t="str">
        <f>IF($B378&lt;&gt;"",SUMIF($B$2:B378,$B378,$D$2:D378),"")</f>
        <v/>
      </c>
      <c r="J378" s="107" t="str">
        <f>IF($B378&lt;&gt;"",SUMIF($B$2:B378,$B378,$E$2:E378),"")</f>
        <v/>
      </c>
      <c r="K378" s="107" t="str">
        <f>IF($B378&lt;&gt;"",SUMIF($B$2:B378,$B378,$F$2:F378),"")</f>
        <v/>
      </c>
      <c r="L378" s="107" t="str">
        <f>IF($B378&lt;&gt;"",SUMIF($B$2:B378,$B378,$G$2:G378),"")</f>
        <v/>
      </c>
      <c r="M378" s="76" t="str">
        <f t="shared" si="12"/>
        <v/>
      </c>
      <c r="O378" s="26" t="str">
        <f t="shared" si="13"/>
        <v/>
      </c>
    </row>
    <row r="379" spans="2:15" x14ac:dyDescent="0.25">
      <c r="B379" s="24" t="str">
        <f>IF(A379&lt;&gt;"",INDEX(T_Boissons[Boissons],MATCH($A379,T_Boissons[Code],0)),"")</f>
        <v/>
      </c>
      <c r="I379" s="107" t="str">
        <f>IF($B379&lt;&gt;"",SUMIF($B$2:B379,$B379,$D$2:D379),"")</f>
        <v/>
      </c>
      <c r="J379" s="107" t="str">
        <f>IF($B379&lt;&gt;"",SUMIF($B$2:B379,$B379,$E$2:E379),"")</f>
        <v/>
      </c>
      <c r="K379" s="107" t="str">
        <f>IF($B379&lt;&gt;"",SUMIF($B$2:B379,$B379,$F$2:F379),"")</f>
        <v/>
      </c>
      <c r="L379" s="107" t="str">
        <f>IF($B379&lt;&gt;"",SUMIF($B$2:B379,$B379,$G$2:G379),"")</f>
        <v/>
      </c>
      <c r="M379" s="76" t="str">
        <f t="shared" si="12"/>
        <v/>
      </c>
      <c r="O379" s="26" t="str">
        <f t="shared" si="13"/>
        <v/>
      </c>
    </row>
    <row r="380" spans="2:15" x14ac:dyDescent="0.25">
      <c r="B380" s="24" t="str">
        <f>IF(A380&lt;&gt;"",INDEX(T_Boissons[Boissons],MATCH($A380,T_Boissons[Code],0)),"")</f>
        <v/>
      </c>
      <c r="I380" s="107" t="str">
        <f>IF($B380&lt;&gt;"",SUMIF($B$2:B380,$B380,$D$2:D380),"")</f>
        <v/>
      </c>
      <c r="J380" s="107" t="str">
        <f>IF($B380&lt;&gt;"",SUMIF($B$2:B380,$B380,$E$2:E380),"")</f>
        <v/>
      </c>
      <c r="K380" s="107" t="str">
        <f>IF($B380&lt;&gt;"",SUMIF($B$2:B380,$B380,$F$2:F380),"")</f>
        <v/>
      </c>
      <c r="L380" s="107" t="str">
        <f>IF($B380&lt;&gt;"",SUMIF($B$2:B380,$B380,$G$2:G380),"")</f>
        <v/>
      </c>
      <c r="M380" s="76" t="str">
        <f t="shared" si="12"/>
        <v/>
      </c>
      <c r="O380" s="26" t="str">
        <f t="shared" si="13"/>
        <v/>
      </c>
    </row>
    <row r="381" spans="2:15" x14ac:dyDescent="0.25">
      <c r="B381" s="24" t="str">
        <f>IF(A381&lt;&gt;"",INDEX(T_Boissons[Boissons],MATCH($A381,T_Boissons[Code],0)),"")</f>
        <v/>
      </c>
      <c r="I381" s="107" t="str">
        <f>IF($B381&lt;&gt;"",SUMIF($B$2:B381,$B381,$D$2:D381),"")</f>
        <v/>
      </c>
      <c r="J381" s="107" t="str">
        <f>IF($B381&lt;&gt;"",SUMIF($B$2:B381,$B381,$E$2:E381),"")</f>
        <v/>
      </c>
      <c r="K381" s="107" t="str">
        <f>IF($B381&lt;&gt;"",SUMIF($B$2:B381,$B381,$F$2:F381),"")</f>
        <v/>
      </c>
      <c r="L381" s="107" t="str">
        <f>IF($B381&lt;&gt;"",SUMIF($B$2:B381,$B381,$G$2:G381),"")</f>
        <v/>
      </c>
      <c r="M381" s="76" t="str">
        <f t="shared" si="12"/>
        <v/>
      </c>
      <c r="O381" s="26" t="str">
        <f t="shared" si="13"/>
        <v/>
      </c>
    </row>
    <row r="382" spans="2:15" x14ac:dyDescent="0.25">
      <c r="B382" s="24" t="str">
        <f>IF(A382&lt;&gt;"",INDEX(T_Boissons[Boissons],MATCH($A382,T_Boissons[Code],0)),"")</f>
        <v/>
      </c>
      <c r="I382" s="107" t="str">
        <f>IF($B382&lt;&gt;"",SUMIF($B$2:B382,$B382,$D$2:D382),"")</f>
        <v/>
      </c>
      <c r="J382" s="107" t="str">
        <f>IF($B382&lt;&gt;"",SUMIF($B$2:B382,$B382,$E$2:E382),"")</f>
        <v/>
      </c>
      <c r="K382" s="107" t="str">
        <f>IF($B382&lt;&gt;"",SUMIF($B$2:B382,$B382,$F$2:F382),"")</f>
        <v/>
      </c>
      <c r="L382" s="107" t="str">
        <f>IF($B382&lt;&gt;"",SUMIF($B$2:B382,$B382,$G$2:G382),"")</f>
        <v/>
      </c>
      <c r="M382" s="76" t="str">
        <f t="shared" si="12"/>
        <v/>
      </c>
      <c r="O382" s="26" t="str">
        <f t="shared" si="13"/>
        <v/>
      </c>
    </row>
    <row r="383" spans="2:15" x14ac:dyDescent="0.25">
      <c r="B383" s="24" t="str">
        <f>IF(A383&lt;&gt;"",INDEX(T_Boissons[Boissons],MATCH($A383,T_Boissons[Code],0)),"")</f>
        <v/>
      </c>
      <c r="I383" s="107" t="str">
        <f>IF($B383&lt;&gt;"",SUMIF($B$2:B383,$B383,$D$2:D383),"")</f>
        <v/>
      </c>
      <c r="J383" s="107" t="str">
        <f>IF($B383&lt;&gt;"",SUMIF($B$2:B383,$B383,$E$2:E383),"")</f>
        <v/>
      </c>
      <c r="K383" s="107" t="str">
        <f>IF($B383&lt;&gt;"",SUMIF($B$2:B383,$B383,$F$2:F383),"")</f>
        <v/>
      </c>
      <c r="L383" s="107" t="str">
        <f>IF($B383&lt;&gt;"",SUMIF($B$2:B383,$B383,$G$2:G383),"")</f>
        <v/>
      </c>
      <c r="M383" s="76" t="str">
        <f t="shared" si="12"/>
        <v/>
      </c>
      <c r="O383" s="26" t="str">
        <f t="shared" si="13"/>
        <v/>
      </c>
    </row>
    <row r="384" spans="2:15" x14ac:dyDescent="0.25">
      <c r="B384" s="24" t="str">
        <f>IF(A384&lt;&gt;"",INDEX(T_Boissons[Boissons],MATCH($A384,T_Boissons[Code],0)),"")</f>
        <v/>
      </c>
      <c r="I384" s="107" t="str">
        <f>IF($B384&lt;&gt;"",SUMIF($B$2:B384,$B384,$D$2:D384),"")</f>
        <v/>
      </c>
      <c r="J384" s="107" t="str">
        <f>IF($B384&lt;&gt;"",SUMIF($B$2:B384,$B384,$E$2:E384),"")</f>
        <v/>
      </c>
      <c r="K384" s="107" t="str">
        <f>IF($B384&lt;&gt;"",SUMIF($B$2:B384,$B384,$F$2:F384),"")</f>
        <v/>
      </c>
      <c r="L384" s="107" t="str">
        <f>IF($B384&lt;&gt;"",SUMIF($B$2:B384,$B384,$G$2:G384),"")</f>
        <v/>
      </c>
      <c r="M384" s="76" t="str">
        <f t="shared" si="12"/>
        <v/>
      </c>
      <c r="O384" s="26" t="str">
        <f t="shared" si="13"/>
        <v/>
      </c>
    </row>
    <row r="385" spans="2:15" x14ac:dyDescent="0.25">
      <c r="B385" s="24" t="str">
        <f>IF(A385&lt;&gt;"",INDEX(T_Boissons[Boissons],MATCH($A385,T_Boissons[Code],0)),"")</f>
        <v/>
      </c>
      <c r="I385" s="107" t="str">
        <f>IF($B385&lt;&gt;"",SUMIF($B$2:B385,$B385,$D$2:D385),"")</f>
        <v/>
      </c>
      <c r="J385" s="107" t="str">
        <f>IF($B385&lt;&gt;"",SUMIF($B$2:B385,$B385,$E$2:E385),"")</f>
        <v/>
      </c>
      <c r="K385" s="107" t="str">
        <f>IF($B385&lt;&gt;"",SUMIF($B$2:B385,$B385,$F$2:F385),"")</f>
        <v/>
      </c>
      <c r="L385" s="107" t="str">
        <f>IF($B385&lt;&gt;"",SUMIF($B$2:B385,$B385,$G$2:G385),"")</f>
        <v/>
      </c>
      <c r="M385" s="76" t="str">
        <f t="shared" si="12"/>
        <v/>
      </c>
      <c r="O385" s="26" t="str">
        <f t="shared" si="13"/>
        <v/>
      </c>
    </row>
    <row r="386" spans="2:15" x14ac:dyDescent="0.25">
      <c r="B386" s="24" t="str">
        <f>IF(A386&lt;&gt;"",INDEX(T_Boissons[Boissons],MATCH($A386,T_Boissons[Code],0)),"")</f>
        <v/>
      </c>
      <c r="I386" s="107" t="str">
        <f>IF($B386&lt;&gt;"",SUMIF($B$2:B386,$B386,$D$2:D386),"")</f>
        <v/>
      </c>
      <c r="J386" s="107" t="str">
        <f>IF($B386&lt;&gt;"",SUMIF($B$2:B386,$B386,$E$2:E386),"")</f>
        <v/>
      </c>
      <c r="K386" s="107" t="str">
        <f>IF($B386&lt;&gt;"",SUMIF($B$2:B386,$B386,$F$2:F386),"")</f>
        <v/>
      </c>
      <c r="L386" s="107" t="str">
        <f>IF($B386&lt;&gt;"",SUMIF($B$2:B386,$B386,$G$2:G386),"")</f>
        <v/>
      </c>
      <c r="M386" s="76" t="str">
        <f t="shared" si="12"/>
        <v/>
      </c>
      <c r="O386" s="26" t="str">
        <f t="shared" si="13"/>
        <v/>
      </c>
    </row>
    <row r="387" spans="2:15" x14ac:dyDescent="0.25">
      <c r="B387" s="24" t="str">
        <f>IF(A387&lt;&gt;"",INDEX(T_Boissons[Boissons],MATCH($A387,T_Boissons[Code],0)),"")</f>
        <v/>
      </c>
      <c r="I387" s="107" t="str">
        <f>IF($B387&lt;&gt;"",SUMIF($B$2:B387,$B387,$D$2:D387),"")</f>
        <v/>
      </c>
      <c r="J387" s="107" t="str">
        <f>IF($B387&lt;&gt;"",SUMIF($B$2:B387,$B387,$E$2:E387),"")</f>
        <v/>
      </c>
      <c r="K387" s="107" t="str">
        <f>IF($B387&lt;&gt;"",SUMIF($B$2:B387,$B387,$F$2:F387),"")</f>
        <v/>
      </c>
      <c r="L387" s="107" t="str">
        <f>IF($B387&lt;&gt;"",SUMIF($B$2:B387,$B387,$G$2:G387),"")</f>
        <v/>
      </c>
      <c r="M387" s="76" t="str">
        <f t="shared" si="12"/>
        <v/>
      </c>
      <c r="O387" s="26" t="str">
        <f t="shared" si="13"/>
        <v/>
      </c>
    </row>
    <row r="388" spans="2:15" x14ac:dyDescent="0.25">
      <c r="B388" s="24" t="str">
        <f>IF(A388&lt;&gt;"",INDEX(T_Boissons[Boissons],MATCH($A388,T_Boissons[Code],0)),"")</f>
        <v/>
      </c>
      <c r="I388" s="107" t="str">
        <f>IF($B388&lt;&gt;"",SUMIF($B$2:B388,$B388,$D$2:D388),"")</f>
        <v/>
      </c>
      <c r="J388" s="107" t="str">
        <f>IF($B388&lt;&gt;"",SUMIF($B$2:B388,$B388,$E$2:E388),"")</f>
        <v/>
      </c>
      <c r="K388" s="107" t="str">
        <f>IF($B388&lt;&gt;"",SUMIF($B$2:B388,$B388,$F$2:F388),"")</f>
        <v/>
      </c>
      <c r="L388" s="107" t="str">
        <f>IF($B388&lt;&gt;"",SUMIF($B$2:B388,$B388,$G$2:G388),"")</f>
        <v/>
      </c>
      <c r="M388" s="76" t="str">
        <f t="shared" si="12"/>
        <v/>
      </c>
      <c r="O388" s="26" t="str">
        <f t="shared" si="13"/>
        <v/>
      </c>
    </row>
    <row r="389" spans="2:15" x14ac:dyDescent="0.25">
      <c r="B389" s="24" t="str">
        <f>IF(A389&lt;&gt;"",INDEX(T_Boissons[Boissons],MATCH($A389,T_Boissons[Code],0)),"")</f>
        <v/>
      </c>
      <c r="I389" s="107" t="str">
        <f>IF($B389&lt;&gt;"",SUMIF($B$2:B389,$B389,$D$2:D389),"")</f>
        <v/>
      </c>
      <c r="J389" s="107" t="str">
        <f>IF($B389&lt;&gt;"",SUMIF($B$2:B389,$B389,$E$2:E389),"")</f>
        <v/>
      </c>
      <c r="K389" s="107" t="str">
        <f>IF($B389&lt;&gt;"",SUMIF($B$2:B389,$B389,$F$2:F389),"")</f>
        <v/>
      </c>
      <c r="L389" s="107" t="str">
        <f>IF($B389&lt;&gt;"",SUMIF($B$2:B389,$B389,$G$2:G389),"")</f>
        <v/>
      </c>
      <c r="M389" s="76" t="str">
        <f t="shared" si="12"/>
        <v/>
      </c>
      <c r="O389" s="26" t="str">
        <f t="shared" si="13"/>
        <v/>
      </c>
    </row>
    <row r="390" spans="2:15" x14ac:dyDescent="0.25">
      <c r="B390" s="24" t="str">
        <f>IF(A390&lt;&gt;"",INDEX(T_Boissons[Boissons],MATCH($A390,T_Boissons[Code],0)),"")</f>
        <v/>
      </c>
      <c r="I390" s="107" t="str">
        <f>IF($B390&lt;&gt;"",SUMIF($B$2:B390,$B390,$D$2:D390),"")</f>
        <v/>
      </c>
      <c r="J390" s="107" t="str">
        <f>IF($B390&lt;&gt;"",SUMIF($B$2:B390,$B390,$E$2:E390),"")</f>
        <v/>
      </c>
      <c r="K390" s="107" t="str">
        <f>IF($B390&lt;&gt;"",SUMIF($B$2:B390,$B390,$F$2:F390),"")</f>
        <v/>
      </c>
      <c r="L390" s="107" t="str">
        <f>IF($B390&lt;&gt;"",SUMIF($B$2:B390,$B390,$G$2:G390),"")</f>
        <v/>
      </c>
      <c r="M390" s="76" t="str">
        <f t="shared" si="12"/>
        <v/>
      </c>
      <c r="O390" s="26" t="str">
        <f t="shared" si="13"/>
        <v/>
      </c>
    </row>
    <row r="391" spans="2:15" x14ac:dyDescent="0.25">
      <c r="B391" s="24" t="str">
        <f>IF(A391&lt;&gt;"",INDEX(T_Boissons[Boissons],MATCH($A391,T_Boissons[Code],0)),"")</f>
        <v/>
      </c>
      <c r="I391" s="107" t="str">
        <f>IF($B391&lt;&gt;"",SUMIF($B$2:B391,$B391,$D$2:D391),"")</f>
        <v/>
      </c>
      <c r="J391" s="107" t="str">
        <f>IF($B391&lt;&gt;"",SUMIF($B$2:B391,$B391,$E$2:E391),"")</f>
        <v/>
      </c>
      <c r="K391" s="107" t="str">
        <f>IF($B391&lt;&gt;"",SUMIF($B$2:B391,$B391,$F$2:F391),"")</f>
        <v/>
      </c>
      <c r="L391" s="107" t="str">
        <f>IF($B391&lt;&gt;"",SUMIF($B$2:B391,$B391,$G$2:G391),"")</f>
        <v/>
      </c>
      <c r="M391" s="76" t="str">
        <f t="shared" si="12"/>
        <v/>
      </c>
      <c r="O391" s="26" t="str">
        <f t="shared" si="13"/>
        <v/>
      </c>
    </row>
    <row r="392" spans="2:15" x14ac:dyDescent="0.25">
      <c r="B392" s="24" t="str">
        <f>IF(A392&lt;&gt;"",INDEX(T_Boissons[Boissons],MATCH($A392,T_Boissons[Code],0)),"")</f>
        <v/>
      </c>
      <c r="I392" s="107" t="str">
        <f>IF($B392&lt;&gt;"",SUMIF($B$2:B392,$B392,$D$2:D392),"")</f>
        <v/>
      </c>
      <c r="J392" s="107" t="str">
        <f>IF($B392&lt;&gt;"",SUMIF($B$2:B392,$B392,$E$2:E392),"")</f>
        <v/>
      </c>
      <c r="K392" s="107" t="str">
        <f>IF($B392&lt;&gt;"",SUMIF($B$2:B392,$B392,$F$2:F392),"")</f>
        <v/>
      </c>
      <c r="L392" s="107" t="str">
        <f>IF($B392&lt;&gt;"",SUMIF($B$2:B392,$B392,$G$2:G392),"")</f>
        <v/>
      </c>
      <c r="M392" s="76" t="str">
        <f t="shared" si="12"/>
        <v/>
      </c>
      <c r="O392" s="26" t="str">
        <f t="shared" si="13"/>
        <v/>
      </c>
    </row>
    <row r="393" spans="2:15" x14ac:dyDescent="0.25">
      <c r="B393" s="24" t="str">
        <f>IF(A393&lt;&gt;"",INDEX(T_Boissons[Boissons],MATCH($A393,T_Boissons[Code],0)),"")</f>
        <v/>
      </c>
      <c r="I393" s="107" t="str">
        <f>IF($B393&lt;&gt;"",SUMIF($B$2:B393,$B393,$D$2:D393),"")</f>
        <v/>
      </c>
      <c r="J393" s="107" t="str">
        <f>IF($B393&lt;&gt;"",SUMIF($B$2:B393,$B393,$E$2:E393),"")</f>
        <v/>
      </c>
      <c r="K393" s="107" t="str">
        <f>IF($B393&lt;&gt;"",SUMIF($B$2:B393,$B393,$F$2:F393),"")</f>
        <v/>
      </c>
      <c r="L393" s="107" t="str">
        <f>IF($B393&lt;&gt;"",SUMIF($B$2:B393,$B393,$G$2:G393),"")</f>
        <v/>
      </c>
      <c r="M393" s="76" t="str">
        <f t="shared" si="12"/>
        <v/>
      </c>
      <c r="O393" s="26" t="str">
        <f t="shared" si="13"/>
        <v/>
      </c>
    </row>
    <row r="394" spans="2:15" x14ac:dyDescent="0.25">
      <c r="B394" s="24" t="str">
        <f>IF(A394&lt;&gt;"",INDEX(T_Boissons[Boissons],MATCH($A394,T_Boissons[Code],0)),"")</f>
        <v/>
      </c>
      <c r="I394" s="107" t="str">
        <f>IF($B394&lt;&gt;"",SUMIF($B$2:B394,$B394,$D$2:D394),"")</f>
        <v/>
      </c>
      <c r="J394" s="107" t="str">
        <f>IF($B394&lt;&gt;"",SUMIF($B$2:B394,$B394,$E$2:E394),"")</f>
        <v/>
      </c>
      <c r="K394" s="107" t="str">
        <f>IF($B394&lt;&gt;"",SUMIF($B$2:B394,$B394,$F$2:F394),"")</f>
        <v/>
      </c>
      <c r="L394" s="107" t="str">
        <f>IF($B394&lt;&gt;"",SUMIF($B$2:B394,$B394,$G$2:G394),"")</f>
        <v/>
      </c>
      <c r="M394" s="76" t="str">
        <f t="shared" si="12"/>
        <v/>
      </c>
      <c r="O394" s="26" t="str">
        <f t="shared" si="13"/>
        <v/>
      </c>
    </row>
    <row r="395" spans="2:15" x14ac:dyDescent="0.25">
      <c r="B395" s="24" t="str">
        <f>IF(A395&lt;&gt;"",INDEX(T_Boissons[Boissons],MATCH($A395,T_Boissons[Code],0)),"")</f>
        <v/>
      </c>
      <c r="I395" s="107" t="str">
        <f>IF($B395&lt;&gt;"",SUMIF($B$2:B395,$B395,$D$2:D395),"")</f>
        <v/>
      </c>
      <c r="J395" s="107" t="str">
        <f>IF($B395&lt;&gt;"",SUMIF($B$2:B395,$B395,$E$2:E395),"")</f>
        <v/>
      </c>
      <c r="K395" s="107" t="str">
        <f>IF($B395&lt;&gt;"",SUMIF($B$2:B395,$B395,$F$2:F395),"")</f>
        <v/>
      </c>
      <c r="L395" s="107" t="str">
        <f>IF($B395&lt;&gt;"",SUMIF($B$2:B395,$B395,$G$2:G395),"")</f>
        <v/>
      </c>
      <c r="M395" s="76" t="str">
        <f t="shared" si="12"/>
        <v/>
      </c>
      <c r="O395" s="26" t="str">
        <f t="shared" si="13"/>
        <v/>
      </c>
    </row>
    <row r="396" spans="2:15" x14ac:dyDescent="0.25">
      <c r="B396" s="24" t="str">
        <f>IF(A396&lt;&gt;"",INDEX(T_Boissons[Boissons],MATCH($A396,T_Boissons[Code],0)),"")</f>
        <v/>
      </c>
      <c r="I396" s="107" t="str">
        <f>IF($B396&lt;&gt;"",SUMIF($B$2:B396,$B396,$D$2:D396),"")</f>
        <v/>
      </c>
      <c r="J396" s="107" t="str">
        <f>IF($B396&lt;&gt;"",SUMIF($B$2:B396,$B396,$E$2:E396),"")</f>
        <v/>
      </c>
      <c r="K396" s="107" t="str">
        <f>IF($B396&lt;&gt;"",SUMIF($B$2:B396,$B396,$F$2:F396),"")</f>
        <v/>
      </c>
      <c r="L396" s="107" t="str">
        <f>IF($B396&lt;&gt;"",SUMIF($B$2:B396,$B396,$G$2:G396),"")</f>
        <v/>
      </c>
      <c r="M396" s="76" t="str">
        <f t="shared" si="12"/>
        <v/>
      </c>
      <c r="O396" s="26" t="str">
        <f t="shared" si="13"/>
        <v/>
      </c>
    </row>
    <row r="397" spans="2:15" x14ac:dyDescent="0.25">
      <c r="B397" s="24" t="str">
        <f>IF(A397&lt;&gt;"",INDEX(T_Boissons[Boissons],MATCH($A397,T_Boissons[Code],0)),"")</f>
        <v/>
      </c>
      <c r="I397" s="107" t="str">
        <f>IF($B397&lt;&gt;"",SUMIF($B$2:B397,$B397,$D$2:D397),"")</f>
        <v/>
      </c>
      <c r="J397" s="107" t="str">
        <f>IF($B397&lt;&gt;"",SUMIF($B$2:B397,$B397,$E$2:E397),"")</f>
        <v/>
      </c>
      <c r="K397" s="107" t="str">
        <f>IF($B397&lt;&gt;"",SUMIF($B$2:B397,$B397,$F$2:F397),"")</f>
        <v/>
      </c>
      <c r="L397" s="107" t="str">
        <f>IF($B397&lt;&gt;"",SUMIF($B$2:B397,$B397,$G$2:G397),"")</f>
        <v/>
      </c>
      <c r="M397" s="76" t="str">
        <f t="shared" si="12"/>
        <v/>
      </c>
      <c r="O397" s="26" t="str">
        <f t="shared" si="13"/>
        <v/>
      </c>
    </row>
    <row r="398" spans="2:15" x14ac:dyDescent="0.25">
      <c r="B398" s="24" t="str">
        <f>IF(A398&lt;&gt;"",INDEX(T_Boissons[Boissons],MATCH($A398,T_Boissons[Code],0)),"")</f>
        <v/>
      </c>
      <c r="I398" s="107" t="str">
        <f>IF($B398&lt;&gt;"",SUMIF($B$2:B398,$B398,$D$2:D398),"")</f>
        <v/>
      </c>
      <c r="J398" s="107" t="str">
        <f>IF($B398&lt;&gt;"",SUMIF($B$2:B398,$B398,$E$2:E398),"")</f>
        <v/>
      </c>
      <c r="K398" s="107" t="str">
        <f>IF($B398&lt;&gt;"",SUMIF($B$2:B398,$B398,$F$2:F398),"")</f>
        <v/>
      </c>
      <c r="L398" s="107" t="str">
        <f>IF($B398&lt;&gt;"",SUMIF($B$2:B398,$B398,$G$2:G398),"")</f>
        <v/>
      </c>
      <c r="M398" s="76" t="str">
        <f t="shared" si="12"/>
        <v/>
      </c>
      <c r="O398" s="26" t="str">
        <f t="shared" si="13"/>
        <v/>
      </c>
    </row>
    <row r="399" spans="2:15" x14ac:dyDescent="0.25">
      <c r="B399" s="24" t="str">
        <f>IF(A399&lt;&gt;"",INDEX(T_Boissons[Boissons],MATCH($A399,T_Boissons[Code],0)),"")</f>
        <v/>
      </c>
      <c r="I399" s="107" t="str">
        <f>IF($B399&lt;&gt;"",SUMIF($B$2:B399,$B399,$D$2:D399),"")</f>
        <v/>
      </c>
      <c r="J399" s="107" t="str">
        <f>IF($B399&lt;&gt;"",SUMIF($B$2:B399,$B399,$E$2:E399),"")</f>
        <v/>
      </c>
      <c r="K399" s="107" t="str">
        <f>IF($B399&lt;&gt;"",SUMIF($B$2:B399,$B399,$F$2:F399),"")</f>
        <v/>
      </c>
      <c r="L399" s="107" t="str">
        <f>IF($B399&lt;&gt;"",SUMIF($B$2:B399,$B399,$G$2:G399),"")</f>
        <v/>
      </c>
      <c r="M399" s="76" t="str">
        <f t="shared" si="12"/>
        <v/>
      </c>
      <c r="O399" s="26" t="str">
        <f t="shared" si="13"/>
        <v/>
      </c>
    </row>
    <row r="400" spans="2:15" x14ac:dyDescent="0.25">
      <c r="B400" s="24" t="str">
        <f>IF(A400&lt;&gt;"",INDEX(T_Boissons[Boissons],MATCH($A400,T_Boissons[Code],0)),"")</f>
        <v/>
      </c>
      <c r="I400" s="107" t="str">
        <f>IF($B400&lt;&gt;"",SUMIF($B$2:B400,$B400,$D$2:D400),"")</f>
        <v/>
      </c>
      <c r="J400" s="107" t="str">
        <f>IF($B400&lt;&gt;"",SUMIF($B$2:B400,$B400,$E$2:E400),"")</f>
        <v/>
      </c>
      <c r="K400" s="107" t="str">
        <f>IF($B400&lt;&gt;"",SUMIF($B$2:B400,$B400,$F$2:F400),"")</f>
        <v/>
      </c>
      <c r="L400" s="107" t="str">
        <f>IF($B400&lt;&gt;"",SUMIF($B$2:B400,$B400,$G$2:G400),"")</f>
        <v/>
      </c>
      <c r="M400" s="76" t="str">
        <f t="shared" si="12"/>
        <v/>
      </c>
      <c r="O400" s="26" t="str">
        <f t="shared" si="13"/>
        <v/>
      </c>
    </row>
    <row r="401" spans="2:15" x14ac:dyDescent="0.25">
      <c r="B401" s="24" t="str">
        <f>IF(A401&lt;&gt;"",INDEX(T_Boissons[Boissons],MATCH($A401,T_Boissons[Code],0)),"")</f>
        <v/>
      </c>
      <c r="I401" s="107" t="str">
        <f>IF($B401&lt;&gt;"",SUMIF($B$2:B401,$B401,$D$2:D401),"")</f>
        <v/>
      </c>
      <c r="J401" s="107" t="str">
        <f>IF($B401&lt;&gt;"",SUMIF($B$2:B401,$B401,$E$2:E401),"")</f>
        <v/>
      </c>
      <c r="K401" s="107" t="str">
        <f>IF($B401&lt;&gt;"",SUMIF($B$2:B401,$B401,$F$2:F401),"")</f>
        <v/>
      </c>
      <c r="L401" s="107" t="str">
        <f>IF($B401&lt;&gt;"",SUMIF($B$2:B401,$B401,$G$2:G401),"")</f>
        <v/>
      </c>
      <c r="M401" s="76" t="str">
        <f t="shared" si="12"/>
        <v/>
      </c>
      <c r="O401" s="26" t="str">
        <f t="shared" si="13"/>
        <v/>
      </c>
    </row>
    <row r="402" spans="2:15" x14ac:dyDescent="0.25">
      <c r="B402" s="24" t="str">
        <f>IF(A402&lt;&gt;"",INDEX(T_Boissons[Boissons],MATCH($A402,T_Boissons[Code],0)),"")</f>
        <v/>
      </c>
      <c r="I402" s="107" t="str">
        <f>IF($B402&lt;&gt;"",SUMIF($B$2:B402,$B402,$D$2:D402),"")</f>
        <v/>
      </c>
      <c r="J402" s="107" t="str">
        <f>IF($B402&lt;&gt;"",SUMIF($B$2:B402,$B402,$E$2:E402),"")</f>
        <v/>
      </c>
      <c r="K402" s="107" t="str">
        <f>IF($B402&lt;&gt;"",SUMIF($B$2:B402,$B402,$F$2:F402),"")</f>
        <v/>
      </c>
      <c r="L402" s="107" t="str">
        <f>IF($B402&lt;&gt;"",SUMIF($B$2:B402,$B402,$G$2:G402),"")</f>
        <v/>
      </c>
      <c r="M402" s="76" t="str">
        <f t="shared" si="12"/>
        <v/>
      </c>
      <c r="O402" s="26" t="str">
        <f t="shared" si="13"/>
        <v/>
      </c>
    </row>
    <row r="403" spans="2:15" x14ac:dyDescent="0.25">
      <c r="B403" s="24" t="str">
        <f>IF(A403&lt;&gt;"",INDEX(T_Boissons[Boissons],MATCH($A403,T_Boissons[Code],0)),"")</f>
        <v/>
      </c>
      <c r="I403" s="107" t="str">
        <f>IF($B403&lt;&gt;"",SUMIF($B$2:B403,$B403,$D$2:D403),"")</f>
        <v/>
      </c>
      <c r="J403" s="107" t="str">
        <f>IF($B403&lt;&gt;"",SUMIF($B$2:B403,$B403,$E$2:E403),"")</f>
        <v/>
      </c>
      <c r="K403" s="107" t="str">
        <f>IF($B403&lt;&gt;"",SUMIF($B$2:B403,$B403,$F$2:F403),"")</f>
        <v/>
      </c>
      <c r="L403" s="107" t="str">
        <f>IF($B403&lt;&gt;"",SUMIF($B$2:B403,$B403,$G$2:G403),"")</f>
        <v/>
      </c>
      <c r="M403" s="76" t="str">
        <f t="shared" si="12"/>
        <v/>
      </c>
      <c r="O403" s="26" t="str">
        <f t="shared" si="13"/>
        <v/>
      </c>
    </row>
    <row r="404" spans="2:15" x14ac:dyDescent="0.25">
      <c r="B404" s="24" t="str">
        <f>IF(A404&lt;&gt;"",INDEX(T_Boissons[Boissons],MATCH($A404,T_Boissons[Code],0)),"")</f>
        <v/>
      </c>
      <c r="I404" s="107" t="str">
        <f>IF($B404&lt;&gt;"",SUMIF($B$2:B404,$B404,$D$2:D404),"")</f>
        <v/>
      </c>
      <c r="J404" s="107" t="str">
        <f>IF($B404&lt;&gt;"",SUMIF($B$2:B404,$B404,$E$2:E404),"")</f>
        <v/>
      </c>
      <c r="K404" s="107" t="str">
        <f>IF($B404&lt;&gt;"",SUMIF($B$2:B404,$B404,$F$2:F404),"")</f>
        <v/>
      </c>
      <c r="L404" s="107" t="str">
        <f>IF($B404&lt;&gt;"",SUMIF($B$2:B404,$B404,$G$2:G404),"")</f>
        <v/>
      </c>
      <c r="M404" s="76" t="str">
        <f t="shared" si="12"/>
        <v/>
      </c>
      <c r="O404" s="26" t="str">
        <f t="shared" si="13"/>
        <v/>
      </c>
    </row>
    <row r="405" spans="2:15" x14ac:dyDescent="0.25">
      <c r="B405" s="24" t="str">
        <f>IF(A405&lt;&gt;"",INDEX(T_Boissons[Boissons],MATCH($A405,T_Boissons[Code],0)),"")</f>
        <v/>
      </c>
      <c r="I405" s="107" t="str">
        <f>IF($B405&lt;&gt;"",SUMIF($B$2:B405,$B405,$D$2:D405),"")</f>
        <v/>
      </c>
      <c r="J405" s="107" t="str">
        <f>IF($B405&lt;&gt;"",SUMIF($B$2:B405,$B405,$E$2:E405),"")</f>
        <v/>
      </c>
      <c r="K405" s="107" t="str">
        <f>IF($B405&lt;&gt;"",SUMIF($B$2:B405,$B405,$F$2:F405),"")</f>
        <v/>
      </c>
      <c r="L405" s="107" t="str">
        <f>IF($B405&lt;&gt;"",SUMIF($B$2:B405,$B405,$G$2:G405),"")</f>
        <v/>
      </c>
      <c r="M405" s="76" t="str">
        <f t="shared" si="12"/>
        <v/>
      </c>
      <c r="O405" s="26" t="str">
        <f t="shared" si="13"/>
        <v/>
      </c>
    </row>
    <row r="406" spans="2:15" x14ac:dyDescent="0.25">
      <c r="B406" s="24" t="str">
        <f>IF(A406&lt;&gt;"",INDEX(T_Boissons[Boissons],MATCH($A406,T_Boissons[Code],0)),"")</f>
        <v/>
      </c>
      <c r="I406" s="107" t="str">
        <f>IF($B406&lt;&gt;"",SUMIF($B$2:B406,$B406,$D$2:D406),"")</f>
        <v/>
      </c>
      <c r="J406" s="107" t="str">
        <f>IF($B406&lt;&gt;"",SUMIF($B$2:B406,$B406,$E$2:E406),"")</f>
        <v/>
      </c>
      <c r="K406" s="107" t="str">
        <f>IF($B406&lt;&gt;"",SUMIF($B$2:B406,$B406,$F$2:F406),"")</f>
        <v/>
      </c>
      <c r="L406" s="107" t="str">
        <f>IF($B406&lt;&gt;"",SUMIF($B$2:B406,$B406,$G$2:G406),"")</f>
        <v/>
      </c>
      <c r="M406" s="76" t="str">
        <f t="shared" si="12"/>
        <v/>
      </c>
      <c r="O406" s="26" t="str">
        <f t="shared" si="13"/>
        <v/>
      </c>
    </row>
    <row r="407" spans="2:15" x14ac:dyDescent="0.25">
      <c r="B407" s="24" t="str">
        <f>IF(A407&lt;&gt;"",INDEX(T_Boissons[Boissons],MATCH($A407,T_Boissons[Code],0)),"")</f>
        <v/>
      </c>
      <c r="I407" s="107" t="str">
        <f>IF($B407&lt;&gt;"",SUMIF($B$2:B407,$B407,$D$2:D407),"")</f>
        <v/>
      </c>
      <c r="J407" s="107" t="str">
        <f>IF($B407&lt;&gt;"",SUMIF($B$2:B407,$B407,$E$2:E407),"")</f>
        <v/>
      </c>
      <c r="K407" s="107" t="str">
        <f>IF($B407&lt;&gt;"",SUMIF($B$2:B407,$B407,$F$2:F407),"")</f>
        <v/>
      </c>
      <c r="L407" s="107" t="str">
        <f>IF($B407&lt;&gt;"",SUMIF($B$2:B407,$B407,$G$2:G407),"")</f>
        <v/>
      </c>
      <c r="M407" s="76" t="str">
        <f t="shared" si="12"/>
        <v/>
      </c>
      <c r="O407" s="26" t="str">
        <f t="shared" si="13"/>
        <v/>
      </c>
    </row>
    <row r="408" spans="2:15" x14ac:dyDescent="0.25">
      <c r="B408" s="24" t="str">
        <f>IF(A408&lt;&gt;"",INDEX(T_Boissons[Boissons],MATCH($A408,T_Boissons[Code],0)),"")</f>
        <v/>
      </c>
      <c r="I408" s="107" t="str">
        <f>IF($B408&lt;&gt;"",SUMIF($B$2:B408,$B408,$D$2:D408),"")</f>
        <v/>
      </c>
      <c r="J408" s="107" t="str">
        <f>IF($B408&lt;&gt;"",SUMIF($B$2:B408,$B408,$E$2:E408),"")</f>
        <v/>
      </c>
      <c r="K408" s="107" t="str">
        <f>IF($B408&lt;&gt;"",SUMIF($B$2:B408,$B408,$F$2:F408),"")</f>
        <v/>
      </c>
      <c r="L408" s="107" t="str">
        <f>IF($B408&lt;&gt;"",SUMIF($B$2:B408,$B408,$G$2:G408),"")</f>
        <v/>
      </c>
      <c r="M408" s="76" t="str">
        <f t="shared" si="12"/>
        <v/>
      </c>
      <c r="O408" s="26" t="str">
        <f t="shared" si="13"/>
        <v/>
      </c>
    </row>
    <row r="409" spans="2:15" x14ac:dyDescent="0.25">
      <c r="B409" s="24" t="str">
        <f>IF(A409&lt;&gt;"",INDEX(T_Boissons[Boissons],MATCH($A409,T_Boissons[Code],0)),"")</f>
        <v/>
      </c>
      <c r="I409" s="107" t="str">
        <f>IF($B409&lt;&gt;"",SUMIF($B$2:B409,$B409,$D$2:D409),"")</f>
        <v/>
      </c>
      <c r="J409" s="107" t="str">
        <f>IF($B409&lt;&gt;"",SUMIF($B$2:B409,$B409,$E$2:E409),"")</f>
        <v/>
      </c>
      <c r="K409" s="107" t="str">
        <f>IF($B409&lt;&gt;"",SUMIF($B$2:B409,$B409,$F$2:F409),"")</f>
        <v/>
      </c>
      <c r="L409" s="107" t="str">
        <f>IF($B409&lt;&gt;"",SUMIF($B$2:B409,$B409,$G$2:G409),"")</f>
        <v/>
      </c>
      <c r="M409" s="76" t="str">
        <f t="shared" si="12"/>
        <v/>
      </c>
      <c r="O409" s="26" t="str">
        <f t="shared" si="13"/>
        <v/>
      </c>
    </row>
    <row r="410" spans="2:15" x14ac:dyDescent="0.25">
      <c r="B410" s="24" t="str">
        <f>IF(A410&lt;&gt;"",INDEX(T_Boissons[Boissons],MATCH($A410,T_Boissons[Code],0)),"")</f>
        <v/>
      </c>
      <c r="I410" s="107" t="str">
        <f>IF($B410&lt;&gt;"",SUMIF($B$2:B410,$B410,$D$2:D410),"")</f>
        <v/>
      </c>
      <c r="J410" s="107" t="str">
        <f>IF($B410&lt;&gt;"",SUMIF($B$2:B410,$B410,$E$2:E410),"")</f>
        <v/>
      </c>
      <c r="K410" s="107" t="str">
        <f>IF($B410&lt;&gt;"",SUMIF($B$2:B410,$B410,$F$2:F410),"")</f>
        <v/>
      </c>
      <c r="L410" s="107" t="str">
        <f>IF($B410&lt;&gt;"",SUMIF($B$2:B410,$B410,$G$2:G410),"")</f>
        <v/>
      </c>
      <c r="M410" s="76" t="str">
        <f t="shared" si="12"/>
        <v/>
      </c>
      <c r="O410" s="26" t="str">
        <f t="shared" si="13"/>
        <v/>
      </c>
    </row>
    <row r="411" spans="2:15" x14ac:dyDescent="0.25">
      <c r="B411" s="24" t="str">
        <f>IF(A411&lt;&gt;"",INDEX(T_Boissons[Boissons],MATCH($A411,T_Boissons[Code],0)),"")</f>
        <v/>
      </c>
      <c r="I411" s="107" t="str">
        <f>IF($B411&lt;&gt;"",SUMIF($B$2:B411,$B411,$D$2:D411),"")</f>
        <v/>
      </c>
      <c r="J411" s="107" t="str">
        <f>IF($B411&lt;&gt;"",SUMIF($B$2:B411,$B411,$E$2:E411),"")</f>
        <v/>
      </c>
      <c r="K411" s="107" t="str">
        <f>IF($B411&lt;&gt;"",SUMIF($B$2:B411,$B411,$F$2:F411),"")</f>
        <v/>
      </c>
      <c r="L411" s="107" t="str">
        <f>IF($B411&lt;&gt;"",SUMIF($B$2:B411,$B411,$G$2:G411),"")</f>
        <v/>
      </c>
      <c r="M411" s="76" t="str">
        <f t="shared" si="12"/>
        <v/>
      </c>
      <c r="O411" s="26" t="str">
        <f t="shared" si="13"/>
        <v/>
      </c>
    </row>
    <row r="412" spans="2:15" x14ac:dyDescent="0.25">
      <c r="B412" s="24" t="str">
        <f>IF(A412&lt;&gt;"",INDEX(T_Boissons[Boissons],MATCH($A412,T_Boissons[Code],0)),"")</f>
        <v/>
      </c>
      <c r="I412" s="107" t="str">
        <f>IF($B412&lt;&gt;"",SUMIF($B$2:B412,$B412,$D$2:D412),"")</f>
        <v/>
      </c>
      <c r="J412" s="107" t="str">
        <f>IF($B412&lt;&gt;"",SUMIF($B$2:B412,$B412,$E$2:E412),"")</f>
        <v/>
      </c>
      <c r="K412" s="107" t="str">
        <f>IF($B412&lt;&gt;"",SUMIF($B$2:B412,$B412,$F$2:F412),"")</f>
        <v/>
      </c>
      <c r="L412" s="107" t="str">
        <f>IF($B412&lt;&gt;"",SUMIF($B$2:B412,$B412,$G$2:G412),"")</f>
        <v/>
      </c>
      <c r="M412" s="76" t="str">
        <f t="shared" si="12"/>
        <v/>
      </c>
      <c r="O412" s="26" t="str">
        <f t="shared" si="13"/>
        <v/>
      </c>
    </row>
    <row r="413" spans="2:15" x14ac:dyDescent="0.25">
      <c r="B413" s="24" t="str">
        <f>IF(A413&lt;&gt;"",INDEX(T_Boissons[Boissons],MATCH($A413,T_Boissons[Code],0)),"")</f>
        <v/>
      </c>
      <c r="I413" s="107" t="str">
        <f>IF($B413&lt;&gt;"",SUMIF($B$2:B413,$B413,$D$2:D413),"")</f>
        <v/>
      </c>
      <c r="J413" s="107" t="str">
        <f>IF($B413&lt;&gt;"",SUMIF($B$2:B413,$B413,$E$2:E413),"")</f>
        <v/>
      </c>
      <c r="K413" s="107" t="str">
        <f>IF($B413&lt;&gt;"",SUMIF($B$2:B413,$B413,$F$2:F413),"")</f>
        <v/>
      </c>
      <c r="L413" s="107" t="str">
        <f>IF($B413&lt;&gt;"",SUMIF($B$2:B413,$B413,$G$2:G413),"")</f>
        <v/>
      </c>
      <c r="M413" s="76" t="str">
        <f t="shared" si="12"/>
        <v/>
      </c>
      <c r="O413" s="26" t="str">
        <f t="shared" si="13"/>
        <v/>
      </c>
    </row>
    <row r="414" spans="2:15" x14ac:dyDescent="0.25">
      <c r="B414" s="24" t="str">
        <f>IF(A414&lt;&gt;"",INDEX(T_Boissons[Boissons],MATCH($A414,T_Boissons[Code],0)),"")</f>
        <v/>
      </c>
      <c r="I414" s="107" t="str">
        <f>IF($B414&lt;&gt;"",SUMIF($B$2:B414,$B414,$D$2:D414),"")</f>
        <v/>
      </c>
      <c r="J414" s="107" t="str">
        <f>IF($B414&lt;&gt;"",SUMIF($B$2:B414,$B414,$E$2:E414),"")</f>
        <v/>
      </c>
      <c r="K414" s="107" t="str">
        <f>IF($B414&lt;&gt;"",SUMIF($B$2:B414,$B414,$F$2:F414),"")</f>
        <v/>
      </c>
      <c r="L414" s="107" t="str">
        <f>IF($B414&lt;&gt;"",SUMIF($B$2:B414,$B414,$G$2:G414),"")</f>
        <v/>
      </c>
      <c r="M414" s="76" t="str">
        <f t="shared" si="12"/>
        <v/>
      </c>
      <c r="O414" s="26" t="str">
        <f t="shared" si="13"/>
        <v/>
      </c>
    </row>
    <row r="415" spans="2:15" x14ac:dyDescent="0.25">
      <c r="B415" s="24" t="str">
        <f>IF(A415&lt;&gt;"",INDEX(T_Boissons[Boissons],MATCH($A415,T_Boissons[Code],0)),"")</f>
        <v/>
      </c>
      <c r="I415" s="107" t="str">
        <f>IF($B415&lt;&gt;"",SUMIF($B$2:B415,$B415,$D$2:D415),"")</f>
        <v/>
      </c>
      <c r="J415" s="107" t="str">
        <f>IF($B415&lt;&gt;"",SUMIF($B$2:B415,$B415,$E$2:E415),"")</f>
        <v/>
      </c>
      <c r="K415" s="107" t="str">
        <f>IF($B415&lt;&gt;"",SUMIF($B$2:B415,$B415,$F$2:F415),"")</f>
        <v/>
      </c>
      <c r="L415" s="107" t="str">
        <f>IF($B415&lt;&gt;"",SUMIF($B$2:B415,$B415,$G$2:G415),"")</f>
        <v/>
      </c>
      <c r="M415" s="76" t="str">
        <f t="shared" si="12"/>
        <v/>
      </c>
      <c r="O415" s="26" t="str">
        <f t="shared" si="13"/>
        <v/>
      </c>
    </row>
    <row r="416" spans="2:15" x14ac:dyDescent="0.25">
      <c r="B416" s="24" t="str">
        <f>IF(A416&lt;&gt;"",INDEX(T_Boissons[Boissons],MATCH($A416,T_Boissons[Code],0)),"")</f>
        <v/>
      </c>
      <c r="I416" s="107" t="str">
        <f>IF($B416&lt;&gt;"",SUMIF($B$2:B416,$B416,$D$2:D416),"")</f>
        <v/>
      </c>
      <c r="J416" s="107" t="str">
        <f>IF($B416&lt;&gt;"",SUMIF($B$2:B416,$B416,$E$2:E416),"")</f>
        <v/>
      </c>
      <c r="K416" s="107" t="str">
        <f>IF($B416&lt;&gt;"",SUMIF($B$2:B416,$B416,$F$2:F416),"")</f>
        <v/>
      </c>
      <c r="L416" s="107" t="str">
        <f>IF($B416&lt;&gt;"",SUMIF($B$2:B416,$B416,$G$2:G416),"")</f>
        <v/>
      </c>
      <c r="M416" s="76" t="str">
        <f t="shared" si="12"/>
        <v/>
      </c>
      <c r="O416" s="26" t="str">
        <f t="shared" si="13"/>
        <v/>
      </c>
    </row>
    <row r="417" spans="2:15" x14ac:dyDescent="0.25">
      <c r="B417" s="24" t="str">
        <f>IF(A417&lt;&gt;"",INDEX(T_Boissons[Boissons],MATCH($A417,T_Boissons[Code],0)),"")</f>
        <v/>
      </c>
      <c r="I417" s="107" t="str">
        <f>IF($B417&lt;&gt;"",SUMIF($B$2:B417,$B417,$D$2:D417),"")</f>
        <v/>
      </c>
      <c r="J417" s="107" t="str">
        <f>IF($B417&lt;&gt;"",SUMIF($B$2:B417,$B417,$E$2:E417),"")</f>
        <v/>
      </c>
      <c r="K417" s="107" t="str">
        <f>IF($B417&lt;&gt;"",SUMIF($B$2:B417,$B417,$F$2:F417),"")</f>
        <v/>
      </c>
      <c r="L417" s="107" t="str">
        <f>IF($B417&lt;&gt;"",SUMIF($B$2:B417,$B417,$G$2:G417),"")</f>
        <v/>
      </c>
      <c r="M417" s="76" t="str">
        <f t="shared" ref="M417:M480" si="14">IF($B417&lt;&gt;"",I417+J417-K417-L417,"")</f>
        <v/>
      </c>
      <c r="O417" s="26" t="str">
        <f t="shared" si="13"/>
        <v/>
      </c>
    </row>
    <row r="418" spans="2:15" x14ac:dyDescent="0.25">
      <c r="B418" s="24" t="str">
        <f>IF(A418&lt;&gt;"",INDEX(T_Boissons[Boissons],MATCH($A418,T_Boissons[Code],0)),"")</f>
        <v/>
      </c>
      <c r="I418" s="107" t="str">
        <f>IF($B418&lt;&gt;"",SUMIF($B$2:B418,$B418,$D$2:D418),"")</f>
        <v/>
      </c>
      <c r="J418" s="107" t="str">
        <f>IF($B418&lt;&gt;"",SUMIF($B$2:B418,$B418,$E$2:E418),"")</f>
        <v/>
      </c>
      <c r="K418" s="107" t="str">
        <f>IF($B418&lt;&gt;"",SUMIF($B$2:B418,$B418,$F$2:F418),"")</f>
        <v/>
      </c>
      <c r="L418" s="107" t="str">
        <f>IF($B418&lt;&gt;"",SUMIF($B$2:B418,$B418,$G$2:G418),"")</f>
        <v/>
      </c>
      <c r="M418" s="76" t="str">
        <f t="shared" si="14"/>
        <v/>
      </c>
      <c r="O418" s="26" t="str">
        <f t="shared" si="13"/>
        <v/>
      </c>
    </row>
    <row r="419" spans="2:15" x14ac:dyDescent="0.25">
      <c r="B419" s="24" t="str">
        <f>IF(A419&lt;&gt;"",INDEX(T_Boissons[Boissons],MATCH($A419,T_Boissons[Code],0)),"")</f>
        <v/>
      </c>
      <c r="I419" s="107" t="str">
        <f>IF($B419&lt;&gt;"",SUMIF($B$2:B419,$B419,$D$2:D419),"")</f>
        <v/>
      </c>
      <c r="J419" s="107" t="str">
        <f>IF($B419&lt;&gt;"",SUMIF($B$2:B419,$B419,$E$2:E419),"")</f>
        <v/>
      </c>
      <c r="K419" s="107" t="str">
        <f>IF($B419&lt;&gt;"",SUMIF($B$2:B419,$B419,$F$2:F419),"")</f>
        <v/>
      </c>
      <c r="L419" s="107" t="str">
        <f>IF($B419&lt;&gt;"",SUMIF($B$2:B419,$B419,$G$2:G419),"")</f>
        <v/>
      </c>
      <c r="M419" s="76" t="str">
        <f t="shared" si="14"/>
        <v/>
      </c>
      <c r="O419" s="26" t="str">
        <f t="shared" si="13"/>
        <v/>
      </c>
    </row>
    <row r="420" spans="2:15" x14ac:dyDescent="0.25">
      <c r="B420" s="24" t="str">
        <f>IF(A420&lt;&gt;"",INDEX(T_Boissons[Boissons],MATCH($A420,T_Boissons[Code],0)),"")</f>
        <v/>
      </c>
      <c r="I420" s="107" t="str">
        <f>IF($B420&lt;&gt;"",SUMIF($B$2:B420,$B420,$D$2:D420),"")</f>
        <v/>
      </c>
      <c r="J420" s="107" t="str">
        <f>IF($B420&lt;&gt;"",SUMIF($B$2:B420,$B420,$E$2:E420),"")</f>
        <v/>
      </c>
      <c r="K420" s="107" t="str">
        <f>IF($B420&lt;&gt;"",SUMIF($B$2:B420,$B420,$F$2:F420),"")</f>
        <v/>
      </c>
      <c r="L420" s="107" t="str">
        <f>IF($B420&lt;&gt;"",SUMIF($B$2:B420,$B420,$G$2:G420),"")</f>
        <v/>
      </c>
      <c r="M420" s="76" t="str">
        <f t="shared" si="14"/>
        <v/>
      </c>
      <c r="O420" s="26" t="str">
        <f t="shared" si="13"/>
        <v/>
      </c>
    </row>
    <row r="421" spans="2:15" x14ac:dyDescent="0.25">
      <c r="B421" s="24" t="str">
        <f>IF(A421&lt;&gt;"",INDEX(T_Boissons[Boissons],MATCH($A421,T_Boissons[Code],0)),"")</f>
        <v/>
      </c>
      <c r="I421" s="107" t="str">
        <f>IF($B421&lt;&gt;"",SUMIF($B$2:B421,$B421,$D$2:D421),"")</f>
        <v/>
      </c>
      <c r="J421" s="107" t="str">
        <f>IF($B421&lt;&gt;"",SUMIF($B$2:B421,$B421,$E$2:E421),"")</f>
        <v/>
      </c>
      <c r="K421" s="107" t="str">
        <f>IF($B421&lt;&gt;"",SUMIF($B$2:B421,$B421,$F$2:F421),"")</f>
        <v/>
      </c>
      <c r="L421" s="107" t="str">
        <f>IF($B421&lt;&gt;"",SUMIF($B$2:B421,$B421,$G$2:G421),"")</f>
        <v/>
      </c>
      <c r="M421" s="76" t="str">
        <f t="shared" si="14"/>
        <v/>
      </c>
      <c r="O421" s="26" t="str">
        <f t="shared" si="13"/>
        <v/>
      </c>
    </row>
    <row r="422" spans="2:15" x14ac:dyDescent="0.25">
      <c r="B422" s="24" t="str">
        <f>IF(A422&lt;&gt;"",INDEX(T_Boissons[Boissons],MATCH($A422,T_Boissons[Code],0)),"")</f>
        <v/>
      </c>
      <c r="I422" s="107" t="str">
        <f>IF($B422&lt;&gt;"",SUMIF($B$2:B422,$B422,$D$2:D422),"")</f>
        <v/>
      </c>
      <c r="J422" s="107" t="str">
        <f>IF($B422&lt;&gt;"",SUMIF($B$2:B422,$B422,$E$2:E422),"")</f>
        <v/>
      </c>
      <c r="K422" s="107" t="str">
        <f>IF($B422&lt;&gt;"",SUMIF($B$2:B422,$B422,$F$2:F422),"")</f>
        <v/>
      </c>
      <c r="L422" s="107" t="str">
        <f>IF($B422&lt;&gt;"",SUMIF($B$2:B422,$B422,$G$2:G422),"")</f>
        <v/>
      </c>
      <c r="M422" s="76" t="str">
        <f t="shared" si="14"/>
        <v/>
      </c>
      <c r="O422" s="26" t="str">
        <f t="shared" si="13"/>
        <v/>
      </c>
    </row>
    <row r="423" spans="2:15" x14ac:dyDescent="0.25">
      <c r="B423" s="24" t="str">
        <f>IF(A423&lt;&gt;"",INDEX(T_Boissons[Boissons],MATCH($A423,T_Boissons[Code],0)),"")</f>
        <v/>
      </c>
      <c r="I423" s="107" t="str">
        <f>IF($B423&lt;&gt;"",SUMIF($B$2:B423,$B423,$D$2:D423),"")</f>
        <v/>
      </c>
      <c r="J423" s="107" t="str">
        <f>IF($B423&lt;&gt;"",SUMIF($B$2:B423,$B423,$E$2:E423),"")</f>
        <v/>
      </c>
      <c r="K423" s="107" t="str">
        <f>IF($B423&lt;&gt;"",SUMIF($B$2:B423,$B423,$F$2:F423),"")</f>
        <v/>
      </c>
      <c r="L423" s="107" t="str">
        <f>IF($B423&lt;&gt;"",SUMIF($B$2:B423,$B423,$G$2:G423),"")</f>
        <v/>
      </c>
      <c r="M423" s="76" t="str">
        <f t="shared" si="14"/>
        <v/>
      </c>
      <c r="O423" s="26" t="str">
        <f t="shared" si="13"/>
        <v/>
      </c>
    </row>
    <row r="424" spans="2:15" x14ac:dyDescent="0.25">
      <c r="B424" s="24" t="str">
        <f>IF(A424&lt;&gt;"",INDEX(T_Boissons[Boissons],MATCH($A424,T_Boissons[Code],0)),"")</f>
        <v/>
      </c>
      <c r="I424" s="107" t="str">
        <f>IF($B424&lt;&gt;"",SUMIF($B$2:B424,$B424,$D$2:D424),"")</f>
        <v/>
      </c>
      <c r="J424" s="107" t="str">
        <f>IF($B424&lt;&gt;"",SUMIF($B$2:B424,$B424,$E$2:E424),"")</f>
        <v/>
      </c>
      <c r="K424" s="107" t="str">
        <f>IF($B424&lt;&gt;"",SUMIF($B$2:B424,$B424,$F$2:F424),"")</f>
        <v/>
      </c>
      <c r="L424" s="107" t="str">
        <f>IF($B424&lt;&gt;"",SUMIF($B$2:B424,$B424,$G$2:G424),"")</f>
        <v/>
      </c>
      <c r="M424" s="76" t="str">
        <f t="shared" si="14"/>
        <v/>
      </c>
      <c r="O424" s="26" t="str">
        <f t="shared" si="13"/>
        <v/>
      </c>
    </row>
    <row r="425" spans="2:15" x14ac:dyDescent="0.25">
      <c r="B425" s="24" t="str">
        <f>IF(A425&lt;&gt;"",INDEX(T_Boissons[Boissons],MATCH($A425,T_Boissons[Code],0)),"")</f>
        <v/>
      </c>
      <c r="I425" s="107" t="str">
        <f>IF($B425&lt;&gt;"",SUMIF($B$2:B425,$B425,$D$2:D425),"")</f>
        <v/>
      </c>
      <c r="J425" s="107" t="str">
        <f>IF($B425&lt;&gt;"",SUMIF($B$2:B425,$B425,$E$2:E425),"")</f>
        <v/>
      </c>
      <c r="K425" s="107" t="str">
        <f>IF($B425&lt;&gt;"",SUMIF($B$2:B425,$B425,$F$2:F425),"")</f>
        <v/>
      </c>
      <c r="L425" s="107" t="str">
        <f>IF($B425&lt;&gt;"",SUMIF($B$2:B425,$B425,$G$2:G425),"")</f>
        <v/>
      </c>
      <c r="M425" s="76" t="str">
        <f t="shared" si="14"/>
        <v/>
      </c>
      <c r="O425" s="26" t="str">
        <f t="shared" si="13"/>
        <v/>
      </c>
    </row>
    <row r="426" spans="2:15" x14ac:dyDescent="0.25">
      <c r="B426" s="24" t="str">
        <f>IF(A426&lt;&gt;"",INDEX(T_Boissons[Boissons],MATCH($A426,T_Boissons[Code],0)),"")</f>
        <v/>
      </c>
      <c r="I426" s="107" t="str">
        <f>IF($B426&lt;&gt;"",SUMIF($B$2:B426,$B426,$D$2:D426),"")</f>
        <v/>
      </c>
      <c r="J426" s="107" t="str">
        <f>IF($B426&lt;&gt;"",SUMIF($B$2:B426,$B426,$E$2:E426),"")</f>
        <v/>
      </c>
      <c r="K426" s="107" t="str">
        <f>IF($B426&lt;&gt;"",SUMIF($B$2:B426,$B426,$F$2:F426),"")</f>
        <v/>
      </c>
      <c r="L426" s="107" t="str">
        <f>IF($B426&lt;&gt;"",SUMIF($B$2:B426,$B426,$G$2:G426),"")</f>
        <v/>
      </c>
      <c r="M426" s="76" t="str">
        <f t="shared" si="14"/>
        <v/>
      </c>
      <c r="O426" s="26" t="str">
        <f t="shared" si="13"/>
        <v/>
      </c>
    </row>
    <row r="427" spans="2:15" x14ac:dyDescent="0.25">
      <c r="B427" s="24" t="str">
        <f>IF(A427&lt;&gt;"",INDEX(T_Boissons[Boissons],MATCH($A427,T_Boissons[Code],0)),"")</f>
        <v/>
      </c>
      <c r="I427" s="107" t="str">
        <f>IF($B427&lt;&gt;"",SUMIF($B$2:B427,$B427,$D$2:D427),"")</f>
        <v/>
      </c>
      <c r="J427" s="107" t="str">
        <f>IF($B427&lt;&gt;"",SUMIF($B$2:B427,$B427,$E$2:E427),"")</f>
        <v/>
      </c>
      <c r="K427" s="107" t="str">
        <f>IF($B427&lt;&gt;"",SUMIF($B$2:B427,$B427,$F$2:F427),"")</f>
        <v/>
      </c>
      <c r="L427" s="107" t="str">
        <f>IF($B427&lt;&gt;"",SUMIF($B$2:B427,$B427,$G$2:G427),"")</f>
        <v/>
      </c>
      <c r="M427" s="76" t="str">
        <f t="shared" si="14"/>
        <v/>
      </c>
      <c r="O427" s="26" t="str">
        <f t="shared" si="13"/>
        <v/>
      </c>
    </row>
    <row r="428" spans="2:15" x14ac:dyDescent="0.25">
      <c r="B428" s="24" t="str">
        <f>IF(A428&lt;&gt;"",INDEX(T_Boissons[Boissons],MATCH($A428,T_Boissons[Code],0)),"")</f>
        <v/>
      </c>
      <c r="I428" s="107" t="str">
        <f>IF($B428&lt;&gt;"",SUMIF($B$2:B428,$B428,$D$2:D428),"")</f>
        <v/>
      </c>
      <c r="J428" s="107" t="str">
        <f>IF($B428&lt;&gt;"",SUMIF($B$2:B428,$B428,$E$2:E428),"")</f>
        <v/>
      </c>
      <c r="K428" s="107" t="str">
        <f>IF($B428&lt;&gt;"",SUMIF($B$2:B428,$B428,$F$2:F428),"")</f>
        <v/>
      </c>
      <c r="L428" s="107" t="str">
        <f>IF($B428&lt;&gt;"",SUMIF($B$2:B428,$B428,$G$2:G428),"")</f>
        <v/>
      </c>
      <c r="M428" s="76" t="str">
        <f t="shared" si="14"/>
        <v/>
      </c>
      <c r="O428" s="26" t="str">
        <f t="shared" si="13"/>
        <v/>
      </c>
    </row>
    <row r="429" spans="2:15" x14ac:dyDescent="0.25">
      <c r="B429" s="24" t="str">
        <f>IF(A429&lt;&gt;"",INDEX(T_Boissons[Boissons],MATCH($A429,T_Boissons[Code],0)),"")</f>
        <v/>
      </c>
      <c r="I429" s="107" t="str">
        <f>IF($B429&lt;&gt;"",SUMIF($B$2:B429,$B429,$D$2:D429),"")</f>
        <v/>
      </c>
      <c r="J429" s="107" t="str">
        <f>IF($B429&lt;&gt;"",SUMIF($B$2:B429,$B429,$E$2:E429),"")</f>
        <v/>
      </c>
      <c r="K429" s="107" t="str">
        <f>IF($B429&lt;&gt;"",SUMIF($B$2:B429,$B429,$F$2:F429),"")</f>
        <v/>
      </c>
      <c r="L429" s="107" t="str">
        <f>IF($B429&lt;&gt;"",SUMIF($B$2:B429,$B429,$G$2:G429),"")</f>
        <v/>
      </c>
      <c r="M429" s="76" t="str">
        <f t="shared" si="14"/>
        <v/>
      </c>
      <c r="O429" s="26" t="str">
        <f t="shared" si="13"/>
        <v/>
      </c>
    </row>
    <row r="430" spans="2:15" x14ac:dyDescent="0.25">
      <c r="B430" s="24" t="str">
        <f>IF(A430&lt;&gt;"",INDEX(T_Boissons[Boissons],MATCH($A430,T_Boissons[Code],0)),"")</f>
        <v/>
      </c>
      <c r="I430" s="107" t="str">
        <f>IF($B430&lt;&gt;"",SUMIF($B$2:B430,$B430,$D$2:D430),"")</f>
        <v/>
      </c>
      <c r="J430" s="107" t="str">
        <f>IF($B430&lt;&gt;"",SUMIF($B$2:B430,$B430,$E$2:E430),"")</f>
        <v/>
      </c>
      <c r="K430" s="107" t="str">
        <f>IF($B430&lt;&gt;"",SUMIF($B$2:B430,$B430,$F$2:F430),"")</f>
        <v/>
      </c>
      <c r="L430" s="107" t="str">
        <f>IF($B430&lt;&gt;"",SUMIF($B$2:B430,$B430,$G$2:G430),"")</f>
        <v/>
      </c>
      <c r="M430" s="76" t="str">
        <f t="shared" si="14"/>
        <v/>
      </c>
      <c r="O430" s="26" t="str">
        <f t="shared" si="13"/>
        <v/>
      </c>
    </row>
    <row r="431" spans="2:15" x14ac:dyDescent="0.25">
      <c r="B431" s="24" t="str">
        <f>IF(A431&lt;&gt;"",INDEX(T_Boissons[Boissons],MATCH($A431,T_Boissons[Code],0)),"")</f>
        <v/>
      </c>
      <c r="I431" s="107" t="str">
        <f>IF($B431&lt;&gt;"",SUMIF($B$2:B431,$B431,$D$2:D431),"")</f>
        <v/>
      </c>
      <c r="J431" s="107" t="str">
        <f>IF($B431&lt;&gt;"",SUMIF($B$2:B431,$B431,$E$2:E431),"")</f>
        <v/>
      </c>
      <c r="K431" s="107" t="str">
        <f>IF($B431&lt;&gt;"",SUMIF($B$2:B431,$B431,$F$2:F431),"")</f>
        <v/>
      </c>
      <c r="L431" s="107" t="str">
        <f>IF($B431&lt;&gt;"",SUMIF($B$2:B431,$B431,$G$2:G431),"")</f>
        <v/>
      </c>
      <c r="M431" s="76" t="str">
        <f t="shared" si="14"/>
        <v/>
      </c>
      <c r="O431" s="26" t="str">
        <f t="shared" si="13"/>
        <v/>
      </c>
    </row>
    <row r="432" spans="2:15" x14ac:dyDescent="0.25">
      <c r="B432" s="24" t="str">
        <f>IF(A432&lt;&gt;"",INDEX(T_Boissons[Boissons],MATCH($A432,T_Boissons[Code],0)),"")</f>
        <v/>
      </c>
      <c r="I432" s="107" t="str">
        <f>IF($B432&lt;&gt;"",SUMIF($B$2:B432,$B432,$D$2:D432),"")</f>
        <v/>
      </c>
      <c r="J432" s="107" t="str">
        <f>IF($B432&lt;&gt;"",SUMIF($B$2:B432,$B432,$E$2:E432),"")</f>
        <v/>
      </c>
      <c r="K432" s="107" t="str">
        <f>IF($B432&lt;&gt;"",SUMIF($B$2:B432,$B432,$F$2:F432),"")</f>
        <v/>
      </c>
      <c r="L432" s="107" t="str">
        <f>IF($B432&lt;&gt;"",SUMIF($B$2:B432,$B432,$G$2:G432),"")</f>
        <v/>
      </c>
      <c r="M432" s="76" t="str">
        <f t="shared" si="14"/>
        <v/>
      </c>
      <c r="O432" s="26" t="str">
        <f t="shared" si="13"/>
        <v/>
      </c>
    </row>
    <row r="433" spans="2:15" x14ac:dyDescent="0.25">
      <c r="B433" s="24" t="str">
        <f>IF(A433&lt;&gt;"",INDEX(T_Boissons[Boissons],MATCH($A433,T_Boissons[Code],0)),"")</f>
        <v/>
      </c>
      <c r="I433" s="107" t="str">
        <f>IF($B433&lt;&gt;"",SUMIF($B$2:B433,$B433,$D$2:D433),"")</f>
        <v/>
      </c>
      <c r="J433" s="107" t="str">
        <f>IF($B433&lt;&gt;"",SUMIF($B$2:B433,$B433,$E$2:E433),"")</f>
        <v/>
      </c>
      <c r="K433" s="107" t="str">
        <f>IF($B433&lt;&gt;"",SUMIF($B$2:B433,$B433,$F$2:F433),"")</f>
        <v/>
      </c>
      <c r="L433" s="107" t="str">
        <f>IF($B433&lt;&gt;"",SUMIF($B$2:B433,$B433,$G$2:G433),"")</f>
        <v/>
      </c>
      <c r="M433" s="76" t="str">
        <f t="shared" si="14"/>
        <v/>
      </c>
      <c r="O433" s="26" t="str">
        <f t="shared" si="13"/>
        <v/>
      </c>
    </row>
    <row r="434" spans="2:15" x14ac:dyDescent="0.25">
      <c r="B434" s="24" t="str">
        <f>IF(A434&lt;&gt;"",INDEX(T_Boissons[Boissons],MATCH($A434,T_Boissons[Code],0)),"")</f>
        <v/>
      </c>
      <c r="I434" s="107" t="str">
        <f>IF($B434&lt;&gt;"",SUMIF($B$2:B434,$B434,$D$2:D434),"")</f>
        <v/>
      </c>
      <c r="J434" s="107" t="str">
        <f>IF($B434&lt;&gt;"",SUMIF($B$2:B434,$B434,$E$2:E434),"")</f>
        <v/>
      </c>
      <c r="K434" s="107" t="str">
        <f>IF($B434&lt;&gt;"",SUMIF($B$2:B434,$B434,$F$2:F434),"")</f>
        <v/>
      </c>
      <c r="L434" s="107" t="str">
        <f>IF($B434&lt;&gt;"",SUMIF($B$2:B434,$B434,$G$2:G434),"")</f>
        <v/>
      </c>
      <c r="M434" s="76" t="str">
        <f t="shared" si="14"/>
        <v/>
      </c>
      <c r="O434" s="26" t="str">
        <f t="shared" si="13"/>
        <v/>
      </c>
    </row>
    <row r="435" spans="2:15" x14ac:dyDescent="0.25">
      <c r="B435" s="24" t="str">
        <f>IF(A435&lt;&gt;"",INDEX(T_Boissons[Boissons],MATCH($A435,T_Boissons[Code],0)),"")</f>
        <v/>
      </c>
      <c r="I435" s="107" t="str">
        <f>IF($B435&lt;&gt;"",SUMIF($B$2:B435,$B435,$D$2:D435),"")</f>
        <v/>
      </c>
      <c r="J435" s="107" t="str">
        <f>IF($B435&lt;&gt;"",SUMIF($B$2:B435,$B435,$E$2:E435),"")</f>
        <v/>
      </c>
      <c r="K435" s="107" t="str">
        <f>IF($B435&lt;&gt;"",SUMIF($B$2:B435,$B435,$F$2:F435),"")</f>
        <v/>
      </c>
      <c r="L435" s="107" t="str">
        <f>IF($B435&lt;&gt;"",SUMIF($B$2:B435,$B435,$G$2:G435),"")</f>
        <v/>
      </c>
      <c r="M435" s="76" t="str">
        <f t="shared" si="14"/>
        <v/>
      </c>
      <c r="O435" s="26" t="str">
        <f t="shared" si="13"/>
        <v/>
      </c>
    </row>
    <row r="436" spans="2:15" x14ac:dyDescent="0.25">
      <c r="B436" s="24" t="str">
        <f>IF(A436&lt;&gt;"",INDEX(T_Boissons[Boissons],MATCH($A436,T_Boissons[Code],0)),"")</f>
        <v/>
      </c>
      <c r="I436" s="107" t="str">
        <f>IF($B436&lt;&gt;"",SUMIF($B$2:B436,$B436,$D$2:D436),"")</f>
        <v/>
      </c>
      <c r="J436" s="107" t="str">
        <f>IF($B436&lt;&gt;"",SUMIF($B$2:B436,$B436,$E$2:E436),"")</f>
        <v/>
      </c>
      <c r="K436" s="107" t="str">
        <f>IF($B436&lt;&gt;"",SUMIF($B$2:B436,$B436,$F$2:F436),"")</f>
        <v/>
      </c>
      <c r="L436" s="107" t="str">
        <f>IF($B436&lt;&gt;"",SUMIF($B$2:B436,$B436,$G$2:G436),"")</f>
        <v/>
      </c>
      <c r="M436" s="76" t="str">
        <f t="shared" si="14"/>
        <v/>
      </c>
      <c r="O436" s="26" t="str">
        <f t="shared" si="13"/>
        <v/>
      </c>
    </row>
    <row r="437" spans="2:15" x14ac:dyDescent="0.25">
      <c r="B437" s="24" t="str">
        <f>IF(A437&lt;&gt;"",INDEX(T_Boissons[Boissons],MATCH($A437,T_Boissons[Code],0)),"")</f>
        <v/>
      </c>
      <c r="I437" s="107" t="str">
        <f>IF($B437&lt;&gt;"",SUMIF($B$2:B437,$B437,$D$2:D437),"")</f>
        <v/>
      </c>
      <c r="J437" s="107" t="str">
        <f>IF($B437&lt;&gt;"",SUMIF($B$2:B437,$B437,$E$2:E437),"")</f>
        <v/>
      </c>
      <c r="K437" s="107" t="str">
        <f>IF($B437&lt;&gt;"",SUMIF($B$2:B437,$B437,$F$2:F437),"")</f>
        <v/>
      </c>
      <c r="L437" s="107" t="str">
        <f>IF($B437&lt;&gt;"",SUMIF($B$2:B437,$B437,$G$2:G437),"")</f>
        <v/>
      </c>
      <c r="M437" s="76" t="str">
        <f t="shared" si="14"/>
        <v/>
      </c>
      <c r="O437" s="26" t="str">
        <f t="shared" si="13"/>
        <v/>
      </c>
    </row>
    <row r="438" spans="2:15" x14ac:dyDescent="0.25">
      <c r="B438" s="24" t="str">
        <f>IF(A438&lt;&gt;"",INDEX(T_Boissons[Boissons],MATCH($A438,T_Boissons[Code],0)),"")</f>
        <v/>
      </c>
      <c r="I438" s="107" t="str">
        <f>IF($B438&lt;&gt;"",SUMIF($B$2:B438,$B438,$D$2:D438),"")</f>
        <v/>
      </c>
      <c r="J438" s="107" t="str">
        <f>IF($B438&lt;&gt;"",SUMIF($B$2:B438,$B438,$E$2:E438),"")</f>
        <v/>
      </c>
      <c r="K438" s="107" t="str">
        <f>IF($B438&lt;&gt;"",SUMIF($B$2:B438,$B438,$F$2:F438),"")</f>
        <v/>
      </c>
      <c r="L438" s="107" t="str">
        <f>IF($B438&lt;&gt;"",SUMIF($B$2:B438,$B438,$G$2:G438),"")</f>
        <v/>
      </c>
      <c r="M438" s="76" t="str">
        <f t="shared" si="14"/>
        <v/>
      </c>
      <c r="O438" s="26" t="str">
        <f t="shared" si="13"/>
        <v/>
      </c>
    </row>
    <row r="439" spans="2:15" x14ac:dyDescent="0.25">
      <c r="B439" s="24" t="str">
        <f>IF(A439&lt;&gt;"",INDEX(T_Boissons[Boissons],MATCH($A439,T_Boissons[Code],0)),"")</f>
        <v/>
      </c>
      <c r="I439" s="107" t="str">
        <f>IF($B439&lt;&gt;"",SUMIF($B$2:B439,$B439,$D$2:D439),"")</f>
        <v/>
      </c>
      <c r="J439" s="107" t="str">
        <f>IF($B439&lt;&gt;"",SUMIF($B$2:B439,$B439,$E$2:E439),"")</f>
        <v/>
      </c>
      <c r="K439" s="107" t="str">
        <f>IF($B439&lt;&gt;"",SUMIF($B$2:B439,$B439,$F$2:F439),"")</f>
        <v/>
      </c>
      <c r="L439" s="107" t="str">
        <f>IF($B439&lt;&gt;"",SUMIF($B$2:B439,$B439,$G$2:G439),"")</f>
        <v/>
      </c>
      <c r="M439" s="76" t="str">
        <f t="shared" si="14"/>
        <v/>
      </c>
      <c r="O439" s="26" t="str">
        <f t="shared" si="13"/>
        <v/>
      </c>
    </row>
    <row r="440" spans="2:15" x14ac:dyDescent="0.25">
      <c r="B440" s="24" t="str">
        <f>IF(A440&lt;&gt;"",INDEX(T_Boissons[Boissons],MATCH($A440,T_Boissons[Code],0)),"")</f>
        <v/>
      </c>
      <c r="I440" s="107" t="str">
        <f>IF($B440&lt;&gt;"",SUMIF($B$2:B440,$B440,$D$2:D440),"")</f>
        <v/>
      </c>
      <c r="J440" s="107" t="str">
        <f>IF($B440&lt;&gt;"",SUMIF($B$2:B440,$B440,$E$2:E440),"")</f>
        <v/>
      </c>
      <c r="K440" s="107" t="str">
        <f>IF($B440&lt;&gt;"",SUMIF($B$2:B440,$B440,$F$2:F440),"")</f>
        <v/>
      </c>
      <c r="L440" s="107" t="str">
        <f>IF($B440&lt;&gt;"",SUMIF($B$2:B440,$B440,$G$2:G440),"")</f>
        <v/>
      </c>
      <c r="M440" s="76" t="str">
        <f t="shared" si="14"/>
        <v/>
      </c>
      <c r="O440" s="26" t="str">
        <f t="shared" ref="O440:O503" si="15">IF(M440&lt;0,"ATTENTION IL DOIT Y AVOIR UNE ERREUR LE STOCK EST NEGATIF !","")</f>
        <v/>
      </c>
    </row>
    <row r="441" spans="2:15" x14ac:dyDescent="0.25">
      <c r="B441" s="24" t="str">
        <f>IF(A441&lt;&gt;"",INDEX(T_Boissons[Boissons],MATCH($A441,T_Boissons[Code],0)),"")</f>
        <v/>
      </c>
      <c r="I441" s="107" t="str">
        <f>IF($B441&lt;&gt;"",SUMIF($B$2:B441,$B441,$D$2:D441),"")</f>
        <v/>
      </c>
      <c r="J441" s="107" t="str">
        <f>IF($B441&lt;&gt;"",SUMIF($B$2:B441,$B441,$E$2:E441),"")</f>
        <v/>
      </c>
      <c r="K441" s="107" t="str">
        <f>IF($B441&lt;&gt;"",SUMIF($B$2:B441,$B441,$F$2:F441),"")</f>
        <v/>
      </c>
      <c r="L441" s="107" t="str">
        <f>IF($B441&lt;&gt;"",SUMIF($B$2:B441,$B441,$G$2:G441),"")</f>
        <v/>
      </c>
      <c r="M441" s="76" t="str">
        <f t="shared" si="14"/>
        <v/>
      </c>
      <c r="O441" s="26" t="str">
        <f t="shared" si="15"/>
        <v/>
      </c>
    </row>
    <row r="442" spans="2:15" x14ac:dyDescent="0.25">
      <c r="B442" s="24" t="str">
        <f>IF(A442&lt;&gt;"",INDEX(T_Boissons[Boissons],MATCH($A442,T_Boissons[Code],0)),"")</f>
        <v/>
      </c>
      <c r="I442" s="107" t="str">
        <f>IF($B442&lt;&gt;"",SUMIF($B$2:B442,$B442,$D$2:D442),"")</f>
        <v/>
      </c>
      <c r="J442" s="107" t="str">
        <f>IF($B442&lt;&gt;"",SUMIF($B$2:B442,$B442,$E$2:E442),"")</f>
        <v/>
      </c>
      <c r="K442" s="107" t="str">
        <f>IF($B442&lt;&gt;"",SUMIF($B$2:B442,$B442,$F$2:F442),"")</f>
        <v/>
      </c>
      <c r="L442" s="107" t="str">
        <f>IF($B442&lt;&gt;"",SUMIF($B$2:B442,$B442,$G$2:G442),"")</f>
        <v/>
      </c>
      <c r="M442" s="76" t="str">
        <f t="shared" si="14"/>
        <v/>
      </c>
      <c r="O442" s="26" t="str">
        <f t="shared" si="15"/>
        <v/>
      </c>
    </row>
    <row r="443" spans="2:15" x14ac:dyDescent="0.25">
      <c r="B443" s="24" t="str">
        <f>IF(A443&lt;&gt;"",INDEX(T_Boissons[Boissons],MATCH($A443,T_Boissons[Code],0)),"")</f>
        <v/>
      </c>
      <c r="I443" s="107" t="str">
        <f>IF($B443&lt;&gt;"",SUMIF($B$2:B443,$B443,$D$2:D443),"")</f>
        <v/>
      </c>
      <c r="J443" s="107" t="str">
        <f>IF($B443&lt;&gt;"",SUMIF($B$2:B443,$B443,$E$2:E443),"")</f>
        <v/>
      </c>
      <c r="K443" s="107" t="str">
        <f>IF($B443&lt;&gt;"",SUMIF($B$2:B443,$B443,$F$2:F443),"")</f>
        <v/>
      </c>
      <c r="L443" s="107" t="str">
        <f>IF($B443&lt;&gt;"",SUMIF($B$2:B443,$B443,$G$2:G443),"")</f>
        <v/>
      </c>
      <c r="M443" s="76" t="str">
        <f t="shared" si="14"/>
        <v/>
      </c>
      <c r="O443" s="26" t="str">
        <f t="shared" si="15"/>
        <v/>
      </c>
    </row>
    <row r="444" spans="2:15" x14ac:dyDescent="0.25">
      <c r="B444" s="24" t="str">
        <f>IF(A444&lt;&gt;"",INDEX(T_Boissons[Boissons],MATCH($A444,T_Boissons[Code],0)),"")</f>
        <v/>
      </c>
      <c r="I444" s="107" t="str">
        <f>IF($B444&lt;&gt;"",SUMIF($B$2:B444,$B444,$D$2:D444),"")</f>
        <v/>
      </c>
      <c r="J444" s="107" t="str">
        <f>IF($B444&lt;&gt;"",SUMIF($B$2:B444,$B444,$E$2:E444),"")</f>
        <v/>
      </c>
      <c r="K444" s="107" t="str">
        <f>IF($B444&lt;&gt;"",SUMIF($B$2:B444,$B444,$F$2:F444),"")</f>
        <v/>
      </c>
      <c r="L444" s="107" t="str">
        <f>IF($B444&lt;&gt;"",SUMIF($B$2:B444,$B444,$G$2:G444),"")</f>
        <v/>
      </c>
      <c r="M444" s="76" t="str">
        <f t="shared" si="14"/>
        <v/>
      </c>
      <c r="O444" s="26" t="str">
        <f t="shared" si="15"/>
        <v/>
      </c>
    </row>
    <row r="445" spans="2:15" x14ac:dyDescent="0.25">
      <c r="B445" s="24" t="str">
        <f>IF(A445&lt;&gt;"",INDEX(T_Boissons[Boissons],MATCH($A445,T_Boissons[Code],0)),"")</f>
        <v/>
      </c>
      <c r="I445" s="107" t="str">
        <f>IF($B445&lt;&gt;"",SUMIF($B$2:B445,$B445,$D$2:D445),"")</f>
        <v/>
      </c>
      <c r="J445" s="107" t="str">
        <f>IF($B445&lt;&gt;"",SUMIF($B$2:B445,$B445,$E$2:E445),"")</f>
        <v/>
      </c>
      <c r="K445" s="107" t="str">
        <f>IF($B445&lt;&gt;"",SUMIF($B$2:B445,$B445,$F$2:F445),"")</f>
        <v/>
      </c>
      <c r="L445" s="107" t="str">
        <f>IF($B445&lt;&gt;"",SUMIF($B$2:B445,$B445,$G$2:G445),"")</f>
        <v/>
      </c>
      <c r="M445" s="76" t="str">
        <f t="shared" si="14"/>
        <v/>
      </c>
      <c r="O445" s="26" t="str">
        <f t="shared" si="15"/>
        <v/>
      </c>
    </row>
    <row r="446" spans="2:15" x14ac:dyDescent="0.25">
      <c r="B446" s="24" t="str">
        <f>IF(A446&lt;&gt;"",INDEX(T_Boissons[Boissons],MATCH($A446,T_Boissons[Code],0)),"")</f>
        <v/>
      </c>
      <c r="I446" s="107" t="str">
        <f>IF($B446&lt;&gt;"",SUMIF($B$2:B446,$B446,$D$2:D446),"")</f>
        <v/>
      </c>
      <c r="J446" s="107" t="str">
        <f>IF($B446&lt;&gt;"",SUMIF($B$2:B446,$B446,$E$2:E446),"")</f>
        <v/>
      </c>
      <c r="K446" s="107" t="str">
        <f>IF($B446&lt;&gt;"",SUMIF($B$2:B446,$B446,$F$2:F446),"")</f>
        <v/>
      </c>
      <c r="L446" s="107" t="str">
        <f>IF($B446&lt;&gt;"",SUMIF($B$2:B446,$B446,$G$2:G446),"")</f>
        <v/>
      </c>
      <c r="M446" s="76" t="str">
        <f t="shared" si="14"/>
        <v/>
      </c>
      <c r="O446" s="26" t="str">
        <f t="shared" si="15"/>
        <v/>
      </c>
    </row>
    <row r="447" spans="2:15" x14ac:dyDescent="0.25">
      <c r="B447" s="24" t="str">
        <f>IF(A447&lt;&gt;"",INDEX(T_Boissons[Boissons],MATCH($A447,T_Boissons[Code],0)),"")</f>
        <v/>
      </c>
      <c r="I447" s="107" t="str">
        <f>IF($B447&lt;&gt;"",SUMIF($B$2:B447,$B447,$D$2:D447),"")</f>
        <v/>
      </c>
      <c r="J447" s="107" t="str">
        <f>IF($B447&lt;&gt;"",SUMIF($B$2:B447,$B447,$E$2:E447),"")</f>
        <v/>
      </c>
      <c r="K447" s="107" t="str">
        <f>IF($B447&lt;&gt;"",SUMIF($B$2:B447,$B447,$F$2:F447),"")</f>
        <v/>
      </c>
      <c r="L447" s="107" t="str">
        <f>IF($B447&lt;&gt;"",SUMIF($B$2:B447,$B447,$G$2:G447),"")</f>
        <v/>
      </c>
      <c r="M447" s="76" t="str">
        <f t="shared" si="14"/>
        <v/>
      </c>
      <c r="O447" s="26" t="str">
        <f t="shared" si="15"/>
        <v/>
      </c>
    </row>
    <row r="448" spans="2:15" x14ac:dyDescent="0.25">
      <c r="B448" s="24" t="str">
        <f>IF(A448&lt;&gt;"",INDEX(T_Boissons[Boissons],MATCH($A448,T_Boissons[Code],0)),"")</f>
        <v/>
      </c>
      <c r="I448" s="107" t="str">
        <f>IF($B448&lt;&gt;"",SUMIF($B$2:B448,$B448,$D$2:D448),"")</f>
        <v/>
      </c>
      <c r="J448" s="107" t="str">
        <f>IF($B448&lt;&gt;"",SUMIF($B$2:B448,$B448,$E$2:E448),"")</f>
        <v/>
      </c>
      <c r="K448" s="107" t="str">
        <f>IF($B448&lt;&gt;"",SUMIF($B$2:B448,$B448,$F$2:F448),"")</f>
        <v/>
      </c>
      <c r="L448" s="107" t="str">
        <f>IF($B448&lt;&gt;"",SUMIF($B$2:B448,$B448,$G$2:G448),"")</f>
        <v/>
      </c>
      <c r="M448" s="76" t="str">
        <f t="shared" si="14"/>
        <v/>
      </c>
      <c r="O448" s="26" t="str">
        <f t="shared" si="15"/>
        <v/>
      </c>
    </row>
    <row r="449" spans="2:15" x14ac:dyDescent="0.25">
      <c r="B449" s="24" t="str">
        <f>IF(A449&lt;&gt;"",INDEX(T_Boissons[Boissons],MATCH($A449,T_Boissons[Code],0)),"")</f>
        <v/>
      </c>
      <c r="I449" s="107" t="str">
        <f>IF($B449&lt;&gt;"",SUMIF($B$2:B449,$B449,$D$2:D449),"")</f>
        <v/>
      </c>
      <c r="J449" s="107" t="str">
        <f>IF($B449&lt;&gt;"",SUMIF($B$2:B449,$B449,$E$2:E449),"")</f>
        <v/>
      </c>
      <c r="K449" s="107" t="str">
        <f>IF($B449&lt;&gt;"",SUMIF($B$2:B449,$B449,$F$2:F449),"")</f>
        <v/>
      </c>
      <c r="L449" s="107" t="str">
        <f>IF($B449&lt;&gt;"",SUMIF($B$2:B449,$B449,$G$2:G449),"")</f>
        <v/>
      </c>
      <c r="M449" s="76" t="str">
        <f t="shared" si="14"/>
        <v/>
      </c>
      <c r="O449" s="26" t="str">
        <f t="shared" si="15"/>
        <v/>
      </c>
    </row>
    <row r="450" spans="2:15" x14ac:dyDescent="0.25">
      <c r="B450" s="24" t="str">
        <f>IF(A450&lt;&gt;"",INDEX(T_Boissons[Boissons],MATCH($A450,T_Boissons[Code],0)),"")</f>
        <v/>
      </c>
      <c r="I450" s="107" t="str">
        <f>IF($B450&lt;&gt;"",SUMIF($B$2:B450,$B450,$D$2:D450),"")</f>
        <v/>
      </c>
      <c r="J450" s="107" t="str">
        <f>IF($B450&lt;&gt;"",SUMIF($B$2:B450,$B450,$E$2:E450),"")</f>
        <v/>
      </c>
      <c r="K450" s="107" t="str">
        <f>IF($B450&lt;&gt;"",SUMIF($B$2:B450,$B450,$F$2:F450),"")</f>
        <v/>
      </c>
      <c r="L450" s="107" t="str">
        <f>IF($B450&lt;&gt;"",SUMIF($B$2:B450,$B450,$G$2:G450),"")</f>
        <v/>
      </c>
      <c r="M450" s="76" t="str">
        <f t="shared" si="14"/>
        <v/>
      </c>
      <c r="O450" s="26" t="str">
        <f t="shared" si="15"/>
        <v/>
      </c>
    </row>
    <row r="451" spans="2:15" x14ac:dyDescent="0.25">
      <c r="B451" s="24" t="str">
        <f>IF(A451&lt;&gt;"",INDEX(T_Boissons[Boissons],MATCH($A451,T_Boissons[Code],0)),"")</f>
        <v/>
      </c>
      <c r="I451" s="107" t="str">
        <f>IF($B451&lt;&gt;"",SUMIF($B$2:B451,$B451,$D$2:D451),"")</f>
        <v/>
      </c>
      <c r="J451" s="107" t="str">
        <f>IF($B451&lt;&gt;"",SUMIF($B$2:B451,$B451,$E$2:E451),"")</f>
        <v/>
      </c>
      <c r="K451" s="107" t="str">
        <f>IF($B451&lt;&gt;"",SUMIF($B$2:B451,$B451,$F$2:F451),"")</f>
        <v/>
      </c>
      <c r="L451" s="107" t="str">
        <f>IF($B451&lt;&gt;"",SUMIF($B$2:B451,$B451,$G$2:G451),"")</f>
        <v/>
      </c>
      <c r="M451" s="76" t="str">
        <f t="shared" si="14"/>
        <v/>
      </c>
      <c r="O451" s="26" t="str">
        <f t="shared" si="15"/>
        <v/>
      </c>
    </row>
    <row r="452" spans="2:15" x14ac:dyDescent="0.25">
      <c r="B452" s="24" t="str">
        <f>IF(A452&lt;&gt;"",INDEX(T_Boissons[Boissons],MATCH($A452,T_Boissons[Code],0)),"")</f>
        <v/>
      </c>
      <c r="I452" s="107" t="str">
        <f>IF($B452&lt;&gt;"",SUMIF($B$2:B452,$B452,$D$2:D452),"")</f>
        <v/>
      </c>
      <c r="J452" s="107" t="str">
        <f>IF($B452&lt;&gt;"",SUMIF($B$2:B452,$B452,$E$2:E452),"")</f>
        <v/>
      </c>
      <c r="K452" s="107" t="str">
        <f>IF($B452&lt;&gt;"",SUMIF($B$2:B452,$B452,$F$2:F452),"")</f>
        <v/>
      </c>
      <c r="L452" s="107" t="str">
        <f>IF($B452&lt;&gt;"",SUMIF($B$2:B452,$B452,$G$2:G452),"")</f>
        <v/>
      </c>
      <c r="M452" s="76" t="str">
        <f t="shared" si="14"/>
        <v/>
      </c>
      <c r="O452" s="26" t="str">
        <f t="shared" si="15"/>
        <v/>
      </c>
    </row>
    <row r="453" spans="2:15" x14ac:dyDescent="0.25">
      <c r="B453" s="24" t="str">
        <f>IF(A453&lt;&gt;"",INDEX(T_Boissons[Boissons],MATCH($A453,T_Boissons[Code],0)),"")</f>
        <v/>
      </c>
      <c r="I453" s="107" t="str">
        <f>IF($B453&lt;&gt;"",SUMIF($B$2:B453,$B453,$D$2:D453),"")</f>
        <v/>
      </c>
      <c r="J453" s="107" t="str">
        <f>IF($B453&lt;&gt;"",SUMIF($B$2:B453,$B453,$E$2:E453),"")</f>
        <v/>
      </c>
      <c r="K453" s="107" t="str">
        <f>IF($B453&lt;&gt;"",SUMIF($B$2:B453,$B453,$F$2:F453),"")</f>
        <v/>
      </c>
      <c r="L453" s="107" t="str">
        <f>IF($B453&lt;&gt;"",SUMIF($B$2:B453,$B453,$G$2:G453),"")</f>
        <v/>
      </c>
      <c r="M453" s="76" t="str">
        <f t="shared" si="14"/>
        <v/>
      </c>
      <c r="O453" s="26" t="str">
        <f t="shared" si="15"/>
        <v/>
      </c>
    </row>
    <row r="454" spans="2:15" x14ac:dyDescent="0.25">
      <c r="B454" s="24" t="str">
        <f>IF(A454&lt;&gt;"",INDEX(T_Boissons[Boissons],MATCH($A454,T_Boissons[Code],0)),"")</f>
        <v/>
      </c>
      <c r="I454" s="107" t="str">
        <f>IF($B454&lt;&gt;"",SUMIF($B$2:B454,$B454,$D$2:D454),"")</f>
        <v/>
      </c>
      <c r="J454" s="107" t="str">
        <f>IF($B454&lt;&gt;"",SUMIF($B$2:B454,$B454,$E$2:E454),"")</f>
        <v/>
      </c>
      <c r="K454" s="107" t="str">
        <f>IF($B454&lt;&gt;"",SUMIF($B$2:B454,$B454,$F$2:F454),"")</f>
        <v/>
      </c>
      <c r="L454" s="107" t="str">
        <f>IF($B454&lt;&gt;"",SUMIF($B$2:B454,$B454,$G$2:G454),"")</f>
        <v/>
      </c>
      <c r="M454" s="76" t="str">
        <f t="shared" si="14"/>
        <v/>
      </c>
      <c r="O454" s="26" t="str">
        <f t="shared" si="15"/>
        <v/>
      </c>
    </row>
    <row r="455" spans="2:15" x14ac:dyDescent="0.25">
      <c r="B455" s="24" t="str">
        <f>IF(A455&lt;&gt;"",INDEX(T_Boissons[Boissons],MATCH($A455,T_Boissons[Code],0)),"")</f>
        <v/>
      </c>
      <c r="I455" s="107" t="str">
        <f>IF($B455&lt;&gt;"",SUMIF($B$2:B455,$B455,$D$2:D455),"")</f>
        <v/>
      </c>
      <c r="J455" s="107" t="str">
        <f>IF($B455&lt;&gt;"",SUMIF($B$2:B455,$B455,$E$2:E455),"")</f>
        <v/>
      </c>
      <c r="K455" s="107" t="str">
        <f>IF($B455&lt;&gt;"",SUMIF($B$2:B455,$B455,$F$2:F455),"")</f>
        <v/>
      </c>
      <c r="L455" s="107" t="str">
        <f>IF($B455&lt;&gt;"",SUMIF($B$2:B455,$B455,$G$2:G455),"")</f>
        <v/>
      </c>
      <c r="M455" s="76" t="str">
        <f t="shared" si="14"/>
        <v/>
      </c>
      <c r="O455" s="26" t="str">
        <f t="shared" si="15"/>
        <v/>
      </c>
    </row>
    <row r="456" spans="2:15" x14ac:dyDescent="0.25">
      <c r="B456" s="24" t="str">
        <f>IF(A456&lt;&gt;"",INDEX(T_Boissons[Boissons],MATCH($A456,T_Boissons[Code],0)),"")</f>
        <v/>
      </c>
      <c r="I456" s="107" t="str">
        <f>IF($B456&lt;&gt;"",SUMIF($B$2:B456,$B456,$D$2:D456),"")</f>
        <v/>
      </c>
      <c r="J456" s="107" t="str">
        <f>IF($B456&lt;&gt;"",SUMIF($B$2:B456,$B456,$E$2:E456),"")</f>
        <v/>
      </c>
      <c r="K456" s="107" t="str">
        <f>IF($B456&lt;&gt;"",SUMIF($B$2:B456,$B456,$F$2:F456),"")</f>
        <v/>
      </c>
      <c r="L456" s="107" t="str">
        <f>IF($B456&lt;&gt;"",SUMIF($B$2:B456,$B456,$G$2:G456),"")</f>
        <v/>
      </c>
      <c r="M456" s="76" t="str">
        <f t="shared" si="14"/>
        <v/>
      </c>
      <c r="O456" s="26" t="str">
        <f t="shared" si="15"/>
        <v/>
      </c>
    </row>
    <row r="457" spans="2:15" x14ac:dyDescent="0.25">
      <c r="B457" s="24" t="str">
        <f>IF(A457&lt;&gt;"",INDEX(T_Boissons[Boissons],MATCH($A457,T_Boissons[Code],0)),"")</f>
        <v/>
      </c>
      <c r="I457" s="107" t="str">
        <f>IF($B457&lt;&gt;"",SUMIF($B$2:B457,$B457,$D$2:D457),"")</f>
        <v/>
      </c>
      <c r="J457" s="107" t="str">
        <f>IF($B457&lt;&gt;"",SUMIF($B$2:B457,$B457,$E$2:E457),"")</f>
        <v/>
      </c>
      <c r="K457" s="107" t="str">
        <f>IF($B457&lt;&gt;"",SUMIF($B$2:B457,$B457,$F$2:F457),"")</f>
        <v/>
      </c>
      <c r="L457" s="107" t="str">
        <f>IF($B457&lt;&gt;"",SUMIF($B$2:B457,$B457,$G$2:G457),"")</f>
        <v/>
      </c>
      <c r="M457" s="76" t="str">
        <f t="shared" si="14"/>
        <v/>
      </c>
      <c r="O457" s="26" t="str">
        <f t="shared" si="15"/>
        <v/>
      </c>
    </row>
    <row r="458" spans="2:15" x14ac:dyDescent="0.25">
      <c r="B458" s="24" t="str">
        <f>IF(A458&lt;&gt;"",INDEX(T_Boissons[Boissons],MATCH($A458,T_Boissons[Code],0)),"")</f>
        <v/>
      </c>
      <c r="I458" s="107" t="str">
        <f>IF($B458&lt;&gt;"",SUMIF($B$2:B458,$B458,$D$2:D458),"")</f>
        <v/>
      </c>
      <c r="J458" s="107" t="str">
        <f>IF($B458&lt;&gt;"",SUMIF($B$2:B458,$B458,$E$2:E458),"")</f>
        <v/>
      </c>
      <c r="K458" s="107" t="str">
        <f>IF($B458&lt;&gt;"",SUMIF($B$2:B458,$B458,$F$2:F458),"")</f>
        <v/>
      </c>
      <c r="L458" s="107" t="str">
        <f>IF($B458&lt;&gt;"",SUMIF($B$2:B458,$B458,$G$2:G458),"")</f>
        <v/>
      </c>
      <c r="M458" s="76" t="str">
        <f t="shared" si="14"/>
        <v/>
      </c>
      <c r="O458" s="26" t="str">
        <f t="shared" si="15"/>
        <v/>
      </c>
    </row>
    <row r="459" spans="2:15" x14ac:dyDescent="0.25">
      <c r="B459" s="24" t="str">
        <f>IF(A459&lt;&gt;"",INDEX(T_Boissons[Boissons],MATCH($A459,T_Boissons[Code],0)),"")</f>
        <v/>
      </c>
      <c r="I459" s="107" t="str">
        <f>IF($B459&lt;&gt;"",SUMIF($B$2:B459,$B459,$D$2:D459),"")</f>
        <v/>
      </c>
      <c r="J459" s="107" t="str">
        <f>IF($B459&lt;&gt;"",SUMIF($B$2:B459,$B459,$E$2:E459),"")</f>
        <v/>
      </c>
      <c r="K459" s="107" t="str">
        <f>IF($B459&lt;&gt;"",SUMIF($B$2:B459,$B459,$F$2:F459),"")</f>
        <v/>
      </c>
      <c r="L459" s="107" t="str">
        <f>IF($B459&lt;&gt;"",SUMIF($B$2:B459,$B459,$G$2:G459),"")</f>
        <v/>
      </c>
      <c r="M459" s="76" t="str">
        <f t="shared" si="14"/>
        <v/>
      </c>
      <c r="O459" s="26" t="str">
        <f t="shared" si="15"/>
        <v/>
      </c>
    </row>
    <row r="460" spans="2:15" x14ac:dyDescent="0.25">
      <c r="B460" s="24" t="str">
        <f>IF(A460&lt;&gt;"",INDEX(T_Boissons[Boissons],MATCH($A460,T_Boissons[Code],0)),"")</f>
        <v/>
      </c>
      <c r="I460" s="107" t="str">
        <f>IF($B460&lt;&gt;"",SUMIF($B$2:B460,$B460,$D$2:D460),"")</f>
        <v/>
      </c>
      <c r="J460" s="107" t="str">
        <f>IF($B460&lt;&gt;"",SUMIF($B$2:B460,$B460,$E$2:E460),"")</f>
        <v/>
      </c>
      <c r="K460" s="107" t="str">
        <f>IF($B460&lt;&gt;"",SUMIF($B$2:B460,$B460,$F$2:F460),"")</f>
        <v/>
      </c>
      <c r="L460" s="107" t="str">
        <f>IF($B460&lt;&gt;"",SUMIF($B$2:B460,$B460,$G$2:G460),"")</f>
        <v/>
      </c>
      <c r="M460" s="76" t="str">
        <f t="shared" si="14"/>
        <v/>
      </c>
      <c r="O460" s="26" t="str">
        <f t="shared" si="15"/>
        <v/>
      </c>
    </row>
    <row r="461" spans="2:15" x14ac:dyDescent="0.25">
      <c r="B461" s="24" t="str">
        <f>IF(A461&lt;&gt;"",INDEX(T_Boissons[Boissons],MATCH($A461,T_Boissons[Code],0)),"")</f>
        <v/>
      </c>
      <c r="I461" s="107" t="str">
        <f>IF($B461&lt;&gt;"",SUMIF($B$2:B461,$B461,$D$2:D461),"")</f>
        <v/>
      </c>
      <c r="J461" s="107" t="str">
        <f>IF($B461&lt;&gt;"",SUMIF($B$2:B461,$B461,$E$2:E461),"")</f>
        <v/>
      </c>
      <c r="K461" s="107" t="str">
        <f>IF($B461&lt;&gt;"",SUMIF($B$2:B461,$B461,$F$2:F461),"")</f>
        <v/>
      </c>
      <c r="L461" s="107" t="str">
        <f>IF($B461&lt;&gt;"",SUMIF($B$2:B461,$B461,$G$2:G461),"")</f>
        <v/>
      </c>
      <c r="M461" s="76" t="str">
        <f t="shared" si="14"/>
        <v/>
      </c>
      <c r="O461" s="26" t="str">
        <f t="shared" si="15"/>
        <v/>
      </c>
    </row>
    <row r="462" spans="2:15" x14ac:dyDescent="0.25">
      <c r="B462" s="24" t="str">
        <f>IF(A462&lt;&gt;"",INDEX(T_Boissons[Boissons],MATCH($A462,T_Boissons[Code],0)),"")</f>
        <v/>
      </c>
      <c r="I462" s="107" t="str">
        <f>IF($B462&lt;&gt;"",SUMIF($B$2:B462,$B462,$D$2:D462),"")</f>
        <v/>
      </c>
      <c r="J462" s="107" t="str">
        <f>IF($B462&lt;&gt;"",SUMIF($B$2:B462,$B462,$E$2:E462),"")</f>
        <v/>
      </c>
      <c r="K462" s="107" t="str">
        <f>IF($B462&lt;&gt;"",SUMIF($B$2:B462,$B462,$F$2:F462),"")</f>
        <v/>
      </c>
      <c r="L462" s="107" t="str">
        <f>IF($B462&lt;&gt;"",SUMIF($B$2:B462,$B462,$G$2:G462),"")</f>
        <v/>
      </c>
      <c r="M462" s="76" t="str">
        <f t="shared" si="14"/>
        <v/>
      </c>
      <c r="O462" s="26" t="str">
        <f t="shared" si="15"/>
        <v/>
      </c>
    </row>
    <row r="463" spans="2:15" x14ac:dyDescent="0.25">
      <c r="B463" s="24" t="str">
        <f>IF(A463&lt;&gt;"",INDEX(T_Boissons[Boissons],MATCH($A463,T_Boissons[Code],0)),"")</f>
        <v/>
      </c>
      <c r="I463" s="107" t="str">
        <f>IF($B463&lt;&gt;"",SUMIF($B$2:B463,$B463,$D$2:D463),"")</f>
        <v/>
      </c>
      <c r="J463" s="107" t="str">
        <f>IF($B463&lt;&gt;"",SUMIF($B$2:B463,$B463,$E$2:E463),"")</f>
        <v/>
      </c>
      <c r="K463" s="107" t="str">
        <f>IF($B463&lt;&gt;"",SUMIF($B$2:B463,$B463,$F$2:F463),"")</f>
        <v/>
      </c>
      <c r="L463" s="107" t="str">
        <f>IF($B463&lt;&gt;"",SUMIF($B$2:B463,$B463,$G$2:G463),"")</f>
        <v/>
      </c>
      <c r="M463" s="76" t="str">
        <f t="shared" si="14"/>
        <v/>
      </c>
      <c r="O463" s="26" t="str">
        <f t="shared" si="15"/>
        <v/>
      </c>
    </row>
    <row r="464" spans="2:15" x14ac:dyDescent="0.25">
      <c r="B464" s="24" t="str">
        <f>IF(A464&lt;&gt;"",INDEX(T_Boissons[Boissons],MATCH($A464,T_Boissons[Code],0)),"")</f>
        <v/>
      </c>
      <c r="I464" s="107" t="str">
        <f>IF($B464&lt;&gt;"",SUMIF($B$2:B464,$B464,$D$2:D464),"")</f>
        <v/>
      </c>
      <c r="J464" s="107" t="str">
        <f>IF($B464&lt;&gt;"",SUMIF($B$2:B464,$B464,$E$2:E464),"")</f>
        <v/>
      </c>
      <c r="K464" s="107" t="str">
        <f>IF($B464&lt;&gt;"",SUMIF($B$2:B464,$B464,$F$2:F464),"")</f>
        <v/>
      </c>
      <c r="L464" s="107" t="str">
        <f>IF($B464&lt;&gt;"",SUMIF($B$2:B464,$B464,$G$2:G464),"")</f>
        <v/>
      </c>
      <c r="M464" s="76" t="str">
        <f t="shared" si="14"/>
        <v/>
      </c>
      <c r="O464" s="26" t="str">
        <f t="shared" si="15"/>
        <v/>
      </c>
    </row>
    <row r="465" spans="2:15" x14ac:dyDescent="0.25">
      <c r="B465" s="24" t="str">
        <f>IF(A465&lt;&gt;"",INDEX(T_Boissons[Boissons],MATCH($A465,T_Boissons[Code],0)),"")</f>
        <v/>
      </c>
      <c r="I465" s="107" t="str">
        <f>IF($B465&lt;&gt;"",SUMIF($B$2:B465,$B465,$D$2:D465),"")</f>
        <v/>
      </c>
      <c r="J465" s="107" t="str">
        <f>IF($B465&lt;&gt;"",SUMIF($B$2:B465,$B465,$E$2:E465),"")</f>
        <v/>
      </c>
      <c r="K465" s="107" t="str">
        <f>IF($B465&lt;&gt;"",SUMIF($B$2:B465,$B465,$F$2:F465),"")</f>
        <v/>
      </c>
      <c r="L465" s="107" t="str">
        <f>IF($B465&lt;&gt;"",SUMIF($B$2:B465,$B465,$G$2:G465),"")</f>
        <v/>
      </c>
      <c r="M465" s="76" t="str">
        <f t="shared" si="14"/>
        <v/>
      </c>
      <c r="O465" s="26" t="str">
        <f t="shared" si="15"/>
        <v/>
      </c>
    </row>
    <row r="466" spans="2:15" x14ac:dyDescent="0.25">
      <c r="B466" s="24" t="str">
        <f>IF(A466&lt;&gt;"",INDEX(T_Boissons[Boissons],MATCH($A466,T_Boissons[Code],0)),"")</f>
        <v/>
      </c>
      <c r="I466" s="107" t="str">
        <f>IF($B466&lt;&gt;"",SUMIF($B$2:B466,$B466,$D$2:D466),"")</f>
        <v/>
      </c>
      <c r="J466" s="107" t="str">
        <f>IF($B466&lt;&gt;"",SUMIF($B$2:B466,$B466,$E$2:E466),"")</f>
        <v/>
      </c>
      <c r="K466" s="107" t="str">
        <f>IF($B466&lt;&gt;"",SUMIF($B$2:B466,$B466,$F$2:F466),"")</f>
        <v/>
      </c>
      <c r="L466" s="107" t="str">
        <f>IF($B466&lt;&gt;"",SUMIF($B$2:B466,$B466,$G$2:G466),"")</f>
        <v/>
      </c>
      <c r="M466" s="76" t="str">
        <f t="shared" si="14"/>
        <v/>
      </c>
      <c r="O466" s="26" t="str">
        <f t="shared" si="15"/>
        <v/>
      </c>
    </row>
    <row r="467" spans="2:15" x14ac:dyDescent="0.25">
      <c r="B467" s="24" t="str">
        <f>IF(A467&lt;&gt;"",INDEX(T_Boissons[Boissons],MATCH($A467,T_Boissons[Code],0)),"")</f>
        <v/>
      </c>
      <c r="I467" s="107" t="str">
        <f>IF($B467&lt;&gt;"",SUMIF($B$2:B467,$B467,$D$2:D467),"")</f>
        <v/>
      </c>
      <c r="J467" s="107" t="str">
        <f>IF($B467&lt;&gt;"",SUMIF($B$2:B467,$B467,$E$2:E467),"")</f>
        <v/>
      </c>
      <c r="K467" s="107" t="str">
        <f>IF($B467&lt;&gt;"",SUMIF($B$2:B467,$B467,$F$2:F467),"")</f>
        <v/>
      </c>
      <c r="L467" s="107" t="str">
        <f>IF($B467&lt;&gt;"",SUMIF($B$2:B467,$B467,$G$2:G467),"")</f>
        <v/>
      </c>
      <c r="M467" s="76" t="str">
        <f t="shared" si="14"/>
        <v/>
      </c>
      <c r="O467" s="26" t="str">
        <f t="shared" si="15"/>
        <v/>
      </c>
    </row>
    <row r="468" spans="2:15" x14ac:dyDescent="0.25">
      <c r="B468" s="24" t="str">
        <f>IF(A468&lt;&gt;"",INDEX(T_Boissons[Boissons],MATCH($A468,T_Boissons[Code],0)),"")</f>
        <v/>
      </c>
      <c r="I468" s="107" t="str">
        <f>IF($B468&lt;&gt;"",SUMIF($B$2:B468,$B468,$D$2:D468),"")</f>
        <v/>
      </c>
      <c r="J468" s="107" t="str">
        <f>IF($B468&lt;&gt;"",SUMIF($B$2:B468,$B468,$E$2:E468),"")</f>
        <v/>
      </c>
      <c r="K468" s="107" t="str">
        <f>IF($B468&lt;&gt;"",SUMIF($B$2:B468,$B468,$F$2:F468),"")</f>
        <v/>
      </c>
      <c r="L468" s="107" t="str">
        <f>IF($B468&lt;&gt;"",SUMIF($B$2:B468,$B468,$G$2:G468),"")</f>
        <v/>
      </c>
      <c r="M468" s="76" t="str">
        <f t="shared" si="14"/>
        <v/>
      </c>
      <c r="O468" s="26" t="str">
        <f t="shared" si="15"/>
        <v/>
      </c>
    </row>
    <row r="469" spans="2:15" x14ac:dyDescent="0.25">
      <c r="B469" s="24" t="str">
        <f>IF(A469&lt;&gt;"",INDEX(T_Boissons[Boissons],MATCH($A469,T_Boissons[Code],0)),"")</f>
        <v/>
      </c>
      <c r="I469" s="107" t="str">
        <f>IF($B469&lt;&gt;"",SUMIF($B$2:B469,$B469,$D$2:D469),"")</f>
        <v/>
      </c>
      <c r="J469" s="107" t="str">
        <f>IF($B469&lt;&gt;"",SUMIF($B$2:B469,$B469,$E$2:E469),"")</f>
        <v/>
      </c>
      <c r="K469" s="107" t="str">
        <f>IF($B469&lt;&gt;"",SUMIF($B$2:B469,$B469,$F$2:F469),"")</f>
        <v/>
      </c>
      <c r="L469" s="107" t="str">
        <f>IF($B469&lt;&gt;"",SUMIF($B$2:B469,$B469,$G$2:G469),"")</f>
        <v/>
      </c>
      <c r="M469" s="76" t="str">
        <f t="shared" si="14"/>
        <v/>
      </c>
      <c r="O469" s="26" t="str">
        <f t="shared" si="15"/>
        <v/>
      </c>
    </row>
    <row r="470" spans="2:15" x14ac:dyDescent="0.25">
      <c r="B470" s="24" t="str">
        <f>IF(A470&lt;&gt;"",INDEX(T_Boissons[Boissons],MATCH($A470,T_Boissons[Code],0)),"")</f>
        <v/>
      </c>
      <c r="I470" s="107" t="str">
        <f>IF($B470&lt;&gt;"",SUMIF($B$2:B470,$B470,$D$2:D470),"")</f>
        <v/>
      </c>
      <c r="J470" s="107" t="str">
        <f>IF($B470&lt;&gt;"",SUMIF($B$2:B470,$B470,$E$2:E470),"")</f>
        <v/>
      </c>
      <c r="K470" s="107" t="str">
        <f>IF($B470&lt;&gt;"",SUMIF($B$2:B470,$B470,$F$2:F470),"")</f>
        <v/>
      </c>
      <c r="L470" s="107" t="str">
        <f>IF($B470&lt;&gt;"",SUMIF($B$2:B470,$B470,$G$2:G470),"")</f>
        <v/>
      </c>
      <c r="M470" s="76" t="str">
        <f t="shared" si="14"/>
        <v/>
      </c>
      <c r="O470" s="26" t="str">
        <f t="shared" si="15"/>
        <v/>
      </c>
    </row>
    <row r="471" spans="2:15" x14ac:dyDescent="0.25">
      <c r="B471" s="24" t="str">
        <f>IF(A471&lt;&gt;"",INDEX(T_Boissons[Boissons],MATCH($A471,T_Boissons[Code],0)),"")</f>
        <v/>
      </c>
      <c r="I471" s="107" t="str">
        <f>IF($B471&lt;&gt;"",SUMIF($B$2:B471,$B471,$D$2:D471),"")</f>
        <v/>
      </c>
      <c r="J471" s="107" t="str">
        <f>IF($B471&lt;&gt;"",SUMIF($B$2:B471,$B471,$E$2:E471),"")</f>
        <v/>
      </c>
      <c r="K471" s="107" t="str">
        <f>IF($B471&lt;&gt;"",SUMIF($B$2:B471,$B471,$F$2:F471),"")</f>
        <v/>
      </c>
      <c r="L471" s="107" t="str">
        <f>IF($B471&lt;&gt;"",SUMIF($B$2:B471,$B471,$G$2:G471),"")</f>
        <v/>
      </c>
      <c r="M471" s="76" t="str">
        <f t="shared" si="14"/>
        <v/>
      </c>
      <c r="O471" s="26" t="str">
        <f t="shared" si="15"/>
        <v/>
      </c>
    </row>
    <row r="472" spans="2:15" x14ac:dyDescent="0.25">
      <c r="B472" s="24" t="str">
        <f>IF(A472&lt;&gt;"",INDEX(T_Boissons[Boissons],MATCH($A472,T_Boissons[Code],0)),"")</f>
        <v/>
      </c>
      <c r="I472" s="107" t="str">
        <f>IF($B472&lt;&gt;"",SUMIF($B$2:B472,$B472,$D$2:D472),"")</f>
        <v/>
      </c>
      <c r="J472" s="107" t="str">
        <f>IF($B472&lt;&gt;"",SUMIF($B$2:B472,$B472,$E$2:E472),"")</f>
        <v/>
      </c>
      <c r="K472" s="107" t="str">
        <f>IF($B472&lt;&gt;"",SUMIF($B$2:B472,$B472,$F$2:F472),"")</f>
        <v/>
      </c>
      <c r="L472" s="107" t="str">
        <f>IF($B472&lt;&gt;"",SUMIF($B$2:B472,$B472,$G$2:G472),"")</f>
        <v/>
      </c>
      <c r="M472" s="76" t="str">
        <f t="shared" si="14"/>
        <v/>
      </c>
      <c r="O472" s="26" t="str">
        <f t="shared" si="15"/>
        <v/>
      </c>
    </row>
    <row r="473" spans="2:15" x14ac:dyDescent="0.25">
      <c r="B473" s="24" t="str">
        <f>IF(A473&lt;&gt;"",INDEX(T_Boissons[Boissons],MATCH($A473,T_Boissons[Code],0)),"")</f>
        <v/>
      </c>
      <c r="I473" s="107" t="str">
        <f>IF($B473&lt;&gt;"",SUMIF($B$2:B473,$B473,$D$2:D473),"")</f>
        <v/>
      </c>
      <c r="J473" s="107" t="str">
        <f>IF($B473&lt;&gt;"",SUMIF($B$2:B473,$B473,$E$2:E473),"")</f>
        <v/>
      </c>
      <c r="K473" s="107" t="str">
        <f>IF($B473&lt;&gt;"",SUMIF($B$2:B473,$B473,$F$2:F473),"")</f>
        <v/>
      </c>
      <c r="L473" s="107" t="str">
        <f>IF($B473&lt;&gt;"",SUMIF($B$2:B473,$B473,$G$2:G473),"")</f>
        <v/>
      </c>
      <c r="M473" s="76" t="str">
        <f t="shared" si="14"/>
        <v/>
      </c>
      <c r="O473" s="26" t="str">
        <f t="shared" si="15"/>
        <v/>
      </c>
    </row>
    <row r="474" spans="2:15" x14ac:dyDescent="0.25">
      <c r="B474" s="24" t="str">
        <f>IF(A474&lt;&gt;"",INDEX(T_Boissons[Boissons],MATCH($A474,T_Boissons[Code],0)),"")</f>
        <v/>
      </c>
      <c r="I474" s="107" t="str">
        <f>IF($B474&lt;&gt;"",SUMIF($B$2:B474,$B474,$D$2:D474),"")</f>
        <v/>
      </c>
      <c r="J474" s="107" t="str">
        <f>IF($B474&lt;&gt;"",SUMIF($B$2:B474,$B474,$E$2:E474),"")</f>
        <v/>
      </c>
      <c r="K474" s="107" t="str">
        <f>IF($B474&lt;&gt;"",SUMIF($B$2:B474,$B474,$F$2:F474),"")</f>
        <v/>
      </c>
      <c r="L474" s="107" t="str">
        <f>IF($B474&lt;&gt;"",SUMIF($B$2:B474,$B474,$G$2:G474),"")</f>
        <v/>
      </c>
      <c r="M474" s="76" t="str">
        <f t="shared" si="14"/>
        <v/>
      </c>
      <c r="O474" s="26" t="str">
        <f t="shared" si="15"/>
        <v/>
      </c>
    </row>
    <row r="475" spans="2:15" x14ac:dyDescent="0.25">
      <c r="B475" s="24" t="str">
        <f>IF(A475&lt;&gt;"",INDEX(T_Boissons[Boissons],MATCH($A475,T_Boissons[Code],0)),"")</f>
        <v/>
      </c>
      <c r="I475" s="107" t="str">
        <f>IF($B475&lt;&gt;"",SUMIF($B$2:B475,$B475,$D$2:D475),"")</f>
        <v/>
      </c>
      <c r="J475" s="107" t="str">
        <f>IF($B475&lt;&gt;"",SUMIF($B$2:B475,$B475,$E$2:E475),"")</f>
        <v/>
      </c>
      <c r="K475" s="107" t="str">
        <f>IF($B475&lt;&gt;"",SUMIF($B$2:B475,$B475,$F$2:F475),"")</f>
        <v/>
      </c>
      <c r="L475" s="107" t="str">
        <f>IF($B475&lt;&gt;"",SUMIF($B$2:B475,$B475,$G$2:G475),"")</f>
        <v/>
      </c>
      <c r="M475" s="76" t="str">
        <f t="shared" si="14"/>
        <v/>
      </c>
      <c r="O475" s="26" t="str">
        <f t="shared" si="15"/>
        <v/>
      </c>
    </row>
    <row r="476" spans="2:15" x14ac:dyDescent="0.25">
      <c r="B476" s="24" t="str">
        <f>IF(A476&lt;&gt;"",INDEX(T_Boissons[Boissons],MATCH($A476,T_Boissons[Code],0)),"")</f>
        <v/>
      </c>
      <c r="I476" s="107" t="str">
        <f>IF($B476&lt;&gt;"",SUMIF($B$2:B476,$B476,$D$2:D476),"")</f>
        <v/>
      </c>
      <c r="J476" s="107" t="str">
        <f>IF($B476&lt;&gt;"",SUMIF($B$2:B476,$B476,$E$2:E476),"")</f>
        <v/>
      </c>
      <c r="K476" s="107" t="str">
        <f>IF($B476&lt;&gt;"",SUMIF($B$2:B476,$B476,$F$2:F476),"")</f>
        <v/>
      </c>
      <c r="L476" s="107" t="str">
        <f>IF($B476&lt;&gt;"",SUMIF($B$2:B476,$B476,$G$2:G476),"")</f>
        <v/>
      </c>
      <c r="M476" s="76" t="str">
        <f t="shared" si="14"/>
        <v/>
      </c>
      <c r="O476" s="26" t="str">
        <f t="shared" si="15"/>
        <v/>
      </c>
    </row>
    <row r="477" spans="2:15" x14ac:dyDescent="0.25">
      <c r="B477" s="24" t="str">
        <f>IF(A477&lt;&gt;"",INDEX(T_Boissons[Boissons],MATCH($A477,T_Boissons[Code],0)),"")</f>
        <v/>
      </c>
      <c r="I477" s="107" t="str">
        <f>IF($B477&lt;&gt;"",SUMIF($B$2:B477,$B477,$D$2:D477),"")</f>
        <v/>
      </c>
      <c r="J477" s="107" t="str">
        <f>IF($B477&lt;&gt;"",SUMIF($B$2:B477,$B477,$E$2:E477),"")</f>
        <v/>
      </c>
      <c r="K477" s="107" t="str">
        <f>IF($B477&lt;&gt;"",SUMIF($B$2:B477,$B477,$F$2:F477),"")</f>
        <v/>
      </c>
      <c r="L477" s="107" t="str">
        <f>IF($B477&lt;&gt;"",SUMIF($B$2:B477,$B477,$G$2:G477),"")</f>
        <v/>
      </c>
      <c r="M477" s="76" t="str">
        <f t="shared" si="14"/>
        <v/>
      </c>
      <c r="O477" s="26" t="str">
        <f t="shared" si="15"/>
        <v/>
      </c>
    </row>
    <row r="478" spans="2:15" x14ac:dyDescent="0.25">
      <c r="B478" s="24" t="str">
        <f>IF(A478&lt;&gt;"",INDEX(T_Boissons[Boissons],MATCH($A478,T_Boissons[Code],0)),"")</f>
        <v/>
      </c>
      <c r="I478" s="107" t="str">
        <f>IF($B478&lt;&gt;"",SUMIF($B$2:B478,$B478,$D$2:D478),"")</f>
        <v/>
      </c>
      <c r="J478" s="107" t="str">
        <f>IF($B478&lt;&gt;"",SUMIF($B$2:B478,$B478,$E$2:E478),"")</f>
        <v/>
      </c>
      <c r="K478" s="107" t="str">
        <f>IF($B478&lt;&gt;"",SUMIF($B$2:B478,$B478,$F$2:F478),"")</f>
        <v/>
      </c>
      <c r="L478" s="107" t="str">
        <f>IF($B478&lt;&gt;"",SUMIF($B$2:B478,$B478,$G$2:G478),"")</f>
        <v/>
      </c>
      <c r="M478" s="76" t="str">
        <f t="shared" si="14"/>
        <v/>
      </c>
      <c r="O478" s="26" t="str">
        <f t="shared" si="15"/>
        <v/>
      </c>
    </row>
    <row r="479" spans="2:15" x14ac:dyDescent="0.25">
      <c r="B479" s="24" t="str">
        <f>IF(A479&lt;&gt;"",INDEX(T_Boissons[Boissons],MATCH($A479,T_Boissons[Code],0)),"")</f>
        <v/>
      </c>
      <c r="I479" s="107" t="str">
        <f>IF($B479&lt;&gt;"",SUMIF($B$2:B479,$B479,$D$2:D479),"")</f>
        <v/>
      </c>
      <c r="J479" s="107" t="str">
        <f>IF($B479&lt;&gt;"",SUMIF($B$2:B479,$B479,$E$2:E479),"")</f>
        <v/>
      </c>
      <c r="K479" s="107" t="str">
        <f>IF($B479&lt;&gt;"",SUMIF($B$2:B479,$B479,$F$2:F479),"")</f>
        <v/>
      </c>
      <c r="L479" s="107" t="str">
        <f>IF($B479&lt;&gt;"",SUMIF($B$2:B479,$B479,$G$2:G479),"")</f>
        <v/>
      </c>
      <c r="M479" s="76" t="str">
        <f t="shared" si="14"/>
        <v/>
      </c>
      <c r="O479" s="26" t="str">
        <f t="shared" si="15"/>
        <v/>
      </c>
    </row>
    <row r="480" spans="2:15" x14ac:dyDescent="0.25">
      <c r="B480" s="24" t="str">
        <f>IF(A480&lt;&gt;"",INDEX(T_Boissons[Boissons],MATCH($A480,T_Boissons[Code],0)),"")</f>
        <v/>
      </c>
      <c r="I480" s="107" t="str">
        <f>IF($B480&lt;&gt;"",SUMIF($B$2:B480,$B480,$D$2:D480),"")</f>
        <v/>
      </c>
      <c r="J480" s="107" t="str">
        <f>IF($B480&lt;&gt;"",SUMIF($B$2:B480,$B480,$E$2:E480),"")</f>
        <v/>
      </c>
      <c r="K480" s="107" t="str">
        <f>IF($B480&lt;&gt;"",SUMIF($B$2:B480,$B480,$F$2:F480),"")</f>
        <v/>
      </c>
      <c r="L480" s="107" t="str">
        <f>IF($B480&lt;&gt;"",SUMIF($B$2:B480,$B480,$G$2:G480),"")</f>
        <v/>
      </c>
      <c r="M480" s="76" t="str">
        <f t="shared" si="14"/>
        <v/>
      </c>
      <c r="O480" s="26" t="str">
        <f t="shared" si="15"/>
        <v/>
      </c>
    </row>
    <row r="481" spans="2:15" x14ac:dyDescent="0.25">
      <c r="B481" s="24" t="str">
        <f>IF(A481&lt;&gt;"",INDEX(T_Boissons[Boissons],MATCH($A481,T_Boissons[Code],0)),"")</f>
        <v/>
      </c>
      <c r="I481" s="107" t="str">
        <f>IF($B481&lt;&gt;"",SUMIF($B$2:B481,$B481,$D$2:D481),"")</f>
        <v/>
      </c>
      <c r="J481" s="107" t="str">
        <f>IF($B481&lt;&gt;"",SUMIF($B$2:B481,$B481,$E$2:E481),"")</f>
        <v/>
      </c>
      <c r="K481" s="107" t="str">
        <f>IF($B481&lt;&gt;"",SUMIF($B$2:B481,$B481,$F$2:F481),"")</f>
        <v/>
      </c>
      <c r="L481" s="107" t="str">
        <f>IF($B481&lt;&gt;"",SUMIF($B$2:B481,$B481,$G$2:G481),"")</f>
        <v/>
      </c>
      <c r="M481" s="76" t="str">
        <f t="shared" ref="M481:M544" si="16">IF($B481&lt;&gt;"",I481+J481-K481-L481,"")</f>
        <v/>
      </c>
      <c r="O481" s="26" t="str">
        <f t="shared" si="15"/>
        <v/>
      </c>
    </row>
    <row r="482" spans="2:15" x14ac:dyDescent="0.25">
      <c r="B482" s="24" t="str">
        <f>IF(A482&lt;&gt;"",INDEX(T_Boissons[Boissons],MATCH($A482,T_Boissons[Code],0)),"")</f>
        <v/>
      </c>
      <c r="I482" s="107" t="str">
        <f>IF($B482&lt;&gt;"",SUMIF($B$2:B482,$B482,$D$2:D482),"")</f>
        <v/>
      </c>
      <c r="J482" s="107" t="str">
        <f>IF($B482&lt;&gt;"",SUMIF($B$2:B482,$B482,$E$2:E482),"")</f>
        <v/>
      </c>
      <c r="K482" s="107" t="str">
        <f>IF($B482&lt;&gt;"",SUMIF($B$2:B482,$B482,$F$2:F482),"")</f>
        <v/>
      </c>
      <c r="L482" s="107" t="str">
        <f>IF($B482&lt;&gt;"",SUMIF($B$2:B482,$B482,$G$2:G482),"")</f>
        <v/>
      </c>
      <c r="M482" s="76" t="str">
        <f t="shared" si="16"/>
        <v/>
      </c>
      <c r="O482" s="26" t="str">
        <f t="shared" si="15"/>
        <v/>
      </c>
    </row>
    <row r="483" spans="2:15" x14ac:dyDescent="0.25">
      <c r="B483" s="24" t="str">
        <f>IF(A483&lt;&gt;"",INDEX(T_Boissons[Boissons],MATCH($A483,T_Boissons[Code],0)),"")</f>
        <v/>
      </c>
      <c r="I483" s="107" t="str">
        <f>IF($B483&lt;&gt;"",SUMIF($B$2:B483,$B483,$D$2:D483),"")</f>
        <v/>
      </c>
      <c r="J483" s="107" t="str">
        <f>IF($B483&lt;&gt;"",SUMIF($B$2:B483,$B483,$E$2:E483),"")</f>
        <v/>
      </c>
      <c r="K483" s="107" t="str">
        <f>IF($B483&lt;&gt;"",SUMIF($B$2:B483,$B483,$F$2:F483),"")</f>
        <v/>
      </c>
      <c r="L483" s="107" t="str">
        <f>IF($B483&lt;&gt;"",SUMIF($B$2:B483,$B483,$G$2:G483),"")</f>
        <v/>
      </c>
      <c r="M483" s="76" t="str">
        <f t="shared" si="16"/>
        <v/>
      </c>
      <c r="O483" s="26" t="str">
        <f t="shared" si="15"/>
        <v/>
      </c>
    </row>
    <row r="484" spans="2:15" x14ac:dyDescent="0.25">
      <c r="B484" s="24" t="str">
        <f>IF(A484&lt;&gt;"",INDEX(T_Boissons[Boissons],MATCH($A484,T_Boissons[Code],0)),"")</f>
        <v/>
      </c>
      <c r="I484" s="107" t="str">
        <f>IF($B484&lt;&gt;"",SUMIF($B$2:B484,$B484,$D$2:D484),"")</f>
        <v/>
      </c>
      <c r="J484" s="107" t="str">
        <f>IF($B484&lt;&gt;"",SUMIF($B$2:B484,$B484,$E$2:E484),"")</f>
        <v/>
      </c>
      <c r="K484" s="107" t="str">
        <f>IF($B484&lt;&gt;"",SUMIF($B$2:B484,$B484,$F$2:F484),"")</f>
        <v/>
      </c>
      <c r="L484" s="107" t="str">
        <f>IF($B484&lt;&gt;"",SUMIF($B$2:B484,$B484,$G$2:G484),"")</f>
        <v/>
      </c>
      <c r="M484" s="76" t="str">
        <f t="shared" si="16"/>
        <v/>
      </c>
      <c r="O484" s="26" t="str">
        <f t="shared" si="15"/>
        <v/>
      </c>
    </row>
    <row r="485" spans="2:15" x14ac:dyDescent="0.25">
      <c r="B485" s="24" t="str">
        <f>IF(A485&lt;&gt;"",INDEX(T_Boissons[Boissons],MATCH($A485,T_Boissons[Code],0)),"")</f>
        <v/>
      </c>
      <c r="I485" s="107" t="str">
        <f>IF($B485&lt;&gt;"",SUMIF($B$2:B485,$B485,$D$2:D485),"")</f>
        <v/>
      </c>
      <c r="J485" s="107" t="str">
        <f>IF($B485&lt;&gt;"",SUMIF($B$2:B485,$B485,$E$2:E485),"")</f>
        <v/>
      </c>
      <c r="K485" s="107" t="str">
        <f>IF($B485&lt;&gt;"",SUMIF($B$2:B485,$B485,$F$2:F485),"")</f>
        <v/>
      </c>
      <c r="L485" s="107" t="str">
        <f>IF($B485&lt;&gt;"",SUMIF($B$2:B485,$B485,$G$2:G485),"")</f>
        <v/>
      </c>
      <c r="M485" s="76" t="str">
        <f t="shared" si="16"/>
        <v/>
      </c>
      <c r="O485" s="26" t="str">
        <f t="shared" si="15"/>
        <v/>
      </c>
    </row>
    <row r="486" spans="2:15" x14ac:dyDescent="0.25">
      <c r="B486" s="24" t="str">
        <f>IF(A486&lt;&gt;"",INDEX(T_Boissons[Boissons],MATCH($A486,T_Boissons[Code],0)),"")</f>
        <v/>
      </c>
      <c r="I486" s="107" t="str">
        <f>IF($B486&lt;&gt;"",SUMIF($B$2:B486,$B486,$D$2:D486),"")</f>
        <v/>
      </c>
      <c r="J486" s="107" t="str">
        <f>IF($B486&lt;&gt;"",SUMIF($B$2:B486,$B486,$E$2:E486),"")</f>
        <v/>
      </c>
      <c r="K486" s="107" t="str">
        <f>IF($B486&lt;&gt;"",SUMIF($B$2:B486,$B486,$F$2:F486),"")</f>
        <v/>
      </c>
      <c r="L486" s="107" t="str">
        <f>IF($B486&lt;&gt;"",SUMIF($B$2:B486,$B486,$G$2:G486),"")</f>
        <v/>
      </c>
      <c r="M486" s="76" t="str">
        <f t="shared" si="16"/>
        <v/>
      </c>
      <c r="O486" s="26" t="str">
        <f t="shared" si="15"/>
        <v/>
      </c>
    </row>
    <row r="487" spans="2:15" x14ac:dyDescent="0.25">
      <c r="B487" s="24" t="str">
        <f>IF(A487&lt;&gt;"",INDEX(T_Boissons[Boissons],MATCH($A487,T_Boissons[Code],0)),"")</f>
        <v/>
      </c>
      <c r="I487" s="107" t="str">
        <f>IF($B487&lt;&gt;"",SUMIF($B$2:B487,$B487,$D$2:D487),"")</f>
        <v/>
      </c>
      <c r="J487" s="107" t="str">
        <f>IF($B487&lt;&gt;"",SUMIF($B$2:B487,$B487,$E$2:E487),"")</f>
        <v/>
      </c>
      <c r="K487" s="107" t="str">
        <f>IF($B487&lt;&gt;"",SUMIF($B$2:B487,$B487,$F$2:F487),"")</f>
        <v/>
      </c>
      <c r="L487" s="107" t="str">
        <f>IF($B487&lt;&gt;"",SUMIF($B$2:B487,$B487,$G$2:G487),"")</f>
        <v/>
      </c>
      <c r="M487" s="76" t="str">
        <f t="shared" si="16"/>
        <v/>
      </c>
      <c r="O487" s="26" t="str">
        <f t="shared" si="15"/>
        <v/>
      </c>
    </row>
    <row r="488" spans="2:15" x14ac:dyDescent="0.25">
      <c r="B488" s="24" t="str">
        <f>IF(A488&lt;&gt;"",INDEX(T_Boissons[Boissons],MATCH($A488,T_Boissons[Code],0)),"")</f>
        <v/>
      </c>
      <c r="I488" s="107" t="str">
        <f>IF($B488&lt;&gt;"",SUMIF($B$2:B488,$B488,$D$2:D488),"")</f>
        <v/>
      </c>
      <c r="J488" s="107" t="str">
        <f>IF($B488&lt;&gt;"",SUMIF($B$2:B488,$B488,$E$2:E488),"")</f>
        <v/>
      </c>
      <c r="K488" s="107" t="str">
        <f>IF($B488&lt;&gt;"",SUMIF($B$2:B488,$B488,$F$2:F488),"")</f>
        <v/>
      </c>
      <c r="L488" s="107" t="str">
        <f>IF($B488&lt;&gt;"",SUMIF($B$2:B488,$B488,$G$2:G488),"")</f>
        <v/>
      </c>
      <c r="M488" s="76" t="str">
        <f t="shared" si="16"/>
        <v/>
      </c>
      <c r="O488" s="26" t="str">
        <f t="shared" si="15"/>
        <v/>
      </c>
    </row>
    <row r="489" spans="2:15" x14ac:dyDescent="0.25">
      <c r="B489" s="24" t="str">
        <f>IF(A489&lt;&gt;"",INDEX(T_Boissons[Boissons],MATCH($A489,T_Boissons[Code],0)),"")</f>
        <v/>
      </c>
      <c r="I489" s="107" t="str">
        <f>IF($B489&lt;&gt;"",SUMIF($B$2:B489,$B489,$D$2:D489),"")</f>
        <v/>
      </c>
      <c r="J489" s="107" t="str">
        <f>IF($B489&lt;&gt;"",SUMIF($B$2:B489,$B489,$E$2:E489),"")</f>
        <v/>
      </c>
      <c r="K489" s="107" t="str">
        <f>IF($B489&lt;&gt;"",SUMIF($B$2:B489,$B489,$F$2:F489),"")</f>
        <v/>
      </c>
      <c r="L489" s="107" t="str">
        <f>IF($B489&lt;&gt;"",SUMIF($B$2:B489,$B489,$G$2:G489),"")</f>
        <v/>
      </c>
      <c r="M489" s="76" t="str">
        <f t="shared" si="16"/>
        <v/>
      </c>
      <c r="O489" s="26" t="str">
        <f t="shared" si="15"/>
        <v/>
      </c>
    </row>
    <row r="490" spans="2:15" x14ac:dyDescent="0.25">
      <c r="B490" s="24" t="str">
        <f>IF(A490&lt;&gt;"",INDEX(T_Boissons[Boissons],MATCH($A490,T_Boissons[Code],0)),"")</f>
        <v/>
      </c>
      <c r="I490" s="107" t="str">
        <f>IF($B490&lt;&gt;"",SUMIF($B$2:B490,$B490,$D$2:D490),"")</f>
        <v/>
      </c>
      <c r="J490" s="107" t="str">
        <f>IF($B490&lt;&gt;"",SUMIF($B$2:B490,$B490,$E$2:E490),"")</f>
        <v/>
      </c>
      <c r="K490" s="107" t="str">
        <f>IF($B490&lt;&gt;"",SUMIF($B$2:B490,$B490,$F$2:F490),"")</f>
        <v/>
      </c>
      <c r="L490" s="107" t="str">
        <f>IF($B490&lt;&gt;"",SUMIF($B$2:B490,$B490,$G$2:G490),"")</f>
        <v/>
      </c>
      <c r="M490" s="76" t="str">
        <f t="shared" si="16"/>
        <v/>
      </c>
      <c r="O490" s="26" t="str">
        <f t="shared" si="15"/>
        <v/>
      </c>
    </row>
    <row r="491" spans="2:15" x14ac:dyDescent="0.25">
      <c r="B491" s="24" t="str">
        <f>IF(A491&lt;&gt;"",INDEX(T_Boissons[Boissons],MATCH($A491,T_Boissons[Code],0)),"")</f>
        <v/>
      </c>
      <c r="I491" s="107" t="str">
        <f>IF($B491&lt;&gt;"",SUMIF($B$2:B491,$B491,$D$2:D491),"")</f>
        <v/>
      </c>
      <c r="J491" s="107" t="str">
        <f>IF($B491&lt;&gt;"",SUMIF($B$2:B491,$B491,$E$2:E491),"")</f>
        <v/>
      </c>
      <c r="K491" s="107" t="str">
        <f>IF($B491&lt;&gt;"",SUMIF($B$2:B491,$B491,$F$2:F491),"")</f>
        <v/>
      </c>
      <c r="L491" s="107" t="str">
        <f>IF($B491&lt;&gt;"",SUMIF($B$2:B491,$B491,$G$2:G491),"")</f>
        <v/>
      </c>
      <c r="M491" s="76" t="str">
        <f t="shared" si="16"/>
        <v/>
      </c>
      <c r="O491" s="26" t="str">
        <f t="shared" si="15"/>
        <v/>
      </c>
    </row>
    <row r="492" spans="2:15" x14ac:dyDescent="0.25">
      <c r="B492" s="24" t="str">
        <f>IF(A492&lt;&gt;"",INDEX(T_Boissons[Boissons],MATCH($A492,T_Boissons[Code],0)),"")</f>
        <v/>
      </c>
      <c r="I492" s="107" t="str">
        <f>IF($B492&lt;&gt;"",SUMIF($B$2:B492,$B492,$D$2:D492),"")</f>
        <v/>
      </c>
      <c r="J492" s="107" t="str">
        <f>IF($B492&lt;&gt;"",SUMIF($B$2:B492,$B492,$E$2:E492),"")</f>
        <v/>
      </c>
      <c r="K492" s="107" t="str">
        <f>IF($B492&lt;&gt;"",SUMIF($B$2:B492,$B492,$F$2:F492),"")</f>
        <v/>
      </c>
      <c r="L492" s="107" t="str">
        <f>IF($B492&lt;&gt;"",SUMIF($B$2:B492,$B492,$G$2:G492),"")</f>
        <v/>
      </c>
      <c r="M492" s="76" t="str">
        <f t="shared" si="16"/>
        <v/>
      </c>
      <c r="O492" s="26" t="str">
        <f t="shared" si="15"/>
        <v/>
      </c>
    </row>
    <row r="493" spans="2:15" x14ac:dyDescent="0.25">
      <c r="B493" s="24" t="str">
        <f>IF(A493&lt;&gt;"",INDEX(T_Boissons[Boissons],MATCH($A493,T_Boissons[Code],0)),"")</f>
        <v/>
      </c>
      <c r="I493" s="107" t="str">
        <f>IF($B493&lt;&gt;"",SUMIF($B$2:B493,$B493,$D$2:D493),"")</f>
        <v/>
      </c>
      <c r="J493" s="107" t="str">
        <f>IF($B493&lt;&gt;"",SUMIF($B$2:B493,$B493,$E$2:E493),"")</f>
        <v/>
      </c>
      <c r="K493" s="107" t="str">
        <f>IF($B493&lt;&gt;"",SUMIF($B$2:B493,$B493,$F$2:F493),"")</f>
        <v/>
      </c>
      <c r="L493" s="107" t="str">
        <f>IF($B493&lt;&gt;"",SUMIF($B$2:B493,$B493,$G$2:G493),"")</f>
        <v/>
      </c>
      <c r="M493" s="76" t="str">
        <f t="shared" si="16"/>
        <v/>
      </c>
      <c r="O493" s="26" t="str">
        <f t="shared" si="15"/>
        <v/>
      </c>
    </row>
    <row r="494" spans="2:15" x14ac:dyDescent="0.25">
      <c r="B494" s="24" t="str">
        <f>IF(A494&lt;&gt;"",INDEX(T_Boissons[Boissons],MATCH($A494,T_Boissons[Code],0)),"")</f>
        <v/>
      </c>
      <c r="I494" s="107" t="str">
        <f>IF($B494&lt;&gt;"",SUMIF($B$2:B494,$B494,$D$2:D494),"")</f>
        <v/>
      </c>
      <c r="J494" s="107" t="str">
        <f>IF($B494&lt;&gt;"",SUMIF($B$2:B494,$B494,$E$2:E494),"")</f>
        <v/>
      </c>
      <c r="K494" s="107" t="str">
        <f>IF($B494&lt;&gt;"",SUMIF($B$2:B494,$B494,$F$2:F494),"")</f>
        <v/>
      </c>
      <c r="L494" s="107" t="str">
        <f>IF($B494&lt;&gt;"",SUMIF($B$2:B494,$B494,$G$2:G494),"")</f>
        <v/>
      </c>
      <c r="M494" s="76" t="str">
        <f t="shared" si="16"/>
        <v/>
      </c>
      <c r="O494" s="26" t="str">
        <f t="shared" si="15"/>
        <v/>
      </c>
    </row>
    <row r="495" spans="2:15" x14ac:dyDescent="0.25">
      <c r="B495" s="24" t="str">
        <f>IF(A495&lt;&gt;"",INDEX(T_Boissons[Boissons],MATCH($A495,T_Boissons[Code],0)),"")</f>
        <v/>
      </c>
      <c r="I495" s="107" t="str">
        <f>IF($B495&lt;&gt;"",SUMIF($B$2:B495,$B495,$D$2:D495),"")</f>
        <v/>
      </c>
      <c r="J495" s="107" t="str">
        <f>IF($B495&lt;&gt;"",SUMIF($B$2:B495,$B495,$E$2:E495),"")</f>
        <v/>
      </c>
      <c r="K495" s="107" t="str">
        <f>IF($B495&lt;&gt;"",SUMIF($B$2:B495,$B495,$F$2:F495),"")</f>
        <v/>
      </c>
      <c r="L495" s="107" t="str">
        <f>IF($B495&lt;&gt;"",SUMIF($B$2:B495,$B495,$G$2:G495),"")</f>
        <v/>
      </c>
      <c r="M495" s="76" t="str">
        <f t="shared" si="16"/>
        <v/>
      </c>
      <c r="O495" s="26" t="str">
        <f t="shared" si="15"/>
        <v/>
      </c>
    </row>
    <row r="496" spans="2:15" x14ac:dyDescent="0.25">
      <c r="B496" s="24" t="str">
        <f>IF(A496&lt;&gt;"",INDEX(T_Boissons[Boissons],MATCH($A496,T_Boissons[Code],0)),"")</f>
        <v/>
      </c>
      <c r="I496" s="107" t="str">
        <f>IF($B496&lt;&gt;"",SUMIF($B$2:B496,$B496,$D$2:D496),"")</f>
        <v/>
      </c>
      <c r="J496" s="107" t="str">
        <f>IF($B496&lt;&gt;"",SUMIF($B$2:B496,$B496,$E$2:E496),"")</f>
        <v/>
      </c>
      <c r="K496" s="107" t="str">
        <f>IF($B496&lt;&gt;"",SUMIF($B$2:B496,$B496,$F$2:F496),"")</f>
        <v/>
      </c>
      <c r="L496" s="107" t="str">
        <f>IF($B496&lt;&gt;"",SUMIF($B$2:B496,$B496,$G$2:G496),"")</f>
        <v/>
      </c>
      <c r="M496" s="76" t="str">
        <f t="shared" si="16"/>
        <v/>
      </c>
      <c r="O496" s="26" t="str">
        <f t="shared" si="15"/>
        <v/>
      </c>
    </row>
    <row r="497" spans="2:15" x14ac:dyDescent="0.25">
      <c r="B497" s="24" t="str">
        <f>IF(A497&lt;&gt;"",INDEX(T_Boissons[Boissons],MATCH($A497,T_Boissons[Code],0)),"")</f>
        <v/>
      </c>
      <c r="I497" s="107" t="str">
        <f>IF($B497&lt;&gt;"",SUMIF($B$2:B497,$B497,$D$2:D497),"")</f>
        <v/>
      </c>
      <c r="J497" s="107" t="str">
        <f>IF($B497&lt;&gt;"",SUMIF($B$2:B497,$B497,$E$2:E497),"")</f>
        <v/>
      </c>
      <c r="K497" s="107" t="str">
        <f>IF($B497&lt;&gt;"",SUMIF($B$2:B497,$B497,$F$2:F497),"")</f>
        <v/>
      </c>
      <c r="L497" s="107" t="str">
        <f>IF($B497&lt;&gt;"",SUMIF($B$2:B497,$B497,$G$2:G497),"")</f>
        <v/>
      </c>
      <c r="M497" s="76" t="str">
        <f t="shared" si="16"/>
        <v/>
      </c>
      <c r="O497" s="26" t="str">
        <f t="shared" si="15"/>
        <v/>
      </c>
    </row>
    <row r="498" spans="2:15" x14ac:dyDescent="0.25">
      <c r="B498" s="24" t="str">
        <f>IF(A498&lt;&gt;"",INDEX(T_Boissons[Boissons],MATCH($A498,T_Boissons[Code],0)),"")</f>
        <v/>
      </c>
      <c r="I498" s="107" t="str">
        <f>IF($B498&lt;&gt;"",SUMIF($B$2:B498,$B498,$D$2:D498),"")</f>
        <v/>
      </c>
      <c r="J498" s="107" t="str">
        <f>IF($B498&lt;&gt;"",SUMIF($B$2:B498,$B498,$E$2:E498),"")</f>
        <v/>
      </c>
      <c r="K498" s="107" t="str">
        <f>IF($B498&lt;&gt;"",SUMIF($B$2:B498,$B498,$F$2:F498),"")</f>
        <v/>
      </c>
      <c r="L498" s="107" t="str">
        <f>IF($B498&lt;&gt;"",SUMIF($B$2:B498,$B498,$G$2:G498),"")</f>
        <v/>
      </c>
      <c r="M498" s="76" t="str">
        <f t="shared" si="16"/>
        <v/>
      </c>
      <c r="O498" s="26" t="str">
        <f t="shared" si="15"/>
        <v/>
      </c>
    </row>
    <row r="499" spans="2:15" x14ac:dyDescent="0.25">
      <c r="B499" s="24" t="str">
        <f>IF(A499&lt;&gt;"",INDEX(T_Boissons[Boissons],MATCH($A499,T_Boissons[Code],0)),"")</f>
        <v/>
      </c>
      <c r="I499" s="107" t="str">
        <f>IF($B499&lt;&gt;"",SUMIF($B$2:B499,$B499,$D$2:D499),"")</f>
        <v/>
      </c>
      <c r="J499" s="107" t="str">
        <f>IF($B499&lt;&gt;"",SUMIF($B$2:B499,$B499,$E$2:E499),"")</f>
        <v/>
      </c>
      <c r="K499" s="107" t="str">
        <f>IF($B499&lt;&gt;"",SUMIF($B$2:B499,$B499,$F$2:F499),"")</f>
        <v/>
      </c>
      <c r="L499" s="107" t="str">
        <f>IF($B499&lt;&gt;"",SUMIF($B$2:B499,$B499,$G$2:G499),"")</f>
        <v/>
      </c>
      <c r="M499" s="76" t="str">
        <f t="shared" si="16"/>
        <v/>
      </c>
      <c r="O499" s="26" t="str">
        <f t="shared" si="15"/>
        <v/>
      </c>
    </row>
    <row r="500" spans="2:15" x14ac:dyDescent="0.25">
      <c r="B500" s="24" t="str">
        <f>IF(A500&lt;&gt;"",INDEX(T_Boissons[Boissons],MATCH($A500,T_Boissons[Code],0)),"")</f>
        <v/>
      </c>
      <c r="I500" s="107" t="str">
        <f>IF($B500&lt;&gt;"",SUMIF($B$2:B500,$B500,$D$2:D500),"")</f>
        <v/>
      </c>
      <c r="J500" s="107" t="str">
        <f>IF($B500&lt;&gt;"",SUMIF($B$2:B500,$B500,$E$2:E500),"")</f>
        <v/>
      </c>
      <c r="K500" s="107" t="str">
        <f>IF($B500&lt;&gt;"",SUMIF($B$2:B500,$B500,$F$2:F500),"")</f>
        <v/>
      </c>
      <c r="L500" s="107" t="str">
        <f>IF($B500&lt;&gt;"",SUMIF($B$2:B500,$B500,$G$2:G500),"")</f>
        <v/>
      </c>
      <c r="M500" s="76" t="str">
        <f t="shared" si="16"/>
        <v/>
      </c>
      <c r="O500" s="26" t="str">
        <f t="shared" si="15"/>
        <v/>
      </c>
    </row>
    <row r="501" spans="2:15" x14ac:dyDescent="0.25">
      <c r="B501" s="24" t="str">
        <f>IF(A501&lt;&gt;"",INDEX(T_Boissons[Boissons],MATCH($A501,T_Boissons[Code],0)),"")</f>
        <v/>
      </c>
      <c r="I501" s="107" t="str">
        <f>IF($B501&lt;&gt;"",SUMIF($B$2:B501,$B501,$D$2:D501),"")</f>
        <v/>
      </c>
      <c r="J501" s="107" t="str">
        <f>IF($B501&lt;&gt;"",SUMIF($B$2:B501,$B501,$E$2:E501),"")</f>
        <v/>
      </c>
      <c r="K501" s="107" t="str">
        <f>IF($B501&lt;&gt;"",SUMIF($B$2:B501,$B501,$F$2:F501),"")</f>
        <v/>
      </c>
      <c r="L501" s="107" t="str">
        <f>IF($B501&lt;&gt;"",SUMIF($B$2:B501,$B501,$G$2:G501),"")</f>
        <v/>
      </c>
      <c r="M501" s="76" t="str">
        <f t="shared" si="16"/>
        <v/>
      </c>
      <c r="O501" s="26" t="str">
        <f t="shared" si="15"/>
        <v/>
      </c>
    </row>
    <row r="502" spans="2:15" x14ac:dyDescent="0.25">
      <c r="B502" s="24" t="str">
        <f>IF(A502&lt;&gt;"",INDEX(T_Boissons[Boissons],MATCH($A502,T_Boissons[Code],0)),"")</f>
        <v/>
      </c>
      <c r="I502" s="107" t="str">
        <f>IF($B502&lt;&gt;"",SUMIF($B$2:B502,$B502,$D$2:D502),"")</f>
        <v/>
      </c>
      <c r="J502" s="107" t="str">
        <f>IF($B502&lt;&gt;"",SUMIF($B$2:B502,$B502,$E$2:E502),"")</f>
        <v/>
      </c>
      <c r="K502" s="107" t="str">
        <f>IF($B502&lt;&gt;"",SUMIF($B$2:B502,$B502,$F$2:F502),"")</f>
        <v/>
      </c>
      <c r="L502" s="107" t="str">
        <f>IF($B502&lt;&gt;"",SUMIF($B$2:B502,$B502,$G$2:G502),"")</f>
        <v/>
      </c>
      <c r="M502" s="76" t="str">
        <f t="shared" si="16"/>
        <v/>
      </c>
      <c r="O502" s="26" t="str">
        <f t="shared" si="15"/>
        <v/>
      </c>
    </row>
    <row r="503" spans="2:15" x14ac:dyDescent="0.25">
      <c r="B503" s="24" t="str">
        <f>IF(A503&lt;&gt;"",INDEX(T_Boissons[Boissons],MATCH($A503,T_Boissons[Code],0)),"")</f>
        <v/>
      </c>
      <c r="I503" s="107" t="str">
        <f>IF($B503&lt;&gt;"",SUMIF($B$2:B503,$B503,$D$2:D503),"")</f>
        <v/>
      </c>
      <c r="J503" s="107" t="str">
        <f>IF($B503&lt;&gt;"",SUMIF($B$2:B503,$B503,$E$2:E503),"")</f>
        <v/>
      </c>
      <c r="K503" s="107" t="str">
        <f>IF($B503&lt;&gt;"",SUMIF($B$2:B503,$B503,$F$2:F503),"")</f>
        <v/>
      </c>
      <c r="L503" s="107" t="str">
        <f>IF($B503&lt;&gt;"",SUMIF($B$2:B503,$B503,$G$2:G503),"")</f>
        <v/>
      </c>
      <c r="M503" s="76" t="str">
        <f t="shared" si="16"/>
        <v/>
      </c>
      <c r="O503" s="26" t="str">
        <f t="shared" si="15"/>
        <v/>
      </c>
    </row>
    <row r="504" spans="2:15" x14ac:dyDescent="0.25">
      <c r="B504" s="24" t="str">
        <f>IF(A504&lt;&gt;"",INDEX(T_Boissons[Boissons],MATCH($A504,T_Boissons[Code],0)),"")</f>
        <v/>
      </c>
      <c r="I504" s="107" t="str">
        <f>IF($B504&lt;&gt;"",SUMIF($B$2:B504,$B504,$D$2:D504),"")</f>
        <v/>
      </c>
      <c r="J504" s="107" t="str">
        <f>IF($B504&lt;&gt;"",SUMIF($B$2:B504,$B504,$E$2:E504),"")</f>
        <v/>
      </c>
      <c r="K504" s="107" t="str">
        <f>IF($B504&lt;&gt;"",SUMIF($B$2:B504,$B504,$F$2:F504),"")</f>
        <v/>
      </c>
      <c r="L504" s="107" t="str">
        <f>IF($B504&lt;&gt;"",SUMIF($B$2:B504,$B504,$G$2:G504),"")</f>
        <v/>
      </c>
      <c r="M504" s="76" t="str">
        <f t="shared" si="16"/>
        <v/>
      </c>
      <c r="O504" s="26" t="str">
        <f t="shared" ref="O504:O567" si="17">IF(M504&lt;0,"ATTENTION IL DOIT Y AVOIR UNE ERREUR LE STOCK EST NEGATIF !","")</f>
        <v/>
      </c>
    </row>
    <row r="505" spans="2:15" x14ac:dyDescent="0.25">
      <c r="B505" s="24" t="str">
        <f>IF(A505&lt;&gt;"",INDEX(T_Boissons[Boissons],MATCH($A505,T_Boissons[Code],0)),"")</f>
        <v/>
      </c>
      <c r="I505" s="107" t="str">
        <f>IF($B505&lt;&gt;"",SUMIF($B$2:B505,$B505,$D$2:D505),"")</f>
        <v/>
      </c>
      <c r="J505" s="107" t="str">
        <f>IF($B505&lt;&gt;"",SUMIF($B$2:B505,$B505,$E$2:E505),"")</f>
        <v/>
      </c>
      <c r="K505" s="107" t="str">
        <f>IF($B505&lt;&gt;"",SUMIF($B$2:B505,$B505,$F$2:F505),"")</f>
        <v/>
      </c>
      <c r="L505" s="107" t="str">
        <f>IF($B505&lt;&gt;"",SUMIF($B$2:B505,$B505,$G$2:G505),"")</f>
        <v/>
      </c>
      <c r="M505" s="76" t="str">
        <f t="shared" si="16"/>
        <v/>
      </c>
      <c r="O505" s="26" t="str">
        <f t="shared" si="17"/>
        <v/>
      </c>
    </row>
    <row r="506" spans="2:15" x14ac:dyDescent="0.25">
      <c r="B506" s="24" t="str">
        <f>IF(A506&lt;&gt;"",INDEX(T_Boissons[Boissons],MATCH($A506,T_Boissons[Code],0)),"")</f>
        <v/>
      </c>
      <c r="I506" s="107" t="str">
        <f>IF($B506&lt;&gt;"",SUMIF($B$2:B506,$B506,$D$2:D506),"")</f>
        <v/>
      </c>
      <c r="J506" s="107" t="str">
        <f>IF($B506&lt;&gt;"",SUMIF($B$2:B506,$B506,$E$2:E506),"")</f>
        <v/>
      </c>
      <c r="K506" s="107" t="str">
        <f>IF($B506&lt;&gt;"",SUMIF($B$2:B506,$B506,$F$2:F506),"")</f>
        <v/>
      </c>
      <c r="L506" s="107" t="str">
        <f>IF($B506&lt;&gt;"",SUMIF($B$2:B506,$B506,$G$2:G506),"")</f>
        <v/>
      </c>
      <c r="M506" s="76" t="str">
        <f t="shared" si="16"/>
        <v/>
      </c>
      <c r="O506" s="26" t="str">
        <f t="shared" si="17"/>
        <v/>
      </c>
    </row>
    <row r="507" spans="2:15" x14ac:dyDescent="0.25">
      <c r="B507" s="24" t="str">
        <f>IF(A507&lt;&gt;"",INDEX(T_Boissons[Boissons],MATCH($A507,T_Boissons[Code],0)),"")</f>
        <v/>
      </c>
      <c r="I507" s="107" t="str">
        <f>IF($B507&lt;&gt;"",SUMIF($B$2:B507,$B507,$D$2:D507),"")</f>
        <v/>
      </c>
      <c r="J507" s="107" t="str">
        <f>IF($B507&lt;&gt;"",SUMIF($B$2:B507,$B507,$E$2:E507),"")</f>
        <v/>
      </c>
      <c r="K507" s="107" t="str">
        <f>IF($B507&lt;&gt;"",SUMIF($B$2:B507,$B507,$F$2:F507),"")</f>
        <v/>
      </c>
      <c r="L507" s="107" t="str">
        <f>IF($B507&lt;&gt;"",SUMIF($B$2:B507,$B507,$G$2:G507),"")</f>
        <v/>
      </c>
      <c r="M507" s="76" t="str">
        <f t="shared" si="16"/>
        <v/>
      </c>
      <c r="O507" s="26" t="str">
        <f t="shared" si="17"/>
        <v/>
      </c>
    </row>
    <row r="508" spans="2:15" x14ac:dyDescent="0.25">
      <c r="B508" s="24" t="str">
        <f>IF(A508&lt;&gt;"",INDEX(T_Boissons[Boissons],MATCH($A508,T_Boissons[Code],0)),"")</f>
        <v/>
      </c>
      <c r="I508" s="107" t="str">
        <f>IF($B508&lt;&gt;"",SUMIF($B$2:B508,$B508,$D$2:D508),"")</f>
        <v/>
      </c>
      <c r="J508" s="107" t="str">
        <f>IF($B508&lt;&gt;"",SUMIF($B$2:B508,$B508,$E$2:E508),"")</f>
        <v/>
      </c>
      <c r="K508" s="107" t="str">
        <f>IF($B508&lt;&gt;"",SUMIF($B$2:B508,$B508,$F$2:F508),"")</f>
        <v/>
      </c>
      <c r="L508" s="107" t="str">
        <f>IF($B508&lt;&gt;"",SUMIF($B$2:B508,$B508,$G$2:G508),"")</f>
        <v/>
      </c>
      <c r="M508" s="76" t="str">
        <f t="shared" si="16"/>
        <v/>
      </c>
      <c r="O508" s="26" t="str">
        <f t="shared" si="17"/>
        <v/>
      </c>
    </row>
    <row r="509" spans="2:15" x14ac:dyDescent="0.25">
      <c r="B509" s="24" t="str">
        <f>IF(A509&lt;&gt;"",INDEX(T_Boissons[Boissons],MATCH($A509,T_Boissons[Code],0)),"")</f>
        <v/>
      </c>
      <c r="I509" s="107" t="str">
        <f>IF($B509&lt;&gt;"",SUMIF($B$2:B509,$B509,$D$2:D509),"")</f>
        <v/>
      </c>
      <c r="J509" s="107" t="str">
        <f>IF($B509&lt;&gt;"",SUMIF($B$2:B509,$B509,$E$2:E509),"")</f>
        <v/>
      </c>
      <c r="K509" s="107" t="str">
        <f>IF($B509&lt;&gt;"",SUMIF($B$2:B509,$B509,$F$2:F509),"")</f>
        <v/>
      </c>
      <c r="L509" s="107" t="str">
        <f>IF($B509&lt;&gt;"",SUMIF($B$2:B509,$B509,$G$2:G509),"")</f>
        <v/>
      </c>
      <c r="M509" s="76" t="str">
        <f t="shared" si="16"/>
        <v/>
      </c>
      <c r="O509" s="26" t="str">
        <f t="shared" si="17"/>
        <v/>
      </c>
    </row>
    <row r="510" spans="2:15" x14ac:dyDescent="0.25">
      <c r="B510" s="24" t="str">
        <f>IF(A510&lt;&gt;"",INDEX(T_Boissons[Boissons],MATCH($A510,T_Boissons[Code],0)),"")</f>
        <v/>
      </c>
      <c r="I510" s="107" t="str">
        <f>IF($B510&lt;&gt;"",SUMIF($B$2:B510,$B510,$D$2:D510),"")</f>
        <v/>
      </c>
      <c r="J510" s="107" t="str">
        <f>IF($B510&lt;&gt;"",SUMIF($B$2:B510,$B510,$E$2:E510),"")</f>
        <v/>
      </c>
      <c r="K510" s="107" t="str">
        <f>IF($B510&lt;&gt;"",SUMIF($B$2:B510,$B510,$F$2:F510),"")</f>
        <v/>
      </c>
      <c r="L510" s="107" t="str">
        <f>IF($B510&lt;&gt;"",SUMIF($B$2:B510,$B510,$G$2:G510),"")</f>
        <v/>
      </c>
      <c r="M510" s="76" t="str">
        <f t="shared" si="16"/>
        <v/>
      </c>
      <c r="O510" s="26" t="str">
        <f t="shared" si="17"/>
        <v/>
      </c>
    </row>
    <row r="511" spans="2:15" x14ac:dyDescent="0.25">
      <c r="B511" s="24" t="str">
        <f>IF(A511&lt;&gt;"",INDEX(T_Boissons[Boissons],MATCH($A511,T_Boissons[Code],0)),"")</f>
        <v/>
      </c>
      <c r="I511" s="107" t="str">
        <f>IF($B511&lt;&gt;"",SUMIF($B$2:B511,$B511,$D$2:D511),"")</f>
        <v/>
      </c>
      <c r="J511" s="107" t="str">
        <f>IF($B511&lt;&gt;"",SUMIF($B$2:B511,$B511,$E$2:E511),"")</f>
        <v/>
      </c>
      <c r="K511" s="107" t="str">
        <f>IF($B511&lt;&gt;"",SUMIF($B$2:B511,$B511,$F$2:F511),"")</f>
        <v/>
      </c>
      <c r="L511" s="107" t="str">
        <f>IF($B511&lt;&gt;"",SUMIF($B$2:B511,$B511,$G$2:G511),"")</f>
        <v/>
      </c>
      <c r="M511" s="76" t="str">
        <f t="shared" si="16"/>
        <v/>
      </c>
      <c r="O511" s="26" t="str">
        <f t="shared" si="17"/>
        <v/>
      </c>
    </row>
    <row r="512" spans="2:15" x14ac:dyDescent="0.25">
      <c r="B512" s="24" t="str">
        <f>IF(A512&lt;&gt;"",INDEX(T_Boissons[Boissons],MATCH($A512,T_Boissons[Code],0)),"")</f>
        <v/>
      </c>
      <c r="I512" s="107" t="str">
        <f>IF($B512&lt;&gt;"",SUMIF($B$2:B512,$B512,$D$2:D512),"")</f>
        <v/>
      </c>
      <c r="J512" s="107" t="str">
        <f>IF($B512&lt;&gt;"",SUMIF($B$2:B512,$B512,$E$2:E512),"")</f>
        <v/>
      </c>
      <c r="K512" s="107" t="str">
        <f>IF($B512&lt;&gt;"",SUMIF($B$2:B512,$B512,$F$2:F512),"")</f>
        <v/>
      </c>
      <c r="L512" s="107" t="str">
        <f>IF($B512&lt;&gt;"",SUMIF($B$2:B512,$B512,$G$2:G512),"")</f>
        <v/>
      </c>
      <c r="M512" s="76" t="str">
        <f t="shared" si="16"/>
        <v/>
      </c>
      <c r="O512" s="26" t="str">
        <f t="shared" si="17"/>
        <v/>
      </c>
    </row>
    <row r="513" spans="2:15" x14ac:dyDescent="0.25">
      <c r="B513" s="24" t="str">
        <f>IF(A513&lt;&gt;"",INDEX(T_Boissons[Boissons],MATCH($A513,T_Boissons[Code],0)),"")</f>
        <v/>
      </c>
      <c r="I513" s="107" t="str">
        <f>IF($B513&lt;&gt;"",SUMIF($B$2:B513,$B513,$D$2:D513),"")</f>
        <v/>
      </c>
      <c r="J513" s="107" t="str">
        <f>IF($B513&lt;&gt;"",SUMIF($B$2:B513,$B513,$E$2:E513),"")</f>
        <v/>
      </c>
      <c r="K513" s="107" t="str">
        <f>IF($B513&lt;&gt;"",SUMIF($B$2:B513,$B513,$F$2:F513),"")</f>
        <v/>
      </c>
      <c r="L513" s="107" t="str">
        <f>IF($B513&lt;&gt;"",SUMIF($B$2:B513,$B513,$G$2:G513),"")</f>
        <v/>
      </c>
      <c r="M513" s="76" t="str">
        <f t="shared" si="16"/>
        <v/>
      </c>
      <c r="O513" s="26" t="str">
        <f t="shared" si="17"/>
        <v/>
      </c>
    </row>
    <row r="514" spans="2:15" x14ac:dyDescent="0.25">
      <c r="B514" s="24" t="str">
        <f>IF(A514&lt;&gt;"",INDEX(T_Boissons[Boissons],MATCH($A514,T_Boissons[Code],0)),"")</f>
        <v/>
      </c>
      <c r="I514" s="107" t="str">
        <f>IF($B514&lt;&gt;"",SUMIF($B$2:B514,$B514,$D$2:D514),"")</f>
        <v/>
      </c>
      <c r="J514" s="107" t="str">
        <f>IF($B514&lt;&gt;"",SUMIF($B$2:B514,$B514,$E$2:E514),"")</f>
        <v/>
      </c>
      <c r="K514" s="107" t="str">
        <f>IF($B514&lt;&gt;"",SUMIF($B$2:B514,$B514,$F$2:F514),"")</f>
        <v/>
      </c>
      <c r="L514" s="107" t="str">
        <f>IF($B514&lt;&gt;"",SUMIF($B$2:B514,$B514,$G$2:G514),"")</f>
        <v/>
      </c>
      <c r="M514" s="76" t="str">
        <f t="shared" si="16"/>
        <v/>
      </c>
      <c r="O514" s="26" t="str">
        <f t="shared" si="17"/>
        <v/>
      </c>
    </row>
    <row r="515" spans="2:15" x14ac:dyDescent="0.25">
      <c r="B515" s="24" t="str">
        <f>IF(A515&lt;&gt;"",INDEX(T_Boissons[Boissons],MATCH($A515,T_Boissons[Code],0)),"")</f>
        <v/>
      </c>
      <c r="I515" s="107" t="str">
        <f>IF($B515&lt;&gt;"",SUMIF($B$2:B515,$B515,$D$2:D515),"")</f>
        <v/>
      </c>
      <c r="J515" s="107" t="str">
        <f>IF($B515&lt;&gt;"",SUMIF($B$2:B515,$B515,$E$2:E515),"")</f>
        <v/>
      </c>
      <c r="K515" s="107" t="str">
        <f>IF($B515&lt;&gt;"",SUMIF($B$2:B515,$B515,$F$2:F515),"")</f>
        <v/>
      </c>
      <c r="L515" s="107" t="str">
        <f>IF($B515&lt;&gt;"",SUMIF($B$2:B515,$B515,$G$2:G515),"")</f>
        <v/>
      </c>
      <c r="M515" s="76" t="str">
        <f t="shared" si="16"/>
        <v/>
      </c>
      <c r="O515" s="26" t="str">
        <f t="shared" si="17"/>
        <v/>
      </c>
    </row>
    <row r="516" spans="2:15" x14ac:dyDescent="0.25">
      <c r="B516" s="24" t="str">
        <f>IF(A516&lt;&gt;"",INDEX(T_Boissons[Boissons],MATCH($A516,T_Boissons[Code],0)),"")</f>
        <v/>
      </c>
      <c r="I516" s="107" t="str">
        <f>IF($B516&lt;&gt;"",SUMIF($B$2:B516,$B516,$D$2:D516),"")</f>
        <v/>
      </c>
      <c r="J516" s="107" t="str">
        <f>IF($B516&lt;&gt;"",SUMIF($B$2:B516,$B516,$E$2:E516),"")</f>
        <v/>
      </c>
      <c r="K516" s="107" t="str">
        <f>IF($B516&lt;&gt;"",SUMIF($B$2:B516,$B516,$F$2:F516),"")</f>
        <v/>
      </c>
      <c r="L516" s="107" t="str">
        <f>IF($B516&lt;&gt;"",SUMIF($B$2:B516,$B516,$G$2:G516),"")</f>
        <v/>
      </c>
      <c r="M516" s="76" t="str">
        <f t="shared" si="16"/>
        <v/>
      </c>
      <c r="O516" s="26" t="str">
        <f t="shared" si="17"/>
        <v/>
      </c>
    </row>
    <row r="517" spans="2:15" x14ac:dyDescent="0.25">
      <c r="B517" s="24" t="str">
        <f>IF(A517&lt;&gt;"",INDEX(T_Boissons[Boissons],MATCH($A517,T_Boissons[Code],0)),"")</f>
        <v/>
      </c>
      <c r="I517" s="107" t="str">
        <f>IF($B517&lt;&gt;"",SUMIF($B$2:B517,$B517,$D$2:D517),"")</f>
        <v/>
      </c>
      <c r="J517" s="107" t="str">
        <f>IF($B517&lt;&gt;"",SUMIF($B$2:B517,$B517,$E$2:E517),"")</f>
        <v/>
      </c>
      <c r="K517" s="107" t="str">
        <f>IF($B517&lt;&gt;"",SUMIF($B$2:B517,$B517,$F$2:F517),"")</f>
        <v/>
      </c>
      <c r="L517" s="107" t="str">
        <f>IF($B517&lt;&gt;"",SUMIF($B$2:B517,$B517,$G$2:G517),"")</f>
        <v/>
      </c>
      <c r="M517" s="76" t="str">
        <f t="shared" si="16"/>
        <v/>
      </c>
      <c r="O517" s="26" t="str">
        <f t="shared" si="17"/>
        <v/>
      </c>
    </row>
    <row r="518" spans="2:15" x14ac:dyDescent="0.25">
      <c r="B518" s="24" t="str">
        <f>IF(A518&lt;&gt;"",INDEX(T_Boissons[Boissons],MATCH($A518,T_Boissons[Code],0)),"")</f>
        <v/>
      </c>
      <c r="I518" s="107" t="str">
        <f>IF($B518&lt;&gt;"",SUMIF($B$2:B518,$B518,$D$2:D518),"")</f>
        <v/>
      </c>
      <c r="J518" s="107" t="str">
        <f>IF($B518&lt;&gt;"",SUMIF($B$2:B518,$B518,$E$2:E518),"")</f>
        <v/>
      </c>
      <c r="K518" s="107" t="str">
        <f>IF($B518&lt;&gt;"",SUMIF($B$2:B518,$B518,$F$2:F518),"")</f>
        <v/>
      </c>
      <c r="L518" s="107" t="str">
        <f>IF($B518&lt;&gt;"",SUMIF($B$2:B518,$B518,$G$2:G518),"")</f>
        <v/>
      </c>
      <c r="M518" s="76" t="str">
        <f t="shared" si="16"/>
        <v/>
      </c>
      <c r="O518" s="26" t="str">
        <f t="shared" si="17"/>
        <v/>
      </c>
    </row>
    <row r="519" spans="2:15" x14ac:dyDescent="0.25">
      <c r="B519" s="24" t="str">
        <f>IF(A519&lt;&gt;"",INDEX(T_Boissons[Boissons],MATCH($A519,T_Boissons[Code],0)),"")</f>
        <v/>
      </c>
      <c r="I519" s="107" t="str">
        <f>IF($B519&lt;&gt;"",SUMIF($B$2:B519,$B519,$D$2:D519),"")</f>
        <v/>
      </c>
      <c r="J519" s="107" t="str">
        <f>IF($B519&lt;&gt;"",SUMIF($B$2:B519,$B519,$E$2:E519),"")</f>
        <v/>
      </c>
      <c r="K519" s="107" t="str">
        <f>IF($B519&lt;&gt;"",SUMIF($B$2:B519,$B519,$F$2:F519),"")</f>
        <v/>
      </c>
      <c r="L519" s="107" t="str">
        <f>IF($B519&lt;&gt;"",SUMIF($B$2:B519,$B519,$G$2:G519),"")</f>
        <v/>
      </c>
      <c r="M519" s="76" t="str">
        <f t="shared" si="16"/>
        <v/>
      </c>
      <c r="O519" s="26" t="str">
        <f t="shared" si="17"/>
        <v/>
      </c>
    </row>
    <row r="520" spans="2:15" x14ac:dyDescent="0.25">
      <c r="B520" s="24" t="str">
        <f>IF(A520&lt;&gt;"",INDEX(T_Boissons[Boissons],MATCH($A520,T_Boissons[Code],0)),"")</f>
        <v/>
      </c>
      <c r="I520" s="107" t="str">
        <f>IF($B520&lt;&gt;"",SUMIF($B$2:B520,$B520,$D$2:D520),"")</f>
        <v/>
      </c>
      <c r="J520" s="107" t="str">
        <f>IF($B520&lt;&gt;"",SUMIF($B$2:B520,$B520,$E$2:E520),"")</f>
        <v/>
      </c>
      <c r="K520" s="107" t="str">
        <f>IF($B520&lt;&gt;"",SUMIF($B$2:B520,$B520,$F$2:F520),"")</f>
        <v/>
      </c>
      <c r="L520" s="107" t="str">
        <f>IF($B520&lt;&gt;"",SUMIF($B$2:B520,$B520,$G$2:G520),"")</f>
        <v/>
      </c>
      <c r="M520" s="76" t="str">
        <f t="shared" si="16"/>
        <v/>
      </c>
      <c r="O520" s="26" t="str">
        <f t="shared" si="17"/>
        <v/>
      </c>
    </row>
    <row r="521" spans="2:15" x14ac:dyDescent="0.25">
      <c r="B521" s="24" t="str">
        <f>IF(A521&lt;&gt;"",INDEX(T_Boissons[Boissons],MATCH($A521,T_Boissons[Code],0)),"")</f>
        <v/>
      </c>
      <c r="I521" s="107" t="str">
        <f>IF($B521&lt;&gt;"",SUMIF($B$2:B521,$B521,$D$2:D521),"")</f>
        <v/>
      </c>
      <c r="J521" s="107" t="str">
        <f>IF($B521&lt;&gt;"",SUMIF($B$2:B521,$B521,$E$2:E521),"")</f>
        <v/>
      </c>
      <c r="K521" s="107" t="str">
        <f>IF($B521&lt;&gt;"",SUMIF($B$2:B521,$B521,$F$2:F521),"")</f>
        <v/>
      </c>
      <c r="L521" s="107" t="str">
        <f>IF($B521&lt;&gt;"",SUMIF($B$2:B521,$B521,$G$2:G521),"")</f>
        <v/>
      </c>
      <c r="M521" s="76" t="str">
        <f t="shared" si="16"/>
        <v/>
      </c>
      <c r="O521" s="26" t="str">
        <f t="shared" si="17"/>
        <v/>
      </c>
    </row>
    <row r="522" spans="2:15" x14ac:dyDescent="0.25">
      <c r="B522" s="24" t="str">
        <f>IF(A522&lt;&gt;"",INDEX(T_Boissons[Boissons],MATCH($A522,T_Boissons[Code],0)),"")</f>
        <v/>
      </c>
      <c r="I522" s="107" t="str">
        <f>IF($B522&lt;&gt;"",SUMIF($B$2:B522,$B522,$D$2:D522),"")</f>
        <v/>
      </c>
      <c r="J522" s="107" t="str">
        <f>IF($B522&lt;&gt;"",SUMIF($B$2:B522,$B522,$E$2:E522),"")</f>
        <v/>
      </c>
      <c r="K522" s="107" t="str">
        <f>IF($B522&lt;&gt;"",SUMIF($B$2:B522,$B522,$F$2:F522),"")</f>
        <v/>
      </c>
      <c r="L522" s="107" t="str">
        <f>IF($B522&lt;&gt;"",SUMIF($B$2:B522,$B522,$G$2:G522),"")</f>
        <v/>
      </c>
      <c r="M522" s="76" t="str">
        <f t="shared" si="16"/>
        <v/>
      </c>
      <c r="O522" s="26" t="str">
        <f t="shared" si="17"/>
        <v/>
      </c>
    </row>
    <row r="523" spans="2:15" x14ac:dyDescent="0.25">
      <c r="B523" s="24" t="str">
        <f>IF(A523&lt;&gt;"",INDEX(T_Boissons[Boissons],MATCH($A523,T_Boissons[Code],0)),"")</f>
        <v/>
      </c>
      <c r="I523" s="107" t="str">
        <f>IF($B523&lt;&gt;"",SUMIF($B$2:B523,$B523,$D$2:D523),"")</f>
        <v/>
      </c>
      <c r="J523" s="107" t="str">
        <f>IF($B523&lt;&gt;"",SUMIF($B$2:B523,$B523,$E$2:E523),"")</f>
        <v/>
      </c>
      <c r="K523" s="107" t="str">
        <f>IF($B523&lt;&gt;"",SUMIF($B$2:B523,$B523,$F$2:F523),"")</f>
        <v/>
      </c>
      <c r="L523" s="107" t="str">
        <f>IF($B523&lt;&gt;"",SUMIF($B$2:B523,$B523,$G$2:G523),"")</f>
        <v/>
      </c>
      <c r="M523" s="76" t="str">
        <f t="shared" si="16"/>
        <v/>
      </c>
      <c r="O523" s="26" t="str">
        <f t="shared" si="17"/>
        <v/>
      </c>
    </row>
    <row r="524" spans="2:15" x14ac:dyDescent="0.25">
      <c r="B524" s="24" t="str">
        <f>IF(A524&lt;&gt;"",INDEX(T_Boissons[Boissons],MATCH($A524,T_Boissons[Code],0)),"")</f>
        <v/>
      </c>
      <c r="I524" s="107" t="str">
        <f>IF($B524&lt;&gt;"",SUMIF($B$2:B524,$B524,$D$2:D524),"")</f>
        <v/>
      </c>
      <c r="J524" s="107" t="str">
        <f>IF($B524&lt;&gt;"",SUMIF($B$2:B524,$B524,$E$2:E524),"")</f>
        <v/>
      </c>
      <c r="K524" s="107" t="str">
        <f>IF($B524&lt;&gt;"",SUMIF($B$2:B524,$B524,$F$2:F524),"")</f>
        <v/>
      </c>
      <c r="L524" s="107" t="str">
        <f>IF($B524&lt;&gt;"",SUMIF($B$2:B524,$B524,$G$2:G524),"")</f>
        <v/>
      </c>
      <c r="M524" s="76" t="str">
        <f t="shared" si="16"/>
        <v/>
      </c>
      <c r="O524" s="26" t="str">
        <f t="shared" si="17"/>
        <v/>
      </c>
    </row>
    <row r="525" spans="2:15" x14ac:dyDescent="0.25">
      <c r="B525" s="24" t="str">
        <f>IF(A525&lt;&gt;"",INDEX(T_Boissons[Boissons],MATCH($A525,T_Boissons[Code],0)),"")</f>
        <v/>
      </c>
      <c r="I525" s="107" t="str">
        <f>IF($B525&lt;&gt;"",SUMIF($B$2:B525,$B525,$D$2:D525),"")</f>
        <v/>
      </c>
      <c r="J525" s="107" t="str">
        <f>IF($B525&lt;&gt;"",SUMIF($B$2:B525,$B525,$E$2:E525),"")</f>
        <v/>
      </c>
      <c r="K525" s="107" t="str">
        <f>IF($B525&lt;&gt;"",SUMIF($B$2:B525,$B525,$F$2:F525),"")</f>
        <v/>
      </c>
      <c r="L525" s="107" t="str">
        <f>IF($B525&lt;&gt;"",SUMIF($B$2:B525,$B525,$G$2:G525),"")</f>
        <v/>
      </c>
      <c r="M525" s="76" t="str">
        <f t="shared" si="16"/>
        <v/>
      </c>
      <c r="O525" s="26" t="str">
        <f t="shared" si="17"/>
        <v/>
      </c>
    </row>
    <row r="526" spans="2:15" x14ac:dyDescent="0.25">
      <c r="B526" s="24" t="str">
        <f>IF(A526&lt;&gt;"",INDEX(T_Boissons[Boissons],MATCH($A526,T_Boissons[Code],0)),"")</f>
        <v/>
      </c>
      <c r="I526" s="107" t="str">
        <f>IF($B526&lt;&gt;"",SUMIF($B$2:B526,$B526,$D$2:D526),"")</f>
        <v/>
      </c>
      <c r="J526" s="107" t="str">
        <f>IF($B526&lt;&gt;"",SUMIF($B$2:B526,$B526,$E$2:E526),"")</f>
        <v/>
      </c>
      <c r="K526" s="107" t="str">
        <f>IF($B526&lt;&gt;"",SUMIF($B$2:B526,$B526,$F$2:F526),"")</f>
        <v/>
      </c>
      <c r="L526" s="107" t="str">
        <f>IF($B526&lt;&gt;"",SUMIF($B$2:B526,$B526,$G$2:G526),"")</f>
        <v/>
      </c>
      <c r="M526" s="76" t="str">
        <f t="shared" si="16"/>
        <v/>
      </c>
      <c r="O526" s="26" t="str">
        <f t="shared" si="17"/>
        <v/>
      </c>
    </row>
    <row r="527" spans="2:15" x14ac:dyDescent="0.25">
      <c r="B527" s="24" t="str">
        <f>IF(A527&lt;&gt;"",INDEX(T_Boissons[Boissons],MATCH($A527,T_Boissons[Code],0)),"")</f>
        <v/>
      </c>
      <c r="I527" s="107" t="str">
        <f>IF($B527&lt;&gt;"",SUMIF($B$2:B527,$B527,$D$2:D527),"")</f>
        <v/>
      </c>
      <c r="J527" s="107" t="str">
        <f>IF($B527&lt;&gt;"",SUMIF($B$2:B527,$B527,$E$2:E527),"")</f>
        <v/>
      </c>
      <c r="K527" s="107" t="str">
        <f>IF($B527&lt;&gt;"",SUMIF($B$2:B527,$B527,$F$2:F527),"")</f>
        <v/>
      </c>
      <c r="L527" s="107" t="str">
        <f>IF($B527&lt;&gt;"",SUMIF($B$2:B527,$B527,$G$2:G527),"")</f>
        <v/>
      </c>
      <c r="M527" s="76" t="str">
        <f t="shared" si="16"/>
        <v/>
      </c>
      <c r="O527" s="26" t="str">
        <f t="shared" si="17"/>
        <v/>
      </c>
    </row>
    <row r="528" spans="2:15" x14ac:dyDescent="0.25">
      <c r="B528" s="24" t="str">
        <f>IF(A528&lt;&gt;"",INDEX(T_Boissons[Boissons],MATCH($A528,T_Boissons[Code],0)),"")</f>
        <v/>
      </c>
      <c r="I528" s="107" t="str">
        <f>IF($B528&lt;&gt;"",SUMIF($B$2:B528,$B528,$D$2:D528),"")</f>
        <v/>
      </c>
      <c r="J528" s="107" t="str">
        <f>IF($B528&lt;&gt;"",SUMIF($B$2:B528,$B528,$E$2:E528),"")</f>
        <v/>
      </c>
      <c r="K528" s="107" t="str">
        <f>IF($B528&lt;&gt;"",SUMIF($B$2:B528,$B528,$F$2:F528),"")</f>
        <v/>
      </c>
      <c r="L528" s="107" t="str">
        <f>IF($B528&lt;&gt;"",SUMIF($B$2:B528,$B528,$G$2:G528),"")</f>
        <v/>
      </c>
      <c r="M528" s="76" t="str">
        <f t="shared" si="16"/>
        <v/>
      </c>
      <c r="O528" s="26" t="str">
        <f t="shared" si="17"/>
        <v/>
      </c>
    </row>
    <row r="529" spans="2:15" x14ac:dyDescent="0.25">
      <c r="B529" s="24" t="str">
        <f>IF(A529&lt;&gt;"",INDEX(T_Boissons[Boissons],MATCH($A529,T_Boissons[Code],0)),"")</f>
        <v/>
      </c>
      <c r="I529" s="107" t="str">
        <f>IF($B529&lt;&gt;"",SUMIF($B$2:B529,$B529,$D$2:D529),"")</f>
        <v/>
      </c>
      <c r="J529" s="107" t="str">
        <f>IF($B529&lt;&gt;"",SUMIF($B$2:B529,$B529,$E$2:E529),"")</f>
        <v/>
      </c>
      <c r="K529" s="107" t="str">
        <f>IF($B529&lt;&gt;"",SUMIF($B$2:B529,$B529,$F$2:F529),"")</f>
        <v/>
      </c>
      <c r="L529" s="107" t="str">
        <f>IF($B529&lt;&gt;"",SUMIF($B$2:B529,$B529,$G$2:G529),"")</f>
        <v/>
      </c>
      <c r="M529" s="76" t="str">
        <f t="shared" si="16"/>
        <v/>
      </c>
      <c r="O529" s="26" t="str">
        <f t="shared" si="17"/>
        <v/>
      </c>
    </row>
    <row r="530" spans="2:15" x14ac:dyDescent="0.25">
      <c r="B530" s="24" t="str">
        <f>IF(A530&lt;&gt;"",INDEX(T_Boissons[Boissons],MATCH($A530,T_Boissons[Code],0)),"")</f>
        <v/>
      </c>
      <c r="I530" s="107" t="str">
        <f>IF($B530&lt;&gt;"",SUMIF($B$2:B530,$B530,$D$2:D530),"")</f>
        <v/>
      </c>
      <c r="J530" s="107" t="str">
        <f>IF($B530&lt;&gt;"",SUMIF($B$2:B530,$B530,$E$2:E530),"")</f>
        <v/>
      </c>
      <c r="K530" s="107" t="str">
        <f>IF($B530&lt;&gt;"",SUMIF($B$2:B530,$B530,$F$2:F530),"")</f>
        <v/>
      </c>
      <c r="L530" s="107" t="str">
        <f>IF($B530&lt;&gt;"",SUMIF($B$2:B530,$B530,$G$2:G530),"")</f>
        <v/>
      </c>
      <c r="M530" s="76" t="str">
        <f t="shared" si="16"/>
        <v/>
      </c>
      <c r="O530" s="26" t="str">
        <f t="shared" si="17"/>
        <v/>
      </c>
    </row>
    <row r="531" spans="2:15" x14ac:dyDescent="0.25">
      <c r="B531" s="24" t="str">
        <f>IF(A531&lt;&gt;"",INDEX(T_Boissons[Boissons],MATCH($A531,T_Boissons[Code],0)),"")</f>
        <v/>
      </c>
      <c r="I531" s="107" t="str">
        <f>IF($B531&lt;&gt;"",SUMIF($B$2:B531,$B531,$D$2:D531),"")</f>
        <v/>
      </c>
      <c r="J531" s="107" t="str">
        <f>IF($B531&lt;&gt;"",SUMIF($B$2:B531,$B531,$E$2:E531),"")</f>
        <v/>
      </c>
      <c r="K531" s="107" t="str">
        <f>IF($B531&lt;&gt;"",SUMIF($B$2:B531,$B531,$F$2:F531),"")</f>
        <v/>
      </c>
      <c r="L531" s="107" t="str">
        <f>IF($B531&lt;&gt;"",SUMIF($B$2:B531,$B531,$G$2:G531),"")</f>
        <v/>
      </c>
      <c r="M531" s="76" t="str">
        <f t="shared" si="16"/>
        <v/>
      </c>
      <c r="O531" s="26" t="str">
        <f t="shared" si="17"/>
        <v/>
      </c>
    </row>
    <row r="532" spans="2:15" x14ac:dyDescent="0.25">
      <c r="B532" s="24" t="str">
        <f>IF(A532&lt;&gt;"",INDEX(T_Boissons[Boissons],MATCH($A532,T_Boissons[Code],0)),"")</f>
        <v/>
      </c>
      <c r="I532" s="107" t="str">
        <f>IF($B532&lt;&gt;"",SUMIF($B$2:B532,$B532,$D$2:D532),"")</f>
        <v/>
      </c>
      <c r="J532" s="107" t="str">
        <f>IF($B532&lt;&gt;"",SUMIF($B$2:B532,$B532,$E$2:E532),"")</f>
        <v/>
      </c>
      <c r="K532" s="107" t="str">
        <f>IF($B532&lt;&gt;"",SUMIF($B$2:B532,$B532,$F$2:F532),"")</f>
        <v/>
      </c>
      <c r="L532" s="107" t="str">
        <f>IF($B532&lt;&gt;"",SUMIF($B$2:B532,$B532,$G$2:G532),"")</f>
        <v/>
      </c>
      <c r="M532" s="76" t="str">
        <f t="shared" si="16"/>
        <v/>
      </c>
      <c r="O532" s="26" t="str">
        <f t="shared" si="17"/>
        <v/>
      </c>
    </row>
    <row r="533" spans="2:15" x14ac:dyDescent="0.25">
      <c r="B533" s="24" t="str">
        <f>IF(A533&lt;&gt;"",INDEX(T_Boissons[Boissons],MATCH($A533,T_Boissons[Code],0)),"")</f>
        <v/>
      </c>
      <c r="I533" s="107" t="str">
        <f>IF($B533&lt;&gt;"",SUMIF($B$2:B533,$B533,$D$2:D533),"")</f>
        <v/>
      </c>
      <c r="J533" s="107" t="str">
        <f>IF($B533&lt;&gt;"",SUMIF($B$2:B533,$B533,$E$2:E533),"")</f>
        <v/>
      </c>
      <c r="K533" s="107" t="str">
        <f>IF($B533&lt;&gt;"",SUMIF($B$2:B533,$B533,$F$2:F533),"")</f>
        <v/>
      </c>
      <c r="L533" s="107" t="str">
        <f>IF($B533&lt;&gt;"",SUMIF($B$2:B533,$B533,$G$2:G533),"")</f>
        <v/>
      </c>
      <c r="M533" s="76" t="str">
        <f t="shared" si="16"/>
        <v/>
      </c>
      <c r="O533" s="26" t="str">
        <f t="shared" si="17"/>
        <v/>
      </c>
    </row>
    <row r="534" spans="2:15" x14ac:dyDescent="0.25">
      <c r="B534" s="24" t="str">
        <f>IF(A534&lt;&gt;"",INDEX(T_Boissons[Boissons],MATCH($A534,T_Boissons[Code],0)),"")</f>
        <v/>
      </c>
      <c r="I534" s="107" t="str">
        <f>IF($B534&lt;&gt;"",SUMIF($B$2:B534,$B534,$D$2:D534),"")</f>
        <v/>
      </c>
      <c r="J534" s="107" t="str">
        <f>IF($B534&lt;&gt;"",SUMIF($B$2:B534,$B534,$E$2:E534),"")</f>
        <v/>
      </c>
      <c r="K534" s="107" t="str">
        <f>IF($B534&lt;&gt;"",SUMIF($B$2:B534,$B534,$F$2:F534),"")</f>
        <v/>
      </c>
      <c r="L534" s="107" t="str">
        <f>IF($B534&lt;&gt;"",SUMIF($B$2:B534,$B534,$G$2:G534),"")</f>
        <v/>
      </c>
      <c r="M534" s="76" t="str">
        <f t="shared" si="16"/>
        <v/>
      </c>
      <c r="O534" s="26" t="str">
        <f t="shared" si="17"/>
        <v/>
      </c>
    </row>
    <row r="535" spans="2:15" x14ac:dyDescent="0.25">
      <c r="B535" s="24" t="str">
        <f>IF(A535&lt;&gt;"",INDEX(T_Boissons[Boissons],MATCH($A535,T_Boissons[Code],0)),"")</f>
        <v/>
      </c>
      <c r="I535" s="107" t="str">
        <f>IF($B535&lt;&gt;"",SUMIF($B$2:B535,$B535,$D$2:D535),"")</f>
        <v/>
      </c>
      <c r="J535" s="107" t="str">
        <f>IF($B535&lt;&gt;"",SUMIF($B$2:B535,$B535,$E$2:E535),"")</f>
        <v/>
      </c>
      <c r="K535" s="107" t="str">
        <f>IF($B535&lt;&gt;"",SUMIF($B$2:B535,$B535,$F$2:F535),"")</f>
        <v/>
      </c>
      <c r="L535" s="107" t="str">
        <f>IF($B535&lt;&gt;"",SUMIF($B$2:B535,$B535,$G$2:G535),"")</f>
        <v/>
      </c>
      <c r="M535" s="76" t="str">
        <f t="shared" si="16"/>
        <v/>
      </c>
      <c r="O535" s="26" t="str">
        <f t="shared" si="17"/>
        <v/>
      </c>
    </row>
    <row r="536" spans="2:15" x14ac:dyDescent="0.25">
      <c r="B536" s="24" t="str">
        <f>IF(A536&lt;&gt;"",INDEX(T_Boissons[Boissons],MATCH($A536,T_Boissons[Code],0)),"")</f>
        <v/>
      </c>
      <c r="I536" s="107" t="str">
        <f>IF($B536&lt;&gt;"",SUMIF($B$2:B536,$B536,$D$2:D536),"")</f>
        <v/>
      </c>
      <c r="J536" s="107" t="str">
        <f>IF($B536&lt;&gt;"",SUMIF($B$2:B536,$B536,$E$2:E536),"")</f>
        <v/>
      </c>
      <c r="K536" s="107" t="str">
        <f>IF($B536&lt;&gt;"",SUMIF($B$2:B536,$B536,$F$2:F536),"")</f>
        <v/>
      </c>
      <c r="L536" s="107" t="str">
        <f>IF($B536&lt;&gt;"",SUMIF($B$2:B536,$B536,$G$2:G536),"")</f>
        <v/>
      </c>
      <c r="M536" s="76" t="str">
        <f t="shared" si="16"/>
        <v/>
      </c>
      <c r="O536" s="26" t="str">
        <f t="shared" si="17"/>
        <v/>
      </c>
    </row>
    <row r="537" spans="2:15" x14ac:dyDescent="0.25">
      <c r="B537" s="24" t="str">
        <f>IF(A537&lt;&gt;"",INDEX(T_Boissons[Boissons],MATCH($A537,T_Boissons[Code],0)),"")</f>
        <v/>
      </c>
      <c r="I537" s="107" t="str">
        <f>IF($B537&lt;&gt;"",SUMIF($B$2:B537,$B537,$D$2:D537),"")</f>
        <v/>
      </c>
      <c r="J537" s="107" t="str">
        <f>IF($B537&lt;&gt;"",SUMIF($B$2:B537,$B537,$E$2:E537),"")</f>
        <v/>
      </c>
      <c r="K537" s="107" t="str">
        <f>IF($B537&lt;&gt;"",SUMIF($B$2:B537,$B537,$F$2:F537),"")</f>
        <v/>
      </c>
      <c r="L537" s="107" t="str">
        <f>IF($B537&lt;&gt;"",SUMIF($B$2:B537,$B537,$G$2:G537),"")</f>
        <v/>
      </c>
      <c r="M537" s="76" t="str">
        <f t="shared" si="16"/>
        <v/>
      </c>
      <c r="O537" s="26" t="str">
        <f t="shared" si="17"/>
        <v/>
      </c>
    </row>
    <row r="538" spans="2:15" x14ac:dyDescent="0.25">
      <c r="B538" s="24" t="str">
        <f>IF(A538&lt;&gt;"",INDEX(T_Boissons[Boissons],MATCH($A538,T_Boissons[Code],0)),"")</f>
        <v/>
      </c>
      <c r="I538" s="107" t="str">
        <f>IF($B538&lt;&gt;"",SUMIF($B$2:B538,$B538,$D$2:D538),"")</f>
        <v/>
      </c>
      <c r="J538" s="107" t="str">
        <f>IF($B538&lt;&gt;"",SUMIF($B$2:B538,$B538,$E$2:E538),"")</f>
        <v/>
      </c>
      <c r="K538" s="107" t="str">
        <f>IF($B538&lt;&gt;"",SUMIF($B$2:B538,$B538,$F$2:F538),"")</f>
        <v/>
      </c>
      <c r="L538" s="107" t="str">
        <f>IF($B538&lt;&gt;"",SUMIF($B$2:B538,$B538,$G$2:G538),"")</f>
        <v/>
      </c>
      <c r="M538" s="76" t="str">
        <f t="shared" si="16"/>
        <v/>
      </c>
      <c r="O538" s="26" t="str">
        <f t="shared" si="17"/>
        <v/>
      </c>
    </row>
    <row r="539" spans="2:15" x14ac:dyDescent="0.25">
      <c r="B539" s="24" t="str">
        <f>IF(A539&lt;&gt;"",INDEX(T_Boissons[Boissons],MATCH($A539,T_Boissons[Code],0)),"")</f>
        <v/>
      </c>
      <c r="I539" s="107" t="str">
        <f>IF($B539&lt;&gt;"",SUMIF($B$2:B539,$B539,$D$2:D539),"")</f>
        <v/>
      </c>
      <c r="J539" s="107" t="str">
        <f>IF($B539&lt;&gt;"",SUMIF($B$2:B539,$B539,$E$2:E539),"")</f>
        <v/>
      </c>
      <c r="K539" s="107" t="str">
        <f>IF($B539&lt;&gt;"",SUMIF($B$2:B539,$B539,$F$2:F539),"")</f>
        <v/>
      </c>
      <c r="L539" s="107" t="str">
        <f>IF($B539&lt;&gt;"",SUMIF($B$2:B539,$B539,$G$2:G539),"")</f>
        <v/>
      </c>
      <c r="M539" s="76" t="str">
        <f t="shared" si="16"/>
        <v/>
      </c>
      <c r="O539" s="26" t="str">
        <f t="shared" si="17"/>
        <v/>
      </c>
    </row>
    <row r="540" spans="2:15" x14ac:dyDescent="0.25">
      <c r="B540" s="24" t="str">
        <f>IF(A540&lt;&gt;"",INDEX(T_Boissons[Boissons],MATCH($A540,T_Boissons[Code],0)),"")</f>
        <v/>
      </c>
      <c r="I540" s="107" t="str">
        <f>IF($B540&lt;&gt;"",SUMIF($B$2:B540,$B540,$D$2:D540),"")</f>
        <v/>
      </c>
      <c r="J540" s="107" t="str">
        <f>IF($B540&lt;&gt;"",SUMIF($B$2:B540,$B540,$E$2:E540),"")</f>
        <v/>
      </c>
      <c r="K540" s="107" t="str">
        <f>IF($B540&lt;&gt;"",SUMIF($B$2:B540,$B540,$F$2:F540),"")</f>
        <v/>
      </c>
      <c r="L540" s="107" t="str">
        <f>IF($B540&lt;&gt;"",SUMIF($B$2:B540,$B540,$G$2:G540),"")</f>
        <v/>
      </c>
      <c r="M540" s="76" t="str">
        <f t="shared" si="16"/>
        <v/>
      </c>
      <c r="O540" s="26" t="str">
        <f t="shared" si="17"/>
        <v/>
      </c>
    </row>
    <row r="541" spans="2:15" x14ac:dyDescent="0.25">
      <c r="B541" s="24" t="str">
        <f>IF(A541&lt;&gt;"",INDEX(T_Boissons[Boissons],MATCH($A541,T_Boissons[Code],0)),"")</f>
        <v/>
      </c>
      <c r="I541" s="107" t="str">
        <f>IF($B541&lt;&gt;"",SUMIF($B$2:B541,$B541,$D$2:D541),"")</f>
        <v/>
      </c>
      <c r="J541" s="107" t="str">
        <f>IF($B541&lt;&gt;"",SUMIF($B$2:B541,$B541,$E$2:E541),"")</f>
        <v/>
      </c>
      <c r="K541" s="107" t="str">
        <f>IF($B541&lt;&gt;"",SUMIF($B$2:B541,$B541,$F$2:F541),"")</f>
        <v/>
      </c>
      <c r="L541" s="107" t="str">
        <f>IF($B541&lt;&gt;"",SUMIF($B$2:B541,$B541,$G$2:G541),"")</f>
        <v/>
      </c>
      <c r="M541" s="76" t="str">
        <f t="shared" si="16"/>
        <v/>
      </c>
      <c r="O541" s="26" t="str">
        <f t="shared" si="17"/>
        <v/>
      </c>
    </row>
    <row r="542" spans="2:15" x14ac:dyDescent="0.25">
      <c r="B542" s="24" t="str">
        <f>IF(A542&lt;&gt;"",INDEX(T_Boissons[Boissons],MATCH($A542,T_Boissons[Code],0)),"")</f>
        <v/>
      </c>
      <c r="I542" s="107" t="str">
        <f>IF($B542&lt;&gt;"",SUMIF($B$2:B542,$B542,$D$2:D542),"")</f>
        <v/>
      </c>
      <c r="J542" s="107" t="str">
        <f>IF($B542&lt;&gt;"",SUMIF($B$2:B542,$B542,$E$2:E542),"")</f>
        <v/>
      </c>
      <c r="K542" s="107" t="str">
        <f>IF($B542&lt;&gt;"",SUMIF($B$2:B542,$B542,$F$2:F542),"")</f>
        <v/>
      </c>
      <c r="L542" s="107" t="str">
        <f>IF($B542&lt;&gt;"",SUMIF($B$2:B542,$B542,$G$2:G542),"")</f>
        <v/>
      </c>
      <c r="M542" s="76" t="str">
        <f t="shared" si="16"/>
        <v/>
      </c>
      <c r="O542" s="26" t="str">
        <f t="shared" si="17"/>
        <v/>
      </c>
    </row>
    <row r="543" spans="2:15" x14ac:dyDescent="0.25">
      <c r="B543" s="24" t="str">
        <f>IF(A543&lt;&gt;"",INDEX(T_Boissons[Boissons],MATCH($A543,T_Boissons[Code],0)),"")</f>
        <v/>
      </c>
      <c r="I543" s="107" t="str">
        <f>IF($B543&lt;&gt;"",SUMIF($B$2:B543,$B543,$D$2:D543),"")</f>
        <v/>
      </c>
      <c r="J543" s="107" t="str">
        <f>IF($B543&lt;&gt;"",SUMIF($B$2:B543,$B543,$E$2:E543),"")</f>
        <v/>
      </c>
      <c r="K543" s="107" t="str">
        <f>IF($B543&lt;&gt;"",SUMIF($B$2:B543,$B543,$F$2:F543),"")</f>
        <v/>
      </c>
      <c r="L543" s="107" t="str">
        <f>IF($B543&lt;&gt;"",SUMIF($B$2:B543,$B543,$G$2:G543),"")</f>
        <v/>
      </c>
      <c r="M543" s="76" t="str">
        <f t="shared" si="16"/>
        <v/>
      </c>
      <c r="O543" s="26" t="str">
        <f t="shared" si="17"/>
        <v/>
      </c>
    </row>
    <row r="544" spans="2:15" x14ac:dyDescent="0.25">
      <c r="B544" s="24" t="str">
        <f>IF(A544&lt;&gt;"",INDEX(T_Boissons[Boissons],MATCH($A544,T_Boissons[Code],0)),"")</f>
        <v/>
      </c>
      <c r="I544" s="107" t="str">
        <f>IF($B544&lt;&gt;"",SUMIF($B$2:B544,$B544,$D$2:D544),"")</f>
        <v/>
      </c>
      <c r="J544" s="107" t="str">
        <f>IF($B544&lt;&gt;"",SUMIF($B$2:B544,$B544,$E$2:E544),"")</f>
        <v/>
      </c>
      <c r="K544" s="107" t="str">
        <f>IF($B544&lt;&gt;"",SUMIF($B$2:B544,$B544,$F$2:F544),"")</f>
        <v/>
      </c>
      <c r="L544" s="107" t="str">
        <f>IF($B544&lt;&gt;"",SUMIF($B$2:B544,$B544,$G$2:G544),"")</f>
        <v/>
      </c>
      <c r="M544" s="76" t="str">
        <f t="shared" si="16"/>
        <v/>
      </c>
      <c r="O544" s="26" t="str">
        <f t="shared" si="17"/>
        <v/>
      </c>
    </row>
    <row r="545" spans="2:15" x14ac:dyDescent="0.25">
      <c r="B545" s="24" t="str">
        <f>IF(A545&lt;&gt;"",INDEX(T_Boissons[Boissons],MATCH($A545,T_Boissons[Code],0)),"")</f>
        <v/>
      </c>
      <c r="I545" s="107" t="str">
        <f>IF($B545&lt;&gt;"",SUMIF($B$2:B545,$B545,$D$2:D545),"")</f>
        <v/>
      </c>
      <c r="J545" s="107" t="str">
        <f>IF($B545&lt;&gt;"",SUMIF($B$2:B545,$B545,$E$2:E545),"")</f>
        <v/>
      </c>
      <c r="K545" s="107" t="str">
        <f>IF($B545&lt;&gt;"",SUMIF($B$2:B545,$B545,$F$2:F545),"")</f>
        <v/>
      </c>
      <c r="L545" s="107" t="str">
        <f>IF($B545&lt;&gt;"",SUMIF($B$2:B545,$B545,$G$2:G545),"")</f>
        <v/>
      </c>
      <c r="M545" s="76" t="str">
        <f t="shared" ref="M545:M608" si="18">IF($B545&lt;&gt;"",I545+J545-K545-L545,"")</f>
        <v/>
      </c>
      <c r="O545" s="26" t="str">
        <f t="shared" si="17"/>
        <v/>
      </c>
    </row>
    <row r="546" spans="2:15" x14ac:dyDescent="0.25">
      <c r="B546" s="24" t="str">
        <f>IF(A546&lt;&gt;"",INDEX(T_Boissons[Boissons],MATCH($A546,T_Boissons[Code],0)),"")</f>
        <v/>
      </c>
      <c r="I546" s="107" t="str">
        <f>IF($B546&lt;&gt;"",SUMIF($B$2:B546,$B546,$D$2:D546),"")</f>
        <v/>
      </c>
      <c r="J546" s="107" t="str">
        <f>IF($B546&lt;&gt;"",SUMIF($B$2:B546,$B546,$E$2:E546),"")</f>
        <v/>
      </c>
      <c r="K546" s="107" t="str">
        <f>IF($B546&lt;&gt;"",SUMIF($B$2:B546,$B546,$F$2:F546),"")</f>
        <v/>
      </c>
      <c r="L546" s="107" t="str">
        <f>IF($B546&lt;&gt;"",SUMIF($B$2:B546,$B546,$G$2:G546),"")</f>
        <v/>
      </c>
      <c r="M546" s="76" t="str">
        <f t="shared" si="18"/>
        <v/>
      </c>
      <c r="O546" s="26" t="str">
        <f t="shared" si="17"/>
        <v/>
      </c>
    </row>
    <row r="547" spans="2:15" x14ac:dyDescent="0.25">
      <c r="B547" s="24" t="str">
        <f>IF(A547&lt;&gt;"",INDEX(T_Boissons[Boissons],MATCH($A547,T_Boissons[Code],0)),"")</f>
        <v/>
      </c>
      <c r="I547" s="107" t="str">
        <f>IF($B547&lt;&gt;"",SUMIF($B$2:B547,$B547,$D$2:D547),"")</f>
        <v/>
      </c>
      <c r="J547" s="107" t="str">
        <f>IF($B547&lt;&gt;"",SUMIF($B$2:B547,$B547,$E$2:E547),"")</f>
        <v/>
      </c>
      <c r="K547" s="107" t="str">
        <f>IF($B547&lt;&gt;"",SUMIF($B$2:B547,$B547,$F$2:F547),"")</f>
        <v/>
      </c>
      <c r="L547" s="107" t="str">
        <f>IF($B547&lt;&gt;"",SUMIF($B$2:B547,$B547,$G$2:G547),"")</f>
        <v/>
      </c>
      <c r="M547" s="76" t="str">
        <f t="shared" si="18"/>
        <v/>
      </c>
      <c r="O547" s="26" t="str">
        <f t="shared" si="17"/>
        <v/>
      </c>
    </row>
    <row r="548" spans="2:15" x14ac:dyDescent="0.25">
      <c r="B548" s="24" t="str">
        <f>IF(A548&lt;&gt;"",INDEX(T_Boissons[Boissons],MATCH($A548,T_Boissons[Code],0)),"")</f>
        <v/>
      </c>
      <c r="I548" s="107" t="str">
        <f>IF($B548&lt;&gt;"",SUMIF($B$2:B548,$B548,$D$2:D548),"")</f>
        <v/>
      </c>
      <c r="J548" s="107" t="str">
        <f>IF($B548&lt;&gt;"",SUMIF($B$2:B548,$B548,$E$2:E548),"")</f>
        <v/>
      </c>
      <c r="K548" s="107" t="str">
        <f>IF($B548&lt;&gt;"",SUMIF($B$2:B548,$B548,$F$2:F548),"")</f>
        <v/>
      </c>
      <c r="L548" s="107" t="str">
        <f>IF($B548&lt;&gt;"",SUMIF($B$2:B548,$B548,$G$2:G548),"")</f>
        <v/>
      </c>
      <c r="M548" s="76" t="str">
        <f t="shared" si="18"/>
        <v/>
      </c>
      <c r="O548" s="26" t="str">
        <f t="shared" si="17"/>
        <v/>
      </c>
    </row>
    <row r="549" spans="2:15" x14ac:dyDescent="0.25">
      <c r="B549" s="24" t="str">
        <f>IF(A549&lt;&gt;"",INDEX(T_Boissons[Boissons],MATCH($A549,T_Boissons[Code],0)),"")</f>
        <v/>
      </c>
      <c r="I549" s="107" t="str">
        <f>IF($B549&lt;&gt;"",SUMIF($B$2:B549,$B549,$D$2:D549),"")</f>
        <v/>
      </c>
      <c r="J549" s="107" t="str">
        <f>IF($B549&lt;&gt;"",SUMIF($B$2:B549,$B549,$E$2:E549),"")</f>
        <v/>
      </c>
      <c r="K549" s="107" t="str">
        <f>IF($B549&lt;&gt;"",SUMIF($B$2:B549,$B549,$F$2:F549),"")</f>
        <v/>
      </c>
      <c r="L549" s="107" t="str">
        <f>IF($B549&lt;&gt;"",SUMIF($B$2:B549,$B549,$G$2:G549),"")</f>
        <v/>
      </c>
      <c r="M549" s="76" t="str">
        <f t="shared" si="18"/>
        <v/>
      </c>
      <c r="O549" s="26" t="str">
        <f t="shared" si="17"/>
        <v/>
      </c>
    </row>
    <row r="550" spans="2:15" x14ac:dyDescent="0.25">
      <c r="B550" s="24" t="str">
        <f>IF(A550&lt;&gt;"",INDEX(T_Boissons[Boissons],MATCH($A550,T_Boissons[Code],0)),"")</f>
        <v/>
      </c>
      <c r="I550" s="107" t="str">
        <f>IF($B550&lt;&gt;"",SUMIF($B$2:B550,$B550,$D$2:D550),"")</f>
        <v/>
      </c>
      <c r="J550" s="107" t="str">
        <f>IF($B550&lt;&gt;"",SUMIF($B$2:B550,$B550,$E$2:E550),"")</f>
        <v/>
      </c>
      <c r="K550" s="107" t="str">
        <f>IF($B550&lt;&gt;"",SUMIF($B$2:B550,$B550,$F$2:F550),"")</f>
        <v/>
      </c>
      <c r="L550" s="107" t="str">
        <f>IF($B550&lt;&gt;"",SUMIF($B$2:B550,$B550,$G$2:G550),"")</f>
        <v/>
      </c>
      <c r="M550" s="76" t="str">
        <f t="shared" si="18"/>
        <v/>
      </c>
      <c r="O550" s="26" t="str">
        <f t="shared" si="17"/>
        <v/>
      </c>
    </row>
    <row r="551" spans="2:15" x14ac:dyDescent="0.25">
      <c r="B551" s="24" t="str">
        <f>IF(A551&lt;&gt;"",INDEX(T_Boissons[Boissons],MATCH($A551,T_Boissons[Code],0)),"")</f>
        <v/>
      </c>
      <c r="I551" s="107" t="str">
        <f>IF($B551&lt;&gt;"",SUMIF($B$2:B551,$B551,$D$2:D551),"")</f>
        <v/>
      </c>
      <c r="J551" s="107" t="str">
        <f>IF($B551&lt;&gt;"",SUMIF($B$2:B551,$B551,$E$2:E551),"")</f>
        <v/>
      </c>
      <c r="K551" s="107" t="str">
        <f>IF($B551&lt;&gt;"",SUMIF($B$2:B551,$B551,$F$2:F551),"")</f>
        <v/>
      </c>
      <c r="L551" s="107" t="str">
        <f>IF($B551&lt;&gt;"",SUMIF($B$2:B551,$B551,$G$2:G551),"")</f>
        <v/>
      </c>
      <c r="M551" s="76" t="str">
        <f t="shared" si="18"/>
        <v/>
      </c>
      <c r="O551" s="26" t="str">
        <f t="shared" si="17"/>
        <v/>
      </c>
    </row>
    <row r="552" spans="2:15" x14ac:dyDescent="0.25">
      <c r="B552" s="24" t="str">
        <f>IF(A552&lt;&gt;"",INDEX(T_Boissons[Boissons],MATCH($A552,T_Boissons[Code],0)),"")</f>
        <v/>
      </c>
      <c r="I552" s="107" t="str">
        <f>IF($B552&lt;&gt;"",SUMIF($B$2:B552,$B552,$D$2:D552),"")</f>
        <v/>
      </c>
      <c r="J552" s="107" t="str">
        <f>IF($B552&lt;&gt;"",SUMIF($B$2:B552,$B552,$E$2:E552),"")</f>
        <v/>
      </c>
      <c r="K552" s="107" t="str">
        <f>IF($B552&lt;&gt;"",SUMIF($B$2:B552,$B552,$F$2:F552),"")</f>
        <v/>
      </c>
      <c r="L552" s="107" t="str">
        <f>IF($B552&lt;&gt;"",SUMIF($B$2:B552,$B552,$G$2:G552),"")</f>
        <v/>
      </c>
      <c r="M552" s="76" t="str">
        <f t="shared" si="18"/>
        <v/>
      </c>
      <c r="O552" s="26" t="str">
        <f t="shared" si="17"/>
        <v/>
      </c>
    </row>
    <row r="553" spans="2:15" x14ac:dyDescent="0.25">
      <c r="B553" s="24" t="str">
        <f>IF(A553&lt;&gt;"",INDEX(T_Boissons[Boissons],MATCH($A553,T_Boissons[Code],0)),"")</f>
        <v/>
      </c>
      <c r="I553" s="107" t="str">
        <f>IF($B553&lt;&gt;"",SUMIF($B$2:B553,$B553,$D$2:D553),"")</f>
        <v/>
      </c>
      <c r="J553" s="107" t="str">
        <f>IF($B553&lt;&gt;"",SUMIF($B$2:B553,$B553,$E$2:E553),"")</f>
        <v/>
      </c>
      <c r="K553" s="107" t="str">
        <f>IF($B553&lt;&gt;"",SUMIF($B$2:B553,$B553,$F$2:F553),"")</f>
        <v/>
      </c>
      <c r="L553" s="107" t="str">
        <f>IF($B553&lt;&gt;"",SUMIF($B$2:B553,$B553,$G$2:G553),"")</f>
        <v/>
      </c>
      <c r="M553" s="76" t="str">
        <f t="shared" si="18"/>
        <v/>
      </c>
      <c r="O553" s="26" t="str">
        <f t="shared" si="17"/>
        <v/>
      </c>
    </row>
    <row r="554" spans="2:15" x14ac:dyDescent="0.25">
      <c r="B554" s="24" t="str">
        <f>IF(A554&lt;&gt;"",INDEX(T_Boissons[Boissons],MATCH($A554,T_Boissons[Code],0)),"")</f>
        <v/>
      </c>
      <c r="I554" s="107" t="str">
        <f>IF($B554&lt;&gt;"",SUMIF($B$2:B554,$B554,$D$2:D554),"")</f>
        <v/>
      </c>
      <c r="J554" s="107" t="str">
        <f>IF($B554&lt;&gt;"",SUMIF($B$2:B554,$B554,$E$2:E554),"")</f>
        <v/>
      </c>
      <c r="K554" s="107" t="str">
        <f>IF($B554&lt;&gt;"",SUMIF($B$2:B554,$B554,$F$2:F554),"")</f>
        <v/>
      </c>
      <c r="L554" s="107" t="str">
        <f>IF($B554&lt;&gt;"",SUMIF($B$2:B554,$B554,$G$2:G554),"")</f>
        <v/>
      </c>
      <c r="M554" s="76" t="str">
        <f t="shared" si="18"/>
        <v/>
      </c>
      <c r="O554" s="26" t="str">
        <f t="shared" si="17"/>
        <v/>
      </c>
    </row>
    <row r="555" spans="2:15" x14ac:dyDescent="0.25">
      <c r="B555" s="24" t="str">
        <f>IF(A555&lt;&gt;"",INDEX(T_Boissons[Boissons],MATCH($A555,T_Boissons[Code],0)),"")</f>
        <v/>
      </c>
      <c r="I555" s="107" t="str">
        <f>IF($B555&lt;&gt;"",SUMIF($B$2:B555,$B555,$D$2:D555),"")</f>
        <v/>
      </c>
      <c r="J555" s="107" t="str">
        <f>IF($B555&lt;&gt;"",SUMIF($B$2:B555,$B555,$E$2:E555),"")</f>
        <v/>
      </c>
      <c r="K555" s="107" t="str">
        <f>IF($B555&lt;&gt;"",SUMIF($B$2:B555,$B555,$F$2:F555),"")</f>
        <v/>
      </c>
      <c r="L555" s="107" t="str">
        <f>IF($B555&lt;&gt;"",SUMIF($B$2:B555,$B555,$G$2:G555),"")</f>
        <v/>
      </c>
      <c r="M555" s="76" t="str">
        <f t="shared" si="18"/>
        <v/>
      </c>
      <c r="O555" s="26" t="str">
        <f t="shared" si="17"/>
        <v/>
      </c>
    </row>
    <row r="556" spans="2:15" x14ac:dyDescent="0.25">
      <c r="B556" s="24" t="str">
        <f>IF(A556&lt;&gt;"",INDEX(T_Boissons[Boissons],MATCH($A556,T_Boissons[Code],0)),"")</f>
        <v/>
      </c>
      <c r="I556" s="107" t="str">
        <f>IF($B556&lt;&gt;"",SUMIF($B$2:B556,$B556,$D$2:D556),"")</f>
        <v/>
      </c>
      <c r="J556" s="107" t="str">
        <f>IF($B556&lt;&gt;"",SUMIF($B$2:B556,$B556,$E$2:E556),"")</f>
        <v/>
      </c>
      <c r="K556" s="107" t="str">
        <f>IF($B556&lt;&gt;"",SUMIF($B$2:B556,$B556,$F$2:F556),"")</f>
        <v/>
      </c>
      <c r="L556" s="107" t="str">
        <f>IF($B556&lt;&gt;"",SUMIF($B$2:B556,$B556,$G$2:G556),"")</f>
        <v/>
      </c>
      <c r="M556" s="76" t="str">
        <f t="shared" si="18"/>
        <v/>
      </c>
      <c r="O556" s="26" t="str">
        <f t="shared" si="17"/>
        <v/>
      </c>
    </row>
    <row r="557" spans="2:15" x14ac:dyDescent="0.25">
      <c r="B557" s="24" t="str">
        <f>IF(A557&lt;&gt;"",INDEX(T_Boissons[Boissons],MATCH($A557,T_Boissons[Code],0)),"")</f>
        <v/>
      </c>
      <c r="I557" s="107" t="str">
        <f>IF($B557&lt;&gt;"",SUMIF($B$2:B557,$B557,$D$2:D557),"")</f>
        <v/>
      </c>
      <c r="J557" s="107" t="str">
        <f>IF($B557&lt;&gt;"",SUMIF($B$2:B557,$B557,$E$2:E557),"")</f>
        <v/>
      </c>
      <c r="K557" s="107" t="str">
        <f>IF($B557&lt;&gt;"",SUMIF($B$2:B557,$B557,$F$2:F557),"")</f>
        <v/>
      </c>
      <c r="L557" s="107" t="str">
        <f>IF($B557&lt;&gt;"",SUMIF($B$2:B557,$B557,$G$2:G557),"")</f>
        <v/>
      </c>
      <c r="M557" s="76" t="str">
        <f t="shared" si="18"/>
        <v/>
      </c>
      <c r="O557" s="26" t="str">
        <f t="shared" si="17"/>
        <v/>
      </c>
    </row>
    <row r="558" spans="2:15" x14ac:dyDescent="0.25">
      <c r="B558" s="24" t="str">
        <f>IF(A558&lt;&gt;"",INDEX(T_Boissons[Boissons],MATCH($A558,T_Boissons[Code],0)),"")</f>
        <v/>
      </c>
      <c r="I558" s="107" t="str">
        <f>IF($B558&lt;&gt;"",SUMIF($B$2:B558,$B558,$D$2:D558),"")</f>
        <v/>
      </c>
      <c r="J558" s="107" t="str">
        <f>IF($B558&lt;&gt;"",SUMIF($B$2:B558,$B558,$E$2:E558),"")</f>
        <v/>
      </c>
      <c r="K558" s="107" t="str">
        <f>IF($B558&lt;&gt;"",SUMIF($B$2:B558,$B558,$F$2:F558),"")</f>
        <v/>
      </c>
      <c r="L558" s="107" t="str">
        <f>IF($B558&lt;&gt;"",SUMIF($B$2:B558,$B558,$G$2:G558),"")</f>
        <v/>
      </c>
      <c r="M558" s="76" t="str">
        <f t="shared" si="18"/>
        <v/>
      </c>
      <c r="O558" s="26" t="str">
        <f t="shared" si="17"/>
        <v/>
      </c>
    </row>
    <row r="559" spans="2:15" x14ac:dyDescent="0.25">
      <c r="B559" s="24" t="str">
        <f>IF(A559&lt;&gt;"",INDEX(T_Boissons[Boissons],MATCH($A559,T_Boissons[Code],0)),"")</f>
        <v/>
      </c>
      <c r="I559" s="107" t="str">
        <f>IF($B559&lt;&gt;"",SUMIF($B$2:B559,$B559,$D$2:D559),"")</f>
        <v/>
      </c>
      <c r="J559" s="107" t="str">
        <f>IF($B559&lt;&gt;"",SUMIF($B$2:B559,$B559,$E$2:E559),"")</f>
        <v/>
      </c>
      <c r="K559" s="107" t="str">
        <f>IF($B559&lt;&gt;"",SUMIF($B$2:B559,$B559,$F$2:F559),"")</f>
        <v/>
      </c>
      <c r="L559" s="107" t="str">
        <f>IF($B559&lt;&gt;"",SUMIF($B$2:B559,$B559,$G$2:G559),"")</f>
        <v/>
      </c>
      <c r="M559" s="76" t="str">
        <f t="shared" si="18"/>
        <v/>
      </c>
      <c r="O559" s="26" t="str">
        <f t="shared" si="17"/>
        <v/>
      </c>
    </row>
    <row r="560" spans="2:15" x14ac:dyDescent="0.25">
      <c r="B560" s="24" t="str">
        <f>IF(A560&lt;&gt;"",INDEX(T_Boissons[Boissons],MATCH($A560,T_Boissons[Code],0)),"")</f>
        <v/>
      </c>
      <c r="I560" s="107" t="str">
        <f>IF($B560&lt;&gt;"",SUMIF($B$2:B560,$B560,$D$2:D560),"")</f>
        <v/>
      </c>
      <c r="J560" s="107" t="str">
        <f>IF($B560&lt;&gt;"",SUMIF($B$2:B560,$B560,$E$2:E560),"")</f>
        <v/>
      </c>
      <c r="K560" s="107" t="str">
        <f>IF($B560&lt;&gt;"",SUMIF($B$2:B560,$B560,$F$2:F560),"")</f>
        <v/>
      </c>
      <c r="L560" s="107" t="str">
        <f>IF($B560&lt;&gt;"",SUMIF($B$2:B560,$B560,$G$2:G560),"")</f>
        <v/>
      </c>
      <c r="M560" s="76" t="str">
        <f t="shared" si="18"/>
        <v/>
      </c>
      <c r="O560" s="26" t="str">
        <f t="shared" si="17"/>
        <v/>
      </c>
    </row>
    <row r="561" spans="2:15" x14ac:dyDescent="0.25">
      <c r="B561" s="24" t="str">
        <f>IF(A561&lt;&gt;"",INDEX(T_Boissons[Boissons],MATCH($A561,T_Boissons[Code],0)),"")</f>
        <v/>
      </c>
      <c r="I561" s="107" t="str">
        <f>IF($B561&lt;&gt;"",SUMIF($B$2:B561,$B561,$D$2:D561),"")</f>
        <v/>
      </c>
      <c r="J561" s="107" t="str">
        <f>IF($B561&lt;&gt;"",SUMIF($B$2:B561,$B561,$E$2:E561),"")</f>
        <v/>
      </c>
      <c r="K561" s="107" t="str">
        <f>IF($B561&lt;&gt;"",SUMIF($B$2:B561,$B561,$F$2:F561),"")</f>
        <v/>
      </c>
      <c r="L561" s="107" t="str">
        <f>IF($B561&lt;&gt;"",SUMIF($B$2:B561,$B561,$G$2:G561),"")</f>
        <v/>
      </c>
      <c r="M561" s="76" t="str">
        <f t="shared" si="18"/>
        <v/>
      </c>
      <c r="O561" s="26" t="str">
        <f t="shared" si="17"/>
        <v/>
      </c>
    </row>
    <row r="562" spans="2:15" x14ac:dyDescent="0.25">
      <c r="B562" s="24" t="str">
        <f>IF(A562&lt;&gt;"",INDEX(T_Boissons[Boissons],MATCH($A562,T_Boissons[Code],0)),"")</f>
        <v/>
      </c>
      <c r="I562" s="107" t="str">
        <f>IF($B562&lt;&gt;"",SUMIF($B$2:B562,$B562,$D$2:D562),"")</f>
        <v/>
      </c>
      <c r="J562" s="107" t="str">
        <f>IF($B562&lt;&gt;"",SUMIF($B$2:B562,$B562,$E$2:E562),"")</f>
        <v/>
      </c>
      <c r="K562" s="107" t="str">
        <f>IF($B562&lt;&gt;"",SUMIF($B$2:B562,$B562,$F$2:F562),"")</f>
        <v/>
      </c>
      <c r="L562" s="107" t="str">
        <f>IF($B562&lt;&gt;"",SUMIF($B$2:B562,$B562,$G$2:G562),"")</f>
        <v/>
      </c>
      <c r="M562" s="76" t="str">
        <f t="shared" si="18"/>
        <v/>
      </c>
      <c r="O562" s="26" t="str">
        <f t="shared" si="17"/>
        <v/>
      </c>
    </row>
    <row r="563" spans="2:15" x14ac:dyDescent="0.25">
      <c r="B563" s="24" t="str">
        <f>IF(A563&lt;&gt;"",INDEX(T_Boissons[Boissons],MATCH($A563,T_Boissons[Code],0)),"")</f>
        <v/>
      </c>
      <c r="I563" s="107" t="str">
        <f>IF($B563&lt;&gt;"",SUMIF($B$2:B563,$B563,$D$2:D563),"")</f>
        <v/>
      </c>
      <c r="J563" s="107" t="str">
        <f>IF($B563&lt;&gt;"",SUMIF($B$2:B563,$B563,$E$2:E563),"")</f>
        <v/>
      </c>
      <c r="K563" s="107" t="str">
        <f>IF($B563&lt;&gt;"",SUMIF($B$2:B563,$B563,$F$2:F563),"")</f>
        <v/>
      </c>
      <c r="L563" s="107" t="str">
        <f>IF($B563&lt;&gt;"",SUMIF($B$2:B563,$B563,$G$2:G563),"")</f>
        <v/>
      </c>
      <c r="M563" s="76" t="str">
        <f t="shared" si="18"/>
        <v/>
      </c>
      <c r="O563" s="26" t="str">
        <f t="shared" si="17"/>
        <v/>
      </c>
    </row>
    <row r="564" spans="2:15" x14ac:dyDescent="0.25">
      <c r="B564" s="24" t="str">
        <f>IF(A564&lt;&gt;"",INDEX(T_Boissons[Boissons],MATCH($A564,T_Boissons[Code],0)),"")</f>
        <v/>
      </c>
      <c r="I564" s="107" t="str">
        <f>IF($B564&lt;&gt;"",SUMIF($B$2:B564,$B564,$D$2:D564),"")</f>
        <v/>
      </c>
      <c r="J564" s="107" t="str">
        <f>IF($B564&lt;&gt;"",SUMIF($B$2:B564,$B564,$E$2:E564),"")</f>
        <v/>
      </c>
      <c r="K564" s="107" t="str">
        <f>IF($B564&lt;&gt;"",SUMIF($B$2:B564,$B564,$F$2:F564),"")</f>
        <v/>
      </c>
      <c r="L564" s="107" t="str">
        <f>IF($B564&lt;&gt;"",SUMIF($B$2:B564,$B564,$G$2:G564),"")</f>
        <v/>
      </c>
      <c r="M564" s="76" t="str">
        <f t="shared" si="18"/>
        <v/>
      </c>
      <c r="O564" s="26" t="str">
        <f t="shared" si="17"/>
        <v/>
      </c>
    </row>
    <row r="565" spans="2:15" x14ac:dyDescent="0.25">
      <c r="B565" s="24" t="str">
        <f>IF(A565&lt;&gt;"",INDEX(T_Boissons[Boissons],MATCH($A565,T_Boissons[Code],0)),"")</f>
        <v/>
      </c>
      <c r="I565" s="107" t="str">
        <f>IF($B565&lt;&gt;"",SUMIF($B$2:B565,$B565,$D$2:D565),"")</f>
        <v/>
      </c>
      <c r="J565" s="107" t="str">
        <f>IF($B565&lt;&gt;"",SUMIF($B$2:B565,$B565,$E$2:E565),"")</f>
        <v/>
      </c>
      <c r="K565" s="107" t="str">
        <f>IF($B565&lt;&gt;"",SUMIF($B$2:B565,$B565,$F$2:F565),"")</f>
        <v/>
      </c>
      <c r="L565" s="107" t="str">
        <f>IF($B565&lt;&gt;"",SUMIF($B$2:B565,$B565,$G$2:G565),"")</f>
        <v/>
      </c>
      <c r="M565" s="76" t="str">
        <f t="shared" si="18"/>
        <v/>
      </c>
      <c r="O565" s="26" t="str">
        <f t="shared" si="17"/>
        <v/>
      </c>
    </row>
    <row r="566" spans="2:15" x14ac:dyDescent="0.25">
      <c r="B566" s="24" t="str">
        <f>IF(A566&lt;&gt;"",INDEX(T_Boissons[Boissons],MATCH($A566,T_Boissons[Code],0)),"")</f>
        <v/>
      </c>
      <c r="I566" s="107" t="str">
        <f>IF($B566&lt;&gt;"",SUMIF($B$2:B566,$B566,$D$2:D566),"")</f>
        <v/>
      </c>
      <c r="J566" s="107" t="str">
        <f>IF($B566&lt;&gt;"",SUMIF($B$2:B566,$B566,$E$2:E566),"")</f>
        <v/>
      </c>
      <c r="K566" s="107" t="str">
        <f>IF($B566&lt;&gt;"",SUMIF($B$2:B566,$B566,$F$2:F566),"")</f>
        <v/>
      </c>
      <c r="L566" s="107" t="str">
        <f>IF($B566&lt;&gt;"",SUMIF($B$2:B566,$B566,$G$2:G566),"")</f>
        <v/>
      </c>
      <c r="M566" s="76" t="str">
        <f t="shared" si="18"/>
        <v/>
      </c>
      <c r="O566" s="26" t="str">
        <f t="shared" si="17"/>
        <v/>
      </c>
    </row>
    <row r="567" spans="2:15" x14ac:dyDescent="0.25">
      <c r="B567" s="24" t="str">
        <f>IF(A567&lt;&gt;"",INDEX(T_Boissons[Boissons],MATCH($A567,T_Boissons[Code],0)),"")</f>
        <v/>
      </c>
      <c r="I567" s="107" t="str">
        <f>IF($B567&lt;&gt;"",SUMIF($B$2:B567,$B567,$D$2:D567),"")</f>
        <v/>
      </c>
      <c r="J567" s="107" t="str">
        <f>IF($B567&lt;&gt;"",SUMIF($B$2:B567,$B567,$E$2:E567),"")</f>
        <v/>
      </c>
      <c r="K567" s="107" t="str">
        <f>IF($B567&lt;&gt;"",SUMIF($B$2:B567,$B567,$F$2:F567),"")</f>
        <v/>
      </c>
      <c r="L567" s="107" t="str">
        <f>IF($B567&lt;&gt;"",SUMIF($B$2:B567,$B567,$G$2:G567),"")</f>
        <v/>
      </c>
      <c r="M567" s="76" t="str">
        <f t="shared" si="18"/>
        <v/>
      </c>
      <c r="O567" s="26" t="str">
        <f t="shared" si="17"/>
        <v/>
      </c>
    </row>
    <row r="568" spans="2:15" x14ac:dyDescent="0.25">
      <c r="B568" s="24" t="str">
        <f>IF(A568&lt;&gt;"",INDEX(T_Boissons[Boissons],MATCH($A568,T_Boissons[Code],0)),"")</f>
        <v/>
      </c>
      <c r="I568" s="107" t="str">
        <f>IF($B568&lt;&gt;"",SUMIF($B$2:B568,$B568,$D$2:D568),"")</f>
        <v/>
      </c>
      <c r="J568" s="107" t="str">
        <f>IF($B568&lt;&gt;"",SUMIF($B$2:B568,$B568,$E$2:E568),"")</f>
        <v/>
      </c>
      <c r="K568" s="107" t="str">
        <f>IF($B568&lt;&gt;"",SUMIF($B$2:B568,$B568,$F$2:F568),"")</f>
        <v/>
      </c>
      <c r="L568" s="107" t="str">
        <f>IF($B568&lt;&gt;"",SUMIF($B$2:B568,$B568,$G$2:G568),"")</f>
        <v/>
      </c>
      <c r="M568" s="76" t="str">
        <f t="shared" si="18"/>
        <v/>
      </c>
      <c r="O568" s="26" t="str">
        <f t="shared" ref="O568:O631" si="19">IF(M568&lt;0,"ATTENTION IL DOIT Y AVOIR UNE ERREUR LE STOCK EST NEGATIF !","")</f>
        <v/>
      </c>
    </row>
    <row r="569" spans="2:15" x14ac:dyDescent="0.25">
      <c r="B569" s="24" t="str">
        <f>IF(A569&lt;&gt;"",INDEX(T_Boissons[Boissons],MATCH($A569,T_Boissons[Code],0)),"")</f>
        <v/>
      </c>
      <c r="I569" s="107" t="str">
        <f>IF($B569&lt;&gt;"",SUMIF($B$2:B569,$B569,$D$2:D569),"")</f>
        <v/>
      </c>
      <c r="J569" s="107" t="str">
        <f>IF($B569&lt;&gt;"",SUMIF($B$2:B569,$B569,$E$2:E569),"")</f>
        <v/>
      </c>
      <c r="K569" s="107" t="str">
        <f>IF($B569&lt;&gt;"",SUMIF($B$2:B569,$B569,$F$2:F569),"")</f>
        <v/>
      </c>
      <c r="L569" s="107" t="str">
        <f>IF($B569&lt;&gt;"",SUMIF($B$2:B569,$B569,$G$2:G569),"")</f>
        <v/>
      </c>
      <c r="M569" s="76" t="str">
        <f t="shared" si="18"/>
        <v/>
      </c>
      <c r="O569" s="26" t="str">
        <f t="shared" si="19"/>
        <v/>
      </c>
    </row>
    <row r="570" spans="2:15" x14ac:dyDescent="0.25">
      <c r="B570" s="24" t="str">
        <f>IF(A570&lt;&gt;"",INDEX(T_Boissons[Boissons],MATCH($A570,T_Boissons[Code],0)),"")</f>
        <v/>
      </c>
      <c r="I570" s="107" t="str">
        <f>IF($B570&lt;&gt;"",SUMIF($B$2:B570,$B570,$D$2:D570),"")</f>
        <v/>
      </c>
      <c r="J570" s="107" t="str">
        <f>IF($B570&lt;&gt;"",SUMIF($B$2:B570,$B570,$E$2:E570),"")</f>
        <v/>
      </c>
      <c r="K570" s="107" t="str">
        <f>IF($B570&lt;&gt;"",SUMIF($B$2:B570,$B570,$F$2:F570),"")</f>
        <v/>
      </c>
      <c r="L570" s="107" t="str">
        <f>IF($B570&lt;&gt;"",SUMIF($B$2:B570,$B570,$G$2:G570),"")</f>
        <v/>
      </c>
      <c r="M570" s="76" t="str">
        <f t="shared" si="18"/>
        <v/>
      </c>
      <c r="O570" s="26" t="str">
        <f t="shared" si="19"/>
        <v/>
      </c>
    </row>
    <row r="571" spans="2:15" x14ac:dyDescent="0.25">
      <c r="B571" s="24" t="str">
        <f>IF(A571&lt;&gt;"",INDEX(T_Boissons[Boissons],MATCH($A571,T_Boissons[Code],0)),"")</f>
        <v/>
      </c>
      <c r="I571" s="107" t="str">
        <f>IF($B571&lt;&gt;"",SUMIF($B$2:B571,$B571,$D$2:D571),"")</f>
        <v/>
      </c>
      <c r="J571" s="107" t="str">
        <f>IF($B571&lt;&gt;"",SUMIF($B$2:B571,$B571,$E$2:E571),"")</f>
        <v/>
      </c>
      <c r="K571" s="107" t="str">
        <f>IF($B571&lt;&gt;"",SUMIF($B$2:B571,$B571,$F$2:F571),"")</f>
        <v/>
      </c>
      <c r="L571" s="107" t="str">
        <f>IF($B571&lt;&gt;"",SUMIF($B$2:B571,$B571,$G$2:G571),"")</f>
        <v/>
      </c>
      <c r="M571" s="76" t="str">
        <f t="shared" si="18"/>
        <v/>
      </c>
      <c r="O571" s="26" t="str">
        <f t="shared" si="19"/>
        <v/>
      </c>
    </row>
    <row r="572" spans="2:15" x14ac:dyDescent="0.25">
      <c r="B572" s="24" t="str">
        <f>IF(A572&lt;&gt;"",INDEX(T_Boissons[Boissons],MATCH($A572,T_Boissons[Code],0)),"")</f>
        <v/>
      </c>
      <c r="I572" s="107" t="str">
        <f>IF($B572&lt;&gt;"",SUMIF($B$2:B572,$B572,$D$2:D572),"")</f>
        <v/>
      </c>
      <c r="J572" s="107" t="str">
        <f>IF($B572&lt;&gt;"",SUMIF($B$2:B572,$B572,$E$2:E572),"")</f>
        <v/>
      </c>
      <c r="K572" s="107" t="str">
        <f>IF($B572&lt;&gt;"",SUMIF($B$2:B572,$B572,$F$2:F572),"")</f>
        <v/>
      </c>
      <c r="L572" s="107" t="str">
        <f>IF($B572&lt;&gt;"",SUMIF($B$2:B572,$B572,$G$2:G572),"")</f>
        <v/>
      </c>
      <c r="M572" s="76" t="str">
        <f t="shared" si="18"/>
        <v/>
      </c>
      <c r="O572" s="26" t="str">
        <f t="shared" si="19"/>
        <v/>
      </c>
    </row>
    <row r="573" spans="2:15" x14ac:dyDescent="0.25">
      <c r="B573" s="24" t="str">
        <f>IF(A573&lt;&gt;"",INDEX(T_Boissons[Boissons],MATCH($A573,T_Boissons[Code],0)),"")</f>
        <v/>
      </c>
      <c r="I573" s="107" t="str">
        <f>IF($B573&lt;&gt;"",SUMIF($B$2:B573,$B573,$D$2:D573),"")</f>
        <v/>
      </c>
      <c r="J573" s="107" t="str">
        <f>IF($B573&lt;&gt;"",SUMIF($B$2:B573,$B573,$E$2:E573),"")</f>
        <v/>
      </c>
      <c r="K573" s="107" t="str">
        <f>IF($B573&lt;&gt;"",SUMIF($B$2:B573,$B573,$F$2:F573),"")</f>
        <v/>
      </c>
      <c r="L573" s="107" t="str">
        <f>IF($B573&lt;&gt;"",SUMIF($B$2:B573,$B573,$G$2:G573),"")</f>
        <v/>
      </c>
      <c r="M573" s="76" t="str">
        <f t="shared" si="18"/>
        <v/>
      </c>
      <c r="O573" s="26" t="str">
        <f t="shared" si="19"/>
        <v/>
      </c>
    </row>
    <row r="574" spans="2:15" x14ac:dyDescent="0.25">
      <c r="B574" s="24" t="str">
        <f>IF(A574&lt;&gt;"",INDEX(T_Boissons[Boissons],MATCH($A574,T_Boissons[Code],0)),"")</f>
        <v/>
      </c>
      <c r="I574" s="107" t="str">
        <f>IF($B574&lt;&gt;"",SUMIF($B$2:B574,$B574,$D$2:D574),"")</f>
        <v/>
      </c>
      <c r="J574" s="107" t="str">
        <f>IF($B574&lt;&gt;"",SUMIF($B$2:B574,$B574,$E$2:E574),"")</f>
        <v/>
      </c>
      <c r="K574" s="107" t="str">
        <f>IF($B574&lt;&gt;"",SUMIF($B$2:B574,$B574,$F$2:F574),"")</f>
        <v/>
      </c>
      <c r="L574" s="107" t="str">
        <f>IF($B574&lt;&gt;"",SUMIF($B$2:B574,$B574,$G$2:G574),"")</f>
        <v/>
      </c>
      <c r="M574" s="76" t="str">
        <f t="shared" si="18"/>
        <v/>
      </c>
      <c r="O574" s="26" t="str">
        <f t="shared" si="19"/>
        <v/>
      </c>
    </row>
    <row r="575" spans="2:15" x14ac:dyDescent="0.25">
      <c r="B575" s="24" t="str">
        <f>IF(A575&lt;&gt;"",INDEX(T_Boissons[Boissons],MATCH($A575,T_Boissons[Code],0)),"")</f>
        <v/>
      </c>
      <c r="I575" s="107" t="str">
        <f>IF($B575&lt;&gt;"",SUMIF($B$2:B575,$B575,$D$2:D575),"")</f>
        <v/>
      </c>
      <c r="J575" s="107" t="str">
        <f>IF($B575&lt;&gt;"",SUMIF($B$2:B575,$B575,$E$2:E575),"")</f>
        <v/>
      </c>
      <c r="K575" s="107" t="str">
        <f>IF($B575&lt;&gt;"",SUMIF($B$2:B575,$B575,$F$2:F575),"")</f>
        <v/>
      </c>
      <c r="L575" s="107" t="str">
        <f>IF($B575&lt;&gt;"",SUMIF($B$2:B575,$B575,$G$2:G575),"")</f>
        <v/>
      </c>
      <c r="M575" s="76" t="str">
        <f t="shared" si="18"/>
        <v/>
      </c>
      <c r="O575" s="26" t="str">
        <f t="shared" si="19"/>
        <v/>
      </c>
    </row>
    <row r="576" spans="2:15" x14ac:dyDescent="0.25">
      <c r="B576" s="24" t="str">
        <f>IF(A576&lt;&gt;"",INDEX(T_Boissons[Boissons],MATCH($A576,T_Boissons[Code],0)),"")</f>
        <v/>
      </c>
      <c r="I576" s="107" t="str">
        <f>IF($B576&lt;&gt;"",SUMIF($B$2:B576,$B576,$D$2:D576),"")</f>
        <v/>
      </c>
      <c r="J576" s="107" t="str">
        <f>IF($B576&lt;&gt;"",SUMIF($B$2:B576,$B576,$E$2:E576),"")</f>
        <v/>
      </c>
      <c r="K576" s="107" t="str">
        <f>IF($B576&lt;&gt;"",SUMIF($B$2:B576,$B576,$F$2:F576),"")</f>
        <v/>
      </c>
      <c r="L576" s="107" t="str">
        <f>IF($B576&lt;&gt;"",SUMIF($B$2:B576,$B576,$G$2:G576),"")</f>
        <v/>
      </c>
      <c r="M576" s="76" t="str">
        <f t="shared" si="18"/>
        <v/>
      </c>
      <c r="O576" s="26" t="str">
        <f t="shared" si="19"/>
        <v/>
      </c>
    </row>
    <row r="577" spans="2:15" x14ac:dyDescent="0.25">
      <c r="B577" s="24" t="str">
        <f>IF(A577&lt;&gt;"",INDEX(T_Boissons[Boissons],MATCH($A577,T_Boissons[Code],0)),"")</f>
        <v/>
      </c>
      <c r="I577" s="107" t="str">
        <f>IF($B577&lt;&gt;"",SUMIF($B$2:B577,$B577,$D$2:D577),"")</f>
        <v/>
      </c>
      <c r="J577" s="107" t="str">
        <f>IF($B577&lt;&gt;"",SUMIF($B$2:B577,$B577,$E$2:E577),"")</f>
        <v/>
      </c>
      <c r="K577" s="107" t="str">
        <f>IF($B577&lt;&gt;"",SUMIF($B$2:B577,$B577,$F$2:F577),"")</f>
        <v/>
      </c>
      <c r="L577" s="107" t="str">
        <f>IF($B577&lt;&gt;"",SUMIF($B$2:B577,$B577,$G$2:G577),"")</f>
        <v/>
      </c>
      <c r="M577" s="76" t="str">
        <f t="shared" si="18"/>
        <v/>
      </c>
      <c r="O577" s="26" t="str">
        <f t="shared" si="19"/>
        <v/>
      </c>
    </row>
    <row r="578" spans="2:15" x14ac:dyDescent="0.25">
      <c r="B578" s="24" t="str">
        <f>IF(A578&lt;&gt;"",INDEX(T_Boissons[Boissons],MATCH($A578,T_Boissons[Code],0)),"")</f>
        <v/>
      </c>
      <c r="I578" s="107" t="str">
        <f>IF($B578&lt;&gt;"",SUMIF($B$2:B578,$B578,$D$2:D578),"")</f>
        <v/>
      </c>
      <c r="J578" s="107" t="str">
        <f>IF($B578&lt;&gt;"",SUMIF($B$2:B578,$B578,$E$2:E578),"")</f>
        <v/>
      </c>
      <c r="K578" s="107" t="str">
        <f>IF($B578&lt;&gt;"",SUMIF($B$2:B578,$B578,$F$2:F578),"")</f>
        <v/>
      </c>
      <c r="L578" s="107" t="str">
        <f>IF($B578&lt;&gt;"",SUMIF($B$2:B578,$B578,$G$2:G578),"")</f>
        <v/>
      </c>
      <c r="M578" s="76" t="str">
        <f t="shared" si="18"/>
        <v/>
      </c>
      <c r="O578" s="26" t="str">
        <f t="shared" si="19"/>
        <v/>
      </c>
    </row>
    <row r="579" spans="2:15" x14ac:dyDescent="0.25">
      <c r="B579" s="24" t="str">
        <f>IF(A579&lt;&gt;"",INDEX(T_Boissons[Boissons],MATCH($A579,T_Boissons[Code],0)),"")</f>
        <v/>
      </c>
      <c r="I579" s="107" t="str">
        <f>IF($B579&lt;&gt;"",SUMIF($B$2:B579,$B579,$D$2:D579),"")</f>
        <v/>
      </c>
      <c r="J579" s="107" t="str">
        <f>IF($B579&lt;&gt;"",SUMIF($B$2:B579,$B579,$E$2:E579),"")</f>
        <v/>
      </c>
      <c r="K579" s="107" t="str">
        <f>IF($B579&lt;&gt;"",SUMIF($B$2:B579,$B579,$F$2:F579),"")</f>
        <v/>
      </c>
      <c r="L579" s="107" t="str">
        <f>IF($B579&lt;&gt;"",SUMIF($B$2:B579,$B579,$G$2:G579),"")</f>
        <v/>
      </c>
      <c r="M579" s="76" t="str">
        <f t="shared" si="18"/>
        <v/>
      </c>
      <c r="O579" s="26" t="str">
        <f t="shared" si="19"/>
        <v/>
      </c>
    </row>
    <row r="580" spans="2:15" x14ac:dyDescent="0.25">
      <c r="B580" s="24" t="str">
        <f>IF(A580&lt;&gt;"",INDEX(T_Boissons[Boissons],MATCH($A580,T_Boissons[Code],0)),"")</f>
        <v/>
      </c>
      <c r="I580" s="107" t="str">
        <f>IF($B580&lt;&gt;"",SUMIF($B$2:B580,$B580,$D$2:D580),"")</f>
        <v/>
      </c>
      <c r="J580" s="107" t="str">
        <f>IF($B580&lt;&gt;"",SUMIF($B$2:B580,$B580,$E$2:E580),"")</f>
        <v/>
      </c>
      <c r="K580" s="107" t="str">
        <f>IF($B580&lt;&gt;"",SUMIF($B$2:B580,$B580,$F$2:F580),"")</f>
        <v/>
      </c>
      <c r="L580" s="107" t="str">
        <f>IF($B580&lt;&gt;"",SUMIF($B$2:B580,$B580,$G$2:G580),"")</f>
        <v/>
      </c>
      <c r="M580" s="76" t="str">
        <f t="shared" si="18"/>
        <v/>
      </c>
      <c r="O580" s="26" t="str">
        <f t="shared" si="19"/>
        <v/>
      </c>
    </row>
    <row r="581" spans="2:15" x14ac:dyDescent="0.25">
      <c r="B581" s="24" t="str">
        <f>IF(A581&lt;&gt;"",INDEX(T_Boissons[Boissons],MATCH($A581,T_Boissons[Code],0)),"")</f>
        <v/>
      </c>
      <c r="I581" s="107" t="str">
        <f>IF($B581&lt;&gt;"",SUMIF($B$2:B581,$B581,$D$2:D581),"")</f>
        <v/>
      </c>
      <c r="J581" s="107" t="str">
        <f>IF($B581&lt;&gt;"",SUMIF($B$2:B581,$B581,$E$2:E581),"")</f>
        <v/>
      </c>
      <c r="K581" s="107" t="str">
        <f>IF($B581&lt;&gt;"",SUMIF($B$2:B581,$B581,$F$2:F581),"")</f>
        <v/>
      </c>
      <c r="L581" s="107" t="str">
        <f>IF($B581&lt;&gt;"",SUMIF($B$2:B581,$B581,$G$2:G581),"")</f>
        <v/>
      </c>
      <c r="M581" s="76" t="str">
        <f t="shared" si="18"/>
        <v/>
      </c>
      <c r="O581" s="26" t="str">
        <f t="shared" si="19"/>
        <v/>
      </c>
    </row>
    <row r="582" spans="2:15" x14ac:dyDescent="0.25">
      <c r="B582" s="24" t="str">
        <f>IF(A582&lt;&gt;"",INDEX(T_Boissons[Boissons],MATCH($A582,T_Boissons[Code],0)),"")</f>
        <v/>
      </c>
      <c r="I582" s="107" t="str">
        <f>IF($B582&lt;&gt;"",SUMIF($B$2:B582,$B582,$D$2:D582),"")</f>
        <v/>
      </c>
      <c r="J582" s="107" t="str">
        <f>IF($B582&lt;&gt;"",SUMIF($B$2:B582,$B582,$E$2:E582),"")</f>
        <v/>
      </c>
      <c r="K582" s="107" t="str">
        <f>IF($B582&lt;&gt;"",SUMIF($B$2:B582,$B582,$F$2:F582),"")</f>
        <v/>
      </c>
      <c r="L582" s="107" t="str">
        <f>IF($B582&lt;&gt;"",SUMIF($B$2:B582,$B582,$G$2:G582),"")</f>
        <v/>
      </c>
      <c r="M582" s="76" t="str">
        <f t="shared" si="18"/>
        <v/>
      </c>
      <c r="O582" s="26" t="str">
        <f t="shared" si="19"/>
        <v/>
      </c>
    </row>
    <row r="583" spans="2:15" x14ac:dyDescent="0.25">
      <c r="B583" s="24" t="str">
        <f>IF(A583&lt;&gt;"",INDEX(T_Boissons[Boissons],MATCH($A583,T_Boissons[Code],0)),"")</f>
        <v/>
      </c>
      <c r="I583" s="107" t="str">
        <f>IF($B583&lt;&gt;"",SUMIF($B$2:B583,$B583,$D$2:D583),"")</f>
        <v/>
      </c>
      <c r="J583" s="107" t="str">
        <f>IF($B583&lt;&gt;"",SUMIF($B$2:B583,$B583,$E$2:E583),"")</f>
        <v/>
      </c>
      <c r="K583" s="107" t="str">
        <f>IF($B583&lt;&gt;"",SUMIF($B$2:B583,$B583,$F$2:F583),"")</f>
        <v/>
      </c>
      <c r="L583" s="107" t="str">
        <f>IF($B583&lt;&gt;"",SUMIF($B$2:B583,$B583,$G$2:G583),"")</f>
        <v/>
      </c>
      <c r="M583" s="76" t="str">
        <f t="shared" si="18"/>
        <v/>
      </c>
      <c r="O583" s="26" t="str">
        <f t="shared" si="19"/>
        <v/>
      </c>
    </row>
    <row r="584" spans="2:15" x14ac:dyDescent="0.25">
      <c r="B584" s="24" t="str">
        <f>IF(A584&lt;&gt;"",INDEX(T_Boissons[Boissons],MATCH($A584,T_Boissons[Code],0)),"")</f>
        <v/>
      </c>
      <c r="I584" s="107" t="str">
        <f>IF($B584&lt;&gt;"",SUMIF($B$2:B584,$B584,$D$2:D584),"")</f>
        <v/>
      </c>
      <c r="J584" s="107" t="str">
        <f>IF($B584&lt;&gt;"",SUMIF($B$2:B584,$B584,$E$2:E584),"")</f>
        <v/>
      </c>
      <c r="K584" s="107" t="str">
        <f>IF($B584&lt;&gt;"",SUMIF($B$2:B584,$B584,$F$2:F584),"")</f>
        <v/>
      </c>
      <c r="L584" s="107" t="str">
        <f>IF($B584&lt;&gt;"",SUMIF($B$2:B584,$B584,$G$2:G584),"")</f>
        <v/>
      </c>
      <c r="M584" s="76" t="str">
        <f t="shared" si="18"/>
        <v/>
      </c>
      <c r="O584" s="26" t="str">
        <f t="shared" si="19"/>
        <v/>
      </c>
    </row>
    <row r="585" spans="2:15" x14ac:dyDescent="0.25">
      <c r="B585" s="24" t="str">
        <f>IF(A585&lt;&gt;"",INDEX(T_Boissons[Boissons],MATCH($A585,T_Boissons[Code],0)),"")</f>
        <v/>
      </c>
      <c r="I585" s="107" t="str">
        <f>IF($B585&lt;&gt;"",SUMIF($B$2:B585,$B585,$D$2:D585),"")</f>
        <v/>
      </c>
      <c r="J585" s="107" t="str">
        <f>IF($B585&lt;&gt;"",SUMIF($B$2:B585,$B585,$E$2:E585),"")</f>
        <v/>
      </c>
      <c r="K585" s="107" t="str">
        <f>IF($B585&lt;&gt;"",SUMIF($B$2:B585,$B585,$F$2:F585),"")</f>
        <v/>
      </c>
      <c r="L585" s="107" t="str">
        <f>IF($B585&lt;&gt;"",SUMIF($B$2:B585,$B585,$G$2:G585),"")</f>
        <v/>
      </c>
      <c r="M585" s="76" t="str">
        <f t="shared" si="18"/>
        <v/>
      </c>
      <c r="O585" s="26" t="str">
        <f t="shared" si="19"/>
        <v/>
      </c>
    </row>
    <row r="586" spans="2:15" x14ac:dyDescent="0.25">
      <c r="B586" s="24" t="str">
        <f>IF(A586&lt;&gt;"",INDEX(T_Boissons[Boissons],MATCH($A586,T_Boissons[Code],0)),"")</f>
        <v/>
      </c>
      <c r="I586" s="107" t="str">
        <f>IF($B586&lt;&gt;"",SUMIF($B$2:B586,$B586,$D$2:D586),"")</f>
        <v/>
      </c>
      <c r="J586" s="107" t="str">
        <f>IF($B586&lt;&gt;"",SUMIF($B$2:B586,$B586,$E$2:E586),"")</f>
        <v/>
      </c>
      <c r="K586" s="107" t="str">
        <f>IF($B586&lt;&gt;"",SUMIF($B$2:B586,$B586,$F$2:F586),"")</f>
        <v/>
      </c>
      <c r="L586" s="107" t="str">
        <f>IF($B586&lt;&gt;"",SUMIF($B$2:B586,$B586,$G$2:G586),"")</f>
        <v/>
      </c>
      <c r="M586" s="76" t="str">
        <f t="shared" si="18"/>
        <v/>
      </c>
      <c r="O586" s="26" t="str">
        <f t="shared" si="19"/>
        <v/>
      </c>
    </row>
    <row r="587" spans="2:15" x14ac:dyDescent="0.25">
      <c r="B587" s="24" t="str">
        <f>IF(A587&lt;&gt;"",INDEX(T_Boissons[Boissons],MATCH($A587,T_Boissons[Code],0)),"")</f>
        <v/>
      </c>
      <c r="I587" s="107" t="str">
        <f>IF($B587&lt;&gt;"",SUMIF($B$2:B587,$B587,$D$2:D587),"")</f>
        <v/>
      </c>
      <c r="J587" s="107" t="str">
        <f>IF($B587&lt;&gt;"",SUMIF($B$2:B587,$B587,$E$2:E587),"")</f>
        <v/>
      </c>
      <c r="K587" s="107" t="str">
        <f>IF($B587&lt;&gt;"",SUMIF($B$2:B587,$B587,$F$2:F587),"")</f>
        <v/>
      </c>
      <c r="L587" s="107" t="str">
        <f>IF($B587&lt;&gt;"",SUMIF($B$2:B587,$B587,$G$2:G587),"")</f>
        <v/>
      </c>
      <c r="M587" s="76" t="str">
        <f t="shared" si="18"/>
        <v/>
      </c>
      <c r="O587" s="26" t="str">
        <f t="shared" si="19"/>
        <v/>
      </c>
    </row>
    <row r="588" spans="2:15" x14ac:dyDescent="0.25">
      <c r="B588" s="24" t="str">
        <f>IF(A588&lt;&gt;"",INDEX(T_Boissons[Boissons],MATCH($A588,T_Boissons[Code],0)),"")</f>
        <v/>
      </c>
      <c r="I588" s="107" t="str">
        <f>IF($B588&lt;&gt;"",SUMIF($B$2:B588,$B588,$D$2:D588),"")</f>
        <v/>
      </c>
      <c r="J588" s="107" t="str">
        <f>IF($B588&lt;&gt;"",SUMIF($B$2:B588,$B588,$E$2:E588),"")</f>
        <v/>
      </c>
      <c r="K588" s="107" t="str">
        <f>IF($B588&lt;&gt;"",SUMIF($B$2:B588,$B588,$F$2:F588),"")</f>
        <v/>
      </c>
      <c r="L588" s="107" t="str">
        <f>IF($B588&lt;&gt;"",SUMIF($B$2:B588,$B588,$G$2:G588),"")</f>
        <v/>
      </c>
      <c r="M588" s="76" t="str">
        <f t="shared" si="18"/>
        <v/>
      </c>
      <c r="O588" s="26" t="str">
        <f t="shared" si="19"/>
        <v/>
      </c>
    </row>
    <row r="589" spans="2:15" x14ac:dyDescent="0.25">
      <c r="B589" s="24" t="str">
        <f>IF(A589&lt;&gt;"",INDEX(T_Boissons[Boissons],MATCH($A589,T_Boissons[Code],0)),"")</f>
        <v/>
      </c>
      <c r="I589" s="107" t="str">
        <f>IF($B589&lt;&gt;"",SUMIF($B$2:B589,$B589,$D$2:D589),"")</f>
        <v/>
      </c>
      <c r="J589" s="107" t="str">
        <f>IF($B589&lt;&gt;"",SUMIF($B$2:B589,$B589,$E$2:E589),"")</f>
        <v/>
      </c>
      <c r="K589" s="107" t="str">
        <f>IF($B589&lt;&gt;"",SUMIF($B$2:B589,$B589,$F$2:F589),"")</f>
        <v/>
      </c>
      <c r="L589" s="107" t="str">
        <f>IF($B589&lt;&gt;"",SUMIF($B$2:B589,$B589,$G$2:G589),"")</f>
        <v/>
      </c>
      <c r="M589" s="76" t="str">
        <f t="shared" si="18"/>
        <v/>
      </c>
      <c r="O589" s="26" t="str">
        <f t="shared" si="19"/>
        <v/>
      </c>
    </row>
    <row r="590" spans="2:15" x14ac:dyDescent="0.25">
      <c r="B590" s="24" t="str">
        <f>IF(A590&lt;&gt;"",INDEX(T_Boissons[Boissons],MATCH($A590,T_Boissons[Code],0)),"")</f>
        <v/>
      </c>
      <c r="I590" s="107" t="str">
        <f>IF($B590&lt;&gt;"",SUMIF($B$2:B590,$B590,$D$2:D590),"")</f>
        <v/>
      </c>
      <c r="J590" s="107" t="str">
        <f>IF($B590&lt;&gt;"",SUMIF($B$2:B590,$B590,$E$2:E590),"")</f>
        <v/>
      </c>
      <c r="K590" s="107" t="str">
        <f>IF($B590&lt;&gt;"",SUMIF($B$2:B590,$B590,$F$2:F590),"")</f>
        <v/>
      </c>
      <c r="L590" s="107" t="str">
        <f>IF($B590&lt;&gt;"",SUMIF($B$2:B590,$B590,$G$2:G590),"")</f>
        <v/>
      </c>
      <c r="M590" s="76" t="str">
        <f t="shared" si="18"/>
        <v/>
      </c>
      <c r="O590" s="26" t="str">
        <f t="shared" si="19"/>
        <v/>
      </c>
    </row>
    <row r="591" spans="2:15" x14ac:dyDescent="0.25">
      <c r="B591" s="24" t="str">
        <f>IF(A591&lt;&gt;"",INDEX(T_Boissons[Boissons],MATCH($A591,T_Boissons[Code],0)),"")</f>
        <v/>
      </c>
      <c r="I591" s="107" t="str">
        <f>IF($B591&lt;&gt;"",SUMIF($B$2:B591,$B591,$D$2:D591),"")</f>
        <v/>
      </c>
      <c r="J591" s="107" t="str">
        <f>IF($B591&lt;&gt;"",SUMIF($B$2:B591,$B591,$E$2:E591),"")</f>
        <v/>
      </c>
      <c r="K591" s="107" t="str">
        <f>IF($B591&lt;&gt;"",SUMIF($B$2:B591,$B591,$F$2:F591),"")</f>
        <v/>
      </c>
      <c r="L591" s="107" t="str">
        <f>IF($B591&lt;&gt;"",SUMIF($B$2:B591,$B591,$G$2:G591),"")</f>
        <v/>
      </c>
      <c r="M591" s="76" t="str">
        <f t="shared" si="18"/>
        <v/>
      </c>
      <c r="O591" s="26" t="str">
        <f t="shared" si="19"/>
        <v/>
      </c>
    </row>
    <row r="592" spans="2:15" x14ac:dyDescent="0.25">
      <c r="B592" s="24" t="str">
        <f>IF(A592&lt;&gt;"",INDEX(T_Boissons[Boissons],MATCH($A592,T_Boissons[Code],0)),"")</f>
        <v/>
      </c>
      <c r="I592" s="107" t="str">
        <f>IF($B592&lt;&gt;"",SUMIF($B$2:B592,$B592,$D$2:D592),"")</f>
        <v/>
      </c>
      <c r="J592" s="107" t="str">
        <f>IF($B592&lt;&gt;"",SUMIF($B$2:B592,$B592,$E$2:E592),"")</f>
        <v/>
      </c>
      <c r="K592" s="107" t="str">
        <f>IF($B592&lt;&gt;"",SUMIF($B$2:B592,$B592,$F$2:F592),"")</f>
        <v/>
      </c>
      <c r="L592" s="107" t="str">
        <f>IF($B592&lt;&gt;"",SUMIF($B$2:B592,$B592,$G$2:G592),"")</f>
        <v/>
      </c>
      <c r="M592" s="76" t="str">
        <f t="shared" si="18"/>
        <v/>
      </c>
      <c r="O592" s="26" t="str">
        <f t="shared" si="19"/>
        <v/>
      </c>
    </row>
    <row r="593" spans="2:15" x14ac:dyDescent="0.25">
      <c r="B593" s="24" t="str">
        <f>IF(A593&lt;&gt;"",INDEX(T_Boissons[Boissons],MATCH($A593,T_Boissons[Code],0)),"")</f>
        <v/>
      </c>
      <c r="I593" s="107" t="str">
        <f>IF($B593&lt;&gt;"",SUMIF($B$2:B593,$B593,$D$2:D593),"")</f>
        <v/>
      </c>
      <c r="J593" s="107" t="str">
        <f>IF($B593&lt;&gt;"",SUMIF($B$2:B593,$B593,$E$2:E593),"")</f>
        <v/>
      </c>
      <c r="K593" s="107" t="str">
        <f>IF($B593&lt;&gt;"",SUMIF($B$2:B593,$B593,$F$2:F593),"")</f>
        <v/>
      </c>
      <c r="L593" s="107" t="str">
        <f>IF($B593&lt;&gt;"",SUMIF($B$2:B593,$B593,$G$2:G593),"")</f>
        <v/>
      </c>
      <c r="M593" s="76" t="str">
        <f t="shared" si="18"/>
        <v/>
      </c>
      <c r="O593" s="26" t="str">
        <f t="shared" si="19"/>
        <v/>
      </c>
    </row>
    <row r="594" spans="2:15" x14ac:dyDescent="0.25">
      <c r="B594" s="24" t="str">
        <f>IF(A594&lt;&gt;"",INDEX(T_Boissons[Boissons],MATCH($A594,T_Boissons[Code],0)),"")</f>
        <v/>
      </c>
      <c r="I594" s="107" t="str">
        <f>IF($B594&lt;&gt;"",SUMIF($B$2:B594,$B594,$D$2:D594),"")</f>
        <v/>
      </c>
      <c r="J594" s="107" t="str">
        <f>IF($B594&lt;&gt;"",SUMIF($B$2:B594,$B594,$E$2:E594),"")</f>
        <v/>
      </c>
      <c r="K594" s="107" t="str">
        <f>IF($B594&lt;&gt;"",SUMIF($B$2:B594,$B594,$F$2:F594),"")</f>
        <v/>
      </c>
      <c r="L594" s="107" t="str">
        <f>IF($B594&lt;&gt;"",SUMIF($B$2:B594,$B594,$G$2:G594),"")</f>
        <v/>
      </c>
      <c r="M594" s="76" t="str">
        <f t="shared" si="18"/>
        <v/>
      </c>
      <c r="O594" s="26" t="str">
        <f t="shared" si="19"/>
        <v/>
      </c>
    </row>
    <row r="595" spans="2:15" x14ac:dyDescent="0.25">
      <c r="B595" s="24" t="str">
        <f>IF(A595&lt;&gt;"",INDEX(T_Boissons[Boissons],MATCH($A595,T_Boissons[Code],0)),"")</f>
        <v/>
      </c>
      <c r="I595" s="107" t="str">
        <f>IF($B595&lt;&gt;"",SUMIF($B$2:B595,$B595,$D$2:D595),"")</f>
        <v/>
      </c>
      <c r="J595" s="107" t="str">
        <f>IF($B595&lt;&gt;"",SUMIF($B$2:B595,$B595,$E$2:E595),"")</f>
        <v/>
      </c>
      <c r="K595" s="107" t="str">
        <f>IF($B595&lt;&gt;"",SUMIF($B$2:B595,$B595,$F$2:F595),"")</f>
        <v/>
      </c>
      <c r="L595" s="107" t="str">
        <f>IF($B595&lt;&gt;"",SUMIF($B$2:B595,$B595,$G$2:G595),"")</f>
        <v/>
      </c>
      <c r="M595" s="76" t="str">
        <f t="shared" si="18"/>
        <v/>
      </c>
      <c r="O595" s="26" t="str">
        <f t="shared" si="19"/>
        <v/>
      </c>
    </row>
    <row r="596" spans="2:15" x14ac:dyDescent="0.25">
      <c r="B596" s="24" t="str">
        <f>IF(A596&lt;&gt;"",INDEX(T_Boissons[Boissons],MATCH($A596,T_Boissons[Code],0)),"")</f>
        <v/>
      </c>
      <c r="I596" s="107" t="str">
        <f>IF($B596&lt;&gt;"",SUMIF($B$2:B596,$B596,$D$2:D596),"")</f>
        <v/>
      </c>
      <c r="J596" s="107" t="str">
        <f>IF($B596&lt;&gt;"",SUMIF($B$2:B596,$B596,$E$2:E596),"")</f>
        <v/>
      </c>
      <c r="K596" s="107" t="str">
        <f>IF($B596&lt;&gt;"",SUMIF($B$2:B596,$B596,$F$2:F596),"")</f>
        <v/>
      </c>
      <c r="L596" s="107" t="str">
        <f>IF($B596&lt;&gt;"",SUMIF($B$2:B596,$B596,$G$2:G596),"")</f>
        <v/>
      </c>
      <c r="M596" s="76" t="str">
        <f t="shared" si="18"/>
        <v/>
      </c>
      <c r="O596" s="26" t="str">
        <f t="shared" si="19"/>
        <v/>
      </c>
    </row>
    <row r="597" spans="2:15" x14ac:dyDescent="0.25">
      <c r="B597" s="24" t="str">
        <f>IF(A597&lt;&gt;"",INDEX(T_Boissons[Boissons],MATCH($A597,T_Boissons[Code],0)),"")</f>
        <v/>
      </c>
      <c r="I597" s="107" t="str">
        <f>IF($B597&lt;&gt;"",SUMIF($B$2:B597,$B597,$D$2:D597),"")</f>
        <v/>
      </c>
      <c r="J597" s="107" t="str">
        <f>IF($B597&lt;&gt;"",SUMIF($B$2:B597,$B597,$E$2:E597),"")</f>
        <v/>
      </c>
      <c r="K597" s="107" t="str">
        <f>IF($B597&lt;&gt;"",SUMIF($B$2:B597,$B597,$F$2:F597),"")</f>
        <v/>
      </c>
      <c r="L597" s="107" t="str">
        <f>IF($B597&lt;&gt;"",SUMIF($B$2:B597,$B597,$G$2:G597),"")</f>
        <v/>
      </c>
      <c r="M597" s="76" t="str">
        <f t="shared" si="18"/>
        <v/>
      </c>
      <c r="O597" s="26" t="str">
        <f t="shared" si="19"/>
        <v/>
      </c>
    </row>
    <row r="598" spans="2:15" x14ac:dyDescent="0.25">
      <c r="B598" s="24" t="str">
        <f>IF(A598&lt;&gt;"",INDEX(T_Boissons[Boissons],MATCH($A598,T_Boissons[Code],0)),"")</f>
        <v/>
      </c>
      <c r="I598" s="107" t="str">
        <f>IF($B598&lt;&gt;"",SUMIF($B$2:B598,$B598,$D$2:D598),"")</f>
        <v/>
      </c>
      <c r="J598" s="107" t="str">
        <f>IF($B598&lt;&gt;"",SUMIF($B$2:B598,$B598,$E$2:E598),"")</f>
        <v/>
      </c>
      <c r="K598" s="107" t="str">
        <f>IF($B598&lt;&gt;"",SUMIF($B$2:B598,$B598,$F$2:F598),"")</f>
        <v/>
      </c>
      <c r="L598" s="107" t="str">
        <f>IF($B598&lt;&gt;"",SUMIF($B$2:B598,$B598,$G$2:G598),"")</f>
        <v/>
      </c>
      <c r="M598" s="76" t="str">
        <f t="shared" si="18"/>
        <v/>
      </c>
      <c r="O598" s="26" t="str">
        <f t="shared" si="19"/>
        <v/>
      </c>
    </row>
    <row r="599" spans="2:15" x14ac:dyDescent="0.25">
      <c r="B599" s="24" t="str">
        <f>IF(A599&lt;&gt;"",INDEX(T_Boissons[Boissons],MATCH($A599,T_Boissons[Code],0)),"")</f>
        <v/>
      </c>
      <c r="I599" s="107" t="str">
        <f>IF($B599&lt;&gt;"",SUMIF($B$2:B599,$B599,$D$2:D599),"")</f>
        <v/>
      </c>
      <c r="J599" s="107" t="str">
        <f>IF($B599&lt;&gt;"",SUMIF($B$2:B599,$B599,$E$2:E599),"")</f>
        <v/>
      </c>
      <c r="K599" s="107" t="str">
        <f>IF($B599&lt;&gt;"",SUMIF($B$2:B599,$B599,$F$2:F599),"")</f>
        <v/>
      </c>
      <c r="L599" s="107" t="str">
        <f>IF($B599&lt;&gt;"",SUMIF($B$2:B599,$B599,$G$2:G599),"")</f>
        <v/>
      </c>
      <c r="M599" s="76" t="str">
        <f t="shared" si="18"/>
        <v/>
      </c>
      <c r="O599" s="26" t="str">
        <f t="shared" si="19"/>
        <v/>
      </c>
    </row>
    <row r="600" spans="2:15" x14ac:dyDescent="0.25">
      <c r="B600" s="24" t="str">
        <f>IF(A600&lt;&gt;"",INDEX(T_Boissons[Boissons],MATCH($A600,T_Boissons[Code],0)),"")</f>
        <v/>
      </c>
      <c r="I600" s="107" t="str">
        <f>IF($B600&lt;&gt;"",SUMIF($B$2:B600,$B600,$D$2:D600),"")</f>
        <v/>
      </c>
      <c r="J600" s="107" t="str">
        <f>IF($B600&lt;&gt;"",SUMIF($B$2:B600,$B600,$E$2:E600),"")</f>
        <v/>
      </c>
      <c r="K600" s="107" t="str">
        <f>IF($B600&lt;&gt;"",SUMIF($B$2:B600,$B600,$F$2:F600),"")</f>
        <v/>
      </c>
      <c r="L600" s="107" t="str">
        <f>IF($B600&lt;&gt;"",SUMIF($B$2:B600,$B600,$G$2:G600),"")</f>
        <v/>
      </c>
      <c r="M600" s="76" t="str">
        <f t="shared" si="18"/>
        <v/>
      </c>
      <c r="O600" s="26" t="str">
        <f t="shared" si="19"/>
        <v/>
      </c>
    </row>
    <row r="601" spans="2:15" x14ac:dyDescent="0.25">
      <c r="B601" s="24" t="str">
        <f>IF(A601&lt;&gt;"",INDEX(T_Boissons[Boissons],MATCH($A601,T_Boissons[Code],0)),"")</f>
        <v/>
      </c>
      <c r="I601" s="107" t="str">
        <f>IF($B601&lt;&gt;"",SUMIF($B$2:B601,$B601,$D$2:D601),"")</f>
        <v/>
      </c>
      <c r="J601" s="107" t="str">
        <f>IF($B601&lt;&gt;"",SUMIF($B$2:B601,$B601,$E$2:E601),"")</f>
        <v/>
      </c>
      <c r="K601" s="107" t="str">
        <f>IF($B601&lt;&gt;"",SUMIF($B$2:B601,$B601,$F$2:F601),"")</f>
        <v/>
      </c>
      <c r="L601" s="107" t="str">
        <f>IF($B601&lt;&gt;"",SUMIF($B$2:B601,$B601,$G$2:G601),"")</f>
        <v/>
      </c>
      <c r="M601" s="76" t="str">
        <f t="shared" si="18"/>
        <v/>
      </c>
      <c r="O601" s="26" t="str">
        <f t="shared" si="19"/>
        <v/>
      </c>
    </row>
    <row r="602" spans="2:15" x14ac:dyDescent="0.25">
      <c r="B602" s="24" t="str">
        <f>IF(A602&lt;&gt;"",INDEX(T_Boissons[Boissons],MATCH($A602,T_Boissons[Code],0)),"")</f>
        <v/>
      </c>
      <c r="I602" s="107" t="str">
        <f>IF($B602&lt;&gt;"",SUMIF($B$2:B602,$B602,$D$2:D602),"")</f>
        <v/>
      </c>
      <c r="J602" s="107" t="str">
        <f>IF($B602&lt;&gt;"",SUMIF($B$2:B602,$B602,$E$2:E602),"")</f>
        <v/>
      </c>
      <c r="K602" s="107" t="str">
        <f>IF($B602&lt;&gt;"",SUMIF($B$2:B602,$B602,$F$2:F602),"")</f>
        <v/>
      </c>
      <c r="L602" s="107" t="str">
        <f>IF($B602&lt;&gt;"",SUMIF($B$2:B602,$B602,$G$2:G602),"")</f>
        <v/>
      </c>
      <c r="M602" s="76" t="str">
        <f t="shared" si="18"/>
        <v/>
      </c>
      <c r="O602" s="26" t="str">
        <f t="shared" si="19"/>
        <v/>
      </c>
    </row>
    <row r="603" spans="2:15" x14ac:dyDescent="0.25">
      <c r="B603" s="24" t="str">
        <f>IF(A603&lt;&gt;"",INDEX(T_Boissons[Boissons],MATCH($A603,T_Boissons[Code],0)),"")</f>
        <v/>
      </c>
      <c r="I603" s="107" t="str">
        <f>IF($B603&lt;&gt;"",SUMIF($B$2:B603,$B603,$D$2:D603),"")</f>
        <v/>
      </c>
      <c r="J603" s="107" t="str">
        <f>IF($B603&lt;&gt;"",SUMIF($B$2:B603,$B603,$E$2:E603),"")</f>
        <v/>
      </c>
      <c r="K603" s="107" t="str">
        <f>IF($B603&lt;&gt;"",SUMIF($B$2:B603,$B603,$F$2:F603),"")</f>
        <v/>
      </c>
      <c r="L603" s="107" t="str">
        <f>IF($B603&lt;&gt;"",SUMIF($B$2:B603,$B603,$G$2:G603),"")</f>
        <v/>
      </c>
      <c r="M603" s="76" t="str">
        <f t="shared" si="18"/>
        <v/>
      </c>
      <c r="O603" s="26" t="str">
        <f t="shared" si="19"/>
        <v/>
      </c>
    </row>
    <row r="604" spans="2:15" x14ac:dyDescent="0.25">
      <c r="B604" s="24" t="str">
        <f>IF(A604&lt;&gt;"",INDEX(T_Boissons[Boissons],MATCH($A604,T_Boissons[Code],0)),"")</f>
        <v/>
      </c>
      <c r="I604" s="107" t="str">
        <f>IF($B604&lt;&gt;"",SUMIF($B$2:B604,$B604,$D$2:D604),"")</f>
        <v/>
      </c>
      <c r="J604" s="107" t="str">
        <f>IF($B604&lt;&gt;"",SUMIF($B$2:B604,$B604,$E$2:E604),"")</f>
        <v/>
      </c>
      <c r="K604" s="107" t="str">
        <f>IF($B604&lt;&gt;"",SUMIF($B$2:B604,$B604,$F$2:F604),"")</f>
        <v/>
      </c>
      <c r="L604" s="107" t="str">
        <f>IF($B604&lt;&gt;"",SUMIF($B$2:B604,$B604,$G$2:G604),"")</f>
        <v/>
      </c>
      <c r="M604" s="76" t="str">
        <f t="shared" si="18"/>
        <v/>
      </c>
      <c r="O604" s="26" t="str">
        <f t="shared" si="19"/>
        <v/>
      </c>
    </row>
    <row r="605" spans="2:15" x14ac:dyDescent="0.25">
      <c r="B605" s="24" t="str">
        <f>IF(A605&lt;&gt;"",INDEX(T_Boissons[Boissons],MATCH($A605,T_Boissons[Code],0)),"")</f>
        <v/>
      </c>
      <c r="I605" s="107" t="str">
        <f>IF($B605&lt;&gt;"",SUMIF($B$2:B605,$B605,$D$2:D605),"")</f>
        <v/>
      </c>
      <c r="J605" s="107" t="str">
        <f>IF($B605&lt;&gt;"",SUMIF($B$2:B605,$B605,$E$2:E605),"")</f>
        <v/>
      </c>
      <c r="K605" s="107" t="str">
        <f>IF($B605&lt;&gt;"",SUMIF($B$2:B605,$B605,$F$2:F605),"")</f>
        <v/>
      </c>
      <c r="L605" s="107" t="str">
        <f>IF($B605&lt;&gt;"",SUMIF($B$2:B605,$B605,$G$2:G605),"")</f>
        <v/>
      </c>
      <c r="M605" s="76" t="str">
        <f t="shared" si="18"/>
        <v/>
      </c>
      <c r="O605" s="26" t="str">
        <f t="shared" si="19"/>
        <v/>
      </c>
    </row>
    <row r="606" spans="2:15" x14ac:dyDescent="0.25">
      <c r="B606" s="24" t="str">
        <f>IF(A606&lt;&gt;"",INDEX(T_Boissons[Boissons],MATCH($A606,T_Boissons[Code],0)),"")</f>
        <v/>
      </c>
      <c r="I606" s="107" t="str">
        <f>IF($B606&lt;&gt;"",SUMIF($B$2:B606,$B606,$D$2:D606),"")</f>
        <v/>
      </c>
      <c r="J606" s="107" t="str">
        <f>IF($B606&lt;&gt;"",SUMIF($B$2:B606,$B606,$E$2:E606),"")</f>
        <v/>
      </c>
      <c r="K606" s="107" t="str">
        <f>IF($B606&lt;&gt;"",SUMIF($B$2:B606,$B606,$F$2:F606),"")</f>
        <v/>
      </c>
      <c r="L606" s="107" t="str">
        <f>IF($B606&lt;&gt;"",SUMIF($B$2:B606,$B606,$G$2:G606),"")</f>
        <v/>
      </c>
      <c r="M606" s="76" t="str">
        <f t="shared" si="18"/>
        <v/>
      </c>
      <c r="O606" s="26" t="str">
        <f t="shared" si="19"/>
        <v/>
      </c>
    </row>
    <row r="607" spans="2:15" x14ac:dyDescent="0.25">
      <c r="B607" s="24" t="str">
        <f>IF(A607&lt;&gt;"",INDEX(T_Boissons[Boissons],MATCH($A607,T_Boissons[Code],0)),"")</f>
        <v/>
      </c>
      <c r="I607" s="107" t="str">
        <f>IF($B607&lt;&gt;"",SUMIF($B$2:B607,$B607,$D$2:D607),"")</f>
        <v/>
      </c>
      <c r="J607" s="107" t="str">
        <f>IF($B607&lt;&gt;"",SUMIF($B$2:B607,$B607,$E$2:E607),"")</f>
        <v/>
      </c>
      <c r="K607" s="107" t="str">
        <f>IF($B607&lt;&gt;"",SUMIF($B$2:B607,$B607,$F$2:F607),"")</f>
        <v/>
      </c>
      <c r="L607" s="107" t="str">
        <f>IF($B607&lt;&gt;"",SUMIF($B$2:B607,$B607,$G$2:G607),"")</f>
        <v/>
      </c>
      <c r="M607" s="76" t="str">
        <f t="shared" si="18"/>
        <v/>
      </c>
      <c r="O607" s="26" t="str">
        <f t="shared" si="19"/>
        <v/>
      </c>
    </row>
    <row r="608" spans="2:15" x14ac:dyDescent="0.25">
      <c r="B608" s="24" t="str">
        <f>IF(A608&lt;&gt;"",INDEX(T_Boissons[Boissons],MATCH($A608,T_Boissons[Code],0)),"")</f>
        <v/>
      </c>
      <c r="I608" s="107" t="str">
        <f>IF($B608&lt;&gt;"",SUMIF($B$2:B608,$B608,$D$2:D608),"")</f>
        <v/>
      </c>
      <c r="J608" s="107" t="str">
        <f>IF($B608&lt;&gt;"",SUMIF($B$2:B608,$B608,$E$2:E608),"")</f>
        <v/>
      </c>
      <c r="K608" s="107" t="str">
        <f>IF($B608&lt;&gt;"",SUMIF($B$2:B608,$B608,$F$2:F608),"")</f>
        <v/>
      </c>
      <c r="L608" s="107" t="str">
        <f>IF($B608&lt;&gt;"",SUMIF($B$2:B608,$B608,$G$2:G608),"")</f>
        <v/>
      </c>
      <c r="M608" s="76" t="str">
        <f t="shared" si="18"/>
        <v/>
      </c>
      <c r="O608" s="26" t="str">
        <f t="shared" si="19"/>
        <v/>
      </c>
    </row>
    <row r="609" spans="2:15" x14ac:dyDescent="0.25">
      <c r="B609" s="24" t="str">
        <f>IF(A609&lt;&gt;"",INDEX(T_Boissons[Boissons],MATCH($A609,T_Boissons[Code],0)),"")</f>
        <v/>
      </c>
      <c r="I609" s="107" t="str">
        <f>IF($B609&lt;&gt;"",SUMIF($B$2:B609,$B609,$D$2:D609),"")</f>
        <v/>
      </c>
      <c r="J609" s="107" t="str">
        <f>IF($B609&lt;&gt;"",SUMIF($B$2:B609,$B609,$E$2:E609),"")</f>
        <v/>
      </c>
      <c r="K609" s="107" t="str">
        <f>IF($B609&lt;&gt;"",SUMIF($B$2:B609,$B609,$F$2:F609),"")</f>
        <v/>
      </c>
      <c r="L609" s="107" t="str">
        <f>IF($B609&lt;&gt;"",SUMIF($B$2:B609,$B609,$G$2:G609),"")</f>
        <v/>
      </c>
      <c r="M609" s="76" t="str">
        <f t="shared" ref="M609:M672" si="20">IF($B609&lt;&gt;"",I609+J609-K609-L609,"")</f>
        <v/>
      </c>
      <c r="O609" s="26" t="str">
        <f t="shared" si="19"/>
        <v/>
      </c>
    </row>
    <row r="610" spans="2:15" x14ac:dyDescent="0.25">
      <c r="B610" s="24" t="str">
        <f>IF(A610&lt;&gt;"",INDEX(T_Boissons[Boissons],MATCH($A610,T_Boissons[Code],0)),"")</f>
        <v/>
      </c>
      <c r="I610" s="107" t="str">
        <f>IF($B610&lt;&gt;"",SUMIF($B$2:B610,$B610,$D$2:D610),"")</f>
        <v/>
      </c>
      <c r="J610" s="107" t="str">
        <f>IF($B610&lt;&gt;"",SUMIF($B$2:B610,$B610,$E$2:E610),"")</f>
        <v/>
      </c>
      <c r="K610" s="107" t="str">
        <f>IF($B610&lt;&gt;"",SUMIF($B$2:B610,$B610,$F$2:F610),"")</f>
        <v/>
      </c>
      <c r="L610" s="107" t="str">
        <f>IF($B610&lt;&gt;"",SUMIF($B$2:B610,$B610,$G$2:G610),"")</f>
        <v/>
      </c>
      <c r="M610" s="76" t="str">
        <f t="shared" si="20"/>
        <v/>
      </c>
      <c r="O610" s="26" t="str">
        <f t="shared" si="19"/>
        <v/>
      </c>
    </row>
    <row r="611" spans="2:15" x14ac:dyDescent="0.25">
      <c r="B611" s="24" t="str">
        <f>IF(A611&lt;&gt;"",INDEX(T_Boissons[Boissons],MATCH($A611,T_Boissons[Code],0)),"")</f>
        <v/>
      </c>
      <c r="I611" s="107" t="str">
        <f>IF($B611&lt;&gt;"",SUMIF($B$2:B611,$B611,$D$2:D611),"")</f>
        <v/>
      </c>
      <c r="J611" s="107" t="str">
        <f>IF($B611&lt;&gt;"",SUMIF($B$2:B611,$B611,$E$2:E611),"")</f>
        <v/>
      </c>
      <c r="K611" s="107" t="str">
        <f>IF($B611&lt;&gt;"",SUMIF($B$2:B611,$B611,$F$2:F611),"")</f>
        <v/>
      </c>
      <c r="L611" s="107" t="str">
        <f>IF($B611&lt;&gt;"",SUMIF($B$2:B611,$B611,$G$2:G611),"")</f>
        <v/>
      </c>
      <c r="M611" s="76" t="str">
        <f t="shared" si="20"/>
        <v/>
      </c>
      <c r="O611" s="26" t="str">
        <f t="shared" si="19"/>
        <v/>
      </c>
    </row>
    <row r="612" spans="2:15" x14ac:dyDescent="0.25">
      <c r="B612" s="24" t="str">
        <f>IF(A612&lt;&gt;"",INDEX(T_Boissons[Boissons],MATCH($A612,T_Boissons[Code],0)),"")</f>
        <v/>
      </c>
      <c r="I612" s="107" t="str">
        <f>IF($B612&lt;&gt;"",SUMIF($B$2:B612,$B612,$D$2:D612),"")</f>
        <v/>
      </c>
      <c r="J612" s="107" t="str">
        <f>IF($B612&lt;&gt;"",SUMIF($B$2:B612,$B612,$E$2:E612),"")</f>
        <v/>
      </c>
      <c r="K612" s="107" t="str">
        <f>IF($B612&lt;&gt;"",SUMIF($B$2:B612,$B612,$F$2:F612),"")</f>
        <v/>
      </c>
      <c r="L612" s="107" t="str">
        <f>IF($B612&lt;&gt;"",SUMIF($B$2:B612,$B612,$G$2:G612),"")</f>
        <v/>
      </c>
      <c r="M612" s="76" t="str">
        <f t="shared" si="20"/>
        <v/>
      </c>
      <c r="O612" s="26" t="str">
        <f t="shared" si="19"/>
        <v/>
      </c>
    </row>
    <row r="613" spans="2:15" x14ac:dyDescent="0.25">
      <c r="B613" s="24" t="str">
        <f>IF(A613&lt;&gt;"",INDEX(T_Boissons[Boissons],MATCH($A613,T_Boissons[Code],0)),"")</f>
        <v/>
      </c>
      <c r="I613" s="107" t="str">
        <f>IF($B613&lt;&gt;"",SUMIF($B$2:B613,$B613,$D$2:D613),"")</f>
        <v/>
      </c>
      <c r="J613" s="107" t="str">
        <f>IF($B613&lt;&gt;"",SUMIF($B$2:B613,$B613,$E$2:E613),"")</f>
        <v/>
      </c>
      <c r="K613" s="107" t="str">
        <f>IF($B613&lt;&gt;"",SUMIF($B$2:B613,$B613,$F$2:F613),"")</f>
        <v/>
      </c>
      <c r="L613" s="107" t="str">
        <f>IF($B613&lt;&gt;"",SUMIF($B$2:B613,$B613,$G$2:G613),"")</f>
        <v/>
      </c>
      <c r="M613" s="76" t="str">
        <f t="shared" si="20"/>
        <v/>
      </c>
      <c r="O613" s="26" t="str">
        <f t="shared" si="19"/>
        <v/>
      </c>
    </row>
    <row r="614" spans="2:15" x14ac:dyDescent="0.25">
      <c r="B614" s="24" t="str">
        <f>IF(A614&lt;&gt;"",INDEX(T_Boissons[Boissons],MATCH($A614,T_Boissons[Code],0)),"")</f>
        <v/>
      </c>
      <c r="I614" s="107" t="str">
        <f>IF($B614&lt;&gt;"",SUMIF($B$2:B614,$B614,$D$2:D614),"")</f>
        <v/>
      </c>
      <c r="J614" s="107" t="str">
        <f>IF($B614&lt;&gt;"",SUMIF($B$2:B614,$B614,$E$2:E614),"")</f>
        <v/>
      </c>
      <c r="K614" s="107" t="str">
        <f>IF($B614&lt;&gt;"",SUMIF($B$2:B614,$B614,$F$2:F614),"")</f>
        <v/>
      </c>
      <c r="L614" s="107" t="str">
        <f>IF($B614&lt;&gt;"",SUMIF($B$2:B614,$B614,$G$2:G614),"")</f>
        <v/>
      </c>
      <c r="M614" s="76" t="str">
        <f t="shared" si="20"/>
        <v/>
      </c>
      <c r="O614" s="26" t="str">
        <f t="shared" si="19"/>
        <v/>
      </c>
    </row>
    <row r="615" spans="2:15" x14ac:dyDescent="0.25">
      <c r="B615" s="24" t="str">
        <f>IF(A615&lt;&gt;"",INDEX(T_Boissons[Boissons],MATCH($A615,T_Boissons[Code],0)),"")</f>
        <v/>
      </c>
      <c r="I615" s="107" t="str">
        <f>IF($B615&lt;&gt;"",SUMIF($B$2:B615,$B615,$D$2:D615),"")</f>
        <v/>
      </c>
      <c r="J615" s="107" t="str">
        <f>IF($B615&lt;&gt;"",SUMIF($B$2:B615,$B615,$E$2:E615),"")</f>
        <v/>
      </c>
      <c r="K615" s="107" t="str">
        <f>IF($B615&lt;&gt;"",SUMIF($B$2:B615,$B615,$F$2:F615),"")</f>
        <v/>
      </c>
      <c r="L615" s="107" t="str">
        <f>IF($B615&lt;&gt;"",SUMIF($B$2:B615,$B615,$G$2:G615),"")</f>
        <v/>
      </c>
      <c r="M615" s="76" t="str">
        <f t="shared" si="20"/>
        <v/>
      </c>
      <c r="O615" s="26" t="str">
        <f t="shared" si="19"/>
        <v/>
      </c>
    </row>
    <row r="616" spans="2:15" x14ac:dyDescent="0.25">
      <c r="B616" s="24" t="str">
        <f>IF(A616&lt;&gt;"",INDEX(T_Boissons[Boissons],MATCH($A616,T_Boissons[Code],0)),"")</f>
        <v/>
      </c>
      <c r="I616" s="107" t="str">
        <f>IF($B616&lt;&gt;"",SUMIF($B$2:B616,$B616,$D$2:D616),"")</f>
        <v/>
      </c>
      <c r="J616" s="107" t="str">
        <f>IF($B616&lt;&gt;"",SUMIF($B$2:B616,$B616,$E$2:E616),"")</f>
        <v/>
      </c>
      <c r="K616" s="107" t="str">
        <f>IF($B616&lt;&gt;"",SUMIF($B$2:B616,$B616,$F$2:F616),"")</f>
        <v/>
      </c>
      <c r="L616" s="107" t="str">
        <f>IF($B616&lt;&gt;"",SUMIF($B$2:B616,$B616,$G$2:G616),"")</f>
        <v/>
      </c>
      <c r="M616" s="76" t="str">
        <f t="shared" si="20"/>
        <v/>
      </c>
      <c r="O616" s="26" t="str">
        <f t="shared" si="19"/>
        <v/>
      </c>
    </row>
    <row r="617" spans="2:15" x14ac:dyDescent="0.25">
      <c r="B617" s="24" t="str">
        <f>IF(A617&lt;&gt;"",INDEX(T_Boissons[Boissons],MATCH($A617,T_Boissons[Code],0)),"")</f>
        <v/>
      </c>
      <c r="I617" s="107" t="str">
        <f>IF($B617&lt;&gt;"",SUMIF($B$2:B617,$B617,$D$2:D617),"")</f>
        <v/>
      </c>
      <c r="J617" s="107" t="str">
        <f>IF($B617&lt;&gt;"",SUMIF($B$2:B617,$B617,$E$2:E617),"")</f>
        <v/>
      </c>
      <c r="K617" s="107" t="str">
        <f>IF($B617&lt;&gt;"",SUMIF($B$2:B617,$B617,$F$2:F617),"")</f>
        <v/>
      </c>
      <c r="L617" s="107" t="str">
        <f>IF($B617&lt;&gt;"",SUMIF($B$2:B617,$B617,$G$2:G617),"")</f>
        <v/>
      </c>
      <c r="M617" s="76" t="str">
        <f t="shared" si="20"/>
        <v/>
      </c>
      <c r="O617" s="26" t="str">
        <f t="shared" si="19"/>
        <v/>
      </c>
    </row>
    <row r="618" spans="2:15" x14ac:dyDescent="0.25">
      <c r="B618" s="24" t="str">
        <f>IF(A618&lt;&gt;"",INDEX(T_Boissons[Boissons],MATCH($A618,T_Boissons[Code],0)),"")</f>
        <v/>
      </c>
      <c r="I618" s="107" t="str">
        <f>IF($B618&lt;&gt;"",SUMIF($B$2:B618,$B618,$D$2:D618),"")</f>
        <v/>
      </c>
      <c r="J618" s="107" t="str">
        <f>IF($B618&lt;&gt;"",SUMIF($B$2:B618,$B618,$E$2:E618),"")</f>
        <v/>
      </c>
      <c r="K618" s="107" t="str">
        <f>IF($B618&lt;&gt;"",SUMIF($B$2:B618,$B618,$F$2:F618),"")</f>
        <v/>
      </c>
      <c r="L618" s="107" t="str">
        <f>IF($B618&lt;&gt;"",SUMIF($B$2:B618,$B618,$G$2:G618),"")</f>
        <v/>
      </c>
      <c r="M618" s="76" t="str">
        <f t="shared" si="20"/>
        <v/>
      </c>
      <c r="O618" s="26" t="str">
        <f t="shared" si="19"/>
        <v/>
      </c>
    </row>
    <row r="619" spans="2:15" x14ac:dyDescent="0.25">
      <c r="B619" s="24" t="str">
        <f>IF(A619&lt;&gt;"",INDEX(T_Boissons[Boissons],MATCH($A619,T_Boissons[Code],0)),"")</f>
        <v/>
      </c>
      <c r="I619" s="107" t="str">
        <f>IF($B619&lt;&gt;"",SUMIF($B$2:B619,$B619,$D$2:D619),"")</f>
        <v/>
      </c>
      <c r="J619" s="107" t="str">
        <f>IF($B619&lt;&gt;"",SUMIF($B$2:B619,$B619,$E$2:E619),"")</f>
        <v/>
      </c>
      <c r="K619" s="107" t="str">
        <f>IF($B619&lt;&gt;"",SUMIF($B$2:B619,$B619,$F$2:F619),"")</f>
        <v/>
      </c>
      <c r="L619" s="107" t="str">
        <f>IF($B619&lt;&gt;"",SUMIF($B$2:B619,$B619,$G$2:G619),"")</f>
        <v/>
      </c>
      <c r="M619" s="76" t="str">
        <f t="shared" si="20"/>
        <v/>
      </c>
      <c r="O619" s="26" t="str">
        <f t="shared" si="19"/>
        <v/>
      </c>
    </row>
    <row r="620" spans="2:15" x14ac:dyDescent="0.25">
      <c r="B620" s="24" t="str">
        <f>IF(A620&lt;&gt;"",INDEX(T_Boissons[Boissons],MATCH($A620,T_Boissons[Code],0)),"")</f>
        <v/>
      </c>
      <c r="I620" s="107" t="str">
        <f>IF($B620&lt;&gt;"",SUMIF($B$2:B620,$B620,$D$2:D620),"")</f>
        <v/>
      </c>
      <c r="J620" s="107" t="str">
        <f>IF($B620&lt;&gt;"",SUMIF($B$2:B620,$B620,$E$2:E620),"")</f>
        <v/>
      </c>
      <c r="K620" s="107" t="str">
        <f>IF($B620&lt;&gt;"",SUMIF($B$2:B620,$B620,$F$2:F620),"")</f>
        <v/>
      </c>
      <c r="L620" s="107" t="str">
        <f>IF($B620&lt;&gt;"",SUMIF($B$2:B620,$B620,$G$2:G620),"")</f>
        <v/>
      </c>
      <c r="M620" s="76" t="str">
        <f t="shared" si="20"/>
        <v/>
      </c>
      <c r="O620" s="26" t="str">
        <f t="shared" si="19"/>
        <v/>
      </c>
    </row>
    <row r="621" spans="2:15" x14ac:dyDescent="0.25">
      <c r="B621" s="24" t="str">
        <f>IF(A621&lt;&gt;"",INDEX(T_Boissons[Boissons],MATCH($A621,T_Boissons[Code],0)),"")</f>
        <v/>
      </c>
      <c r="I621" s="107" t="str">
        <f>IF($B621&lt;&gt;"",SUMIF($B$2:B621,$B621,$D$2:D621),"")</f>
        <v/>
      </c>
      <c r="J621" s="107" t="str">
        <f>IF($B621&lt;&gt;"",SUMIF($B$2:B621,$B621,$E$2:E621),"")</f>
        <v/>
      </c>
      <c r="K621" s="107" t="str">
        <f>IF($B621&lt;&gt;"",SUMIF($B$2:B621,$B621,$F$2:F621),"")</f>
        <v/>
      </c>
      <c r="L621" s="107" t="str">
        <f>IF($B621&lt;&gt;"",SUMIF($B$2:B621,$B621,$G$2:G621),"")</f>
        <v/>
      </c>
      <c r="M621" s="76" t="str">
        <f t="shared" si="20"/>
        <v/>
      </c>
      <c r="O621" s="26" t="str">
        <f t="shared" si="19"/>
        <v/>
      </c>
    </row>
    <row r="622" spans="2:15" x14ac:dyDescent="0.25">
      <c r="B622" s="24" t="str">
        <f>IF(A622&lt;&gt;"",INDEX(T_Boissons[Boissons],MATCH($A622,T_Boissons[Code],0)),"")</f>
        <v/>
      </c>
      <c r="I622" s="107" t="str">
        <f>IF($B622&lt;&gt;"",SUMIF($B$2:B622,$B622,$D$2:D622),"")</f>
        <v/>
      </c>
      <c r="J622" s="107" t="str">
        <f>IF($B622&lt;&gt;"",SUMIF($B$2:B622,$B622,$E$2:E622),"")</f>
        <v/>
      </c>
      <c r="K622" s="107" t="str">
        <f>IF($B622&lt;&gt;"",SUMIF($B$2:B622,$B622,$F$2:F622),"")</f>
        <v/>
      </c>
      <c r="L622" s="107" t="str">
        <f>IF($B622&lt;&gt;"",SUMIF($B$2:B622,$B622,$G$2:G622),"")</f>
        <v/>
      </c>
      <c r="M622" s="76" t="str">
        <f t="shared" si="20"/>
        <v/>
      </c>
      <c r="O622" s="26" t="str">
        <f t="shared" si="19"/>
        <v/>
      </c>
    </row>
    <row r="623" spans="2:15" x14ac:dyDescent="0.25">
      <c r="B623" s="24" t="str">
        <f>IF(A623&lt;&gt;"",INDEX(T_Boissons[Boissons],MATCH($A623,T_Boissons[Code],0)),"")</f>
        <v/>
      </c>
      <c r="I623" s="107" t="str">
        <f>IF($B623&lt;&gt;"",SUMIF($B$2:B623,$B623,$D$2:D623),"")</f>
        <v/>
      </c>
      <c r="J623" s="107" t="str">
        <f>IF($B623&lt;&gt;"",SUMIF($B$2:B623,$B623,$E$2:E623),"")</f>
        <v/>
      </c>
      <c r="K623" s="107" t="str">
        <f>IF($B623&lt;&gt;"",SUMIF($B$2:B623,$B623,$F$2:F623),"")</f>
        <v/>
      </c>
      <c r="L623" s="107" t="str">
        <f>IF($B623&lt;&gt;"",SUMIF($B$2:B623,$B623,$G$2:G623),"")</f>
        <v/>
      </c>
      <c r="M623" s="76" t="str">
        <f t="shared" si="20"/>
        <v/>
      </c>
      <c r="O623" s="26" t="str">
        <f t="shared" si="19"/>
        <v/>
      </c>
    </row>
    <row r="624" spans="2:15" x14ac:dyDescent="0.25">
      <c r="B624" s="24" t="str">
        <f>IF(A624&lt;&gt;"",INDEX(T_Boissons[Boissons],MATCH($A624,T_Boissons[Code],0)),"")</f>
        <v/>
      </c>
      <c r="I624" s="107" t="str">
        <f>IF($B624&lt;&gt;"",SUMIF($B$2:B624,$B624,$D$2:D624),"")</f>
        <v/>
      </c>
      <c r="J624" s="107" t="str">
        <f>IF($B624&lt;&gt;"",SUMIF($B$2:B624,$B624,$E$2:E624),"")</f>
        <v/>
      </c>
      <c r="K624" s="107" t="str">
        <f>IF($B624&lt;&gt;"",SUMIF($B$2:B624,$B624,$F$2:F624),"")</f>
        <v/>
      </c>
      <c r="L624" s="107" t="str">
        <f>IF($B624&lt;&gt;"",SUMIF($B$2:B624,$B624,$G$2:G624),"")</f>
        <v/>
      </c>
      <c r="M624" s="76" t="str">
        <f t="shared" si="20"/>
        <v/>
      </c>
      <c r="O624" s="26" t="str">
        <f t="shared" si="19"/>
        <v/>
      </c>
    </row>
    <row r="625" spans="2:15" x14ac:dyDescent="0.25">
      <c r="B625" s="24" t="str">
        <f>IF(A625&lt;&gt;"",INDEX(T_Boissons[Boissons],MATCH($A625,T_Boissons[Code],0)),"")</f>
        <v/>
      </c>
      <c r="I625" s="107" t="str">
        <f>IF($B625&lt;&gt;"",SUMIF($B$2:B625,$B625,$D$2:D625),"")</f>
        <v/>
      </c>
      <c r="J625" s="107" t="str">
        <f>IF($B625&lt;&gt;"",SUMIF($B$2:B625,$B625,$E$2:E625),"")</f>
        <v/>
      </c>
      <c r="K625" s="107" t="str">
        <f>IF($B625&lt;&gt;"",SUMIF($B$2:B625,$B625,$F$2:F625),"")</f>
        <v/>
      </c>
      <c r="L625" s="107" t="str">
        <f>IF($B625&lt;&gt;"",SUMIF($B$2:B625,$B625,$G$2:G625),"")</f>
        <v/>
      </c>
      <c r="M625" s="76" t="str">
        <f t="shared" si="20"/>
        <v/>
      </c>
      <c r="O625" s="26" t="str">
        <f t="shared" si="19"/>
        <v/>
      </c>
    </row>
    <row r="626" spans="2:15" x14ac:dyDescent="0.25">
      <c r="B626" s="24" t="str">
        <f>IF(A626&lt;&gt;"",INDEX(T_Boissons[Boissons],MATCH($A626,T_Boissons[Code],0)),"")</f>
        <v/>
      </c>
      <c r="I626" s="107" t="str">
        <f>IF($B626&lt;&gt;"",SUMIF($B$2:B626,$B626,$D$2:D626),"")</f>
        <v/>
      </c>
      <c r="J626" s="107" t="str">
        <f>IF($B626&lt;&gt;"",SUMIF($B$2:B626,$B626,$E$2:E626),"")</f>
        <v/>
      </c>
      <c r="K626" s="107" t="str">
        <f>IF($B626&lt;&gt;"",SUMIF($B$2:B626,$B626,$F$2:F626),"")</f>
        <v/>
      </c>
      <c r="L626" s="107" t="str">
        <f>IF($B626&lt;&gt;"",SUMIF($B$2:B626,$B626,$G$2:G626),"")</f>
        <v/>
      </c>
      <c r="M626" s="76" t="str">
        <f t="shared" si="20"/>
        <v/>
      </c>
      <c r="O626" s="26" t="str">
        <f t="shared" si="19"/>
        <v/>
      </c>
    </row>
    <row r="627" spans="2:15" x14ac:dyDescent="0.25">
      <c r="B627" s="24" t="str">
        <f>IF(A627&lt;&gt;"",INDEX(T_Boissons[Boissons],MATCH($A627,T_Boissons[Code],0)),"")</f>
        <v/>
      </c>
      <c r="I627" s="107" t="str">
        <f>IF($B627&lt;&gt;"",SUMIF($B$2:B627,$B627,$D$2:D627),"")</f>
        <v/>
      </c>
      <c r="J627" s="107" t="str">
        <f>IF($B627&lt;&gt;"",SUMIF($B$2:B627,$B627,$E$2:E627),"")</f>
        <v/>
      </c>
      <c r="K627" s="107" t="str">
        <f>IF($B627&lt;&gt;"",SUMIF($B$2:B627,$B627,$F$2:F627),"")</f>
        <v/>
      </c>
      <c r="L627" s="107" t="str">
        <f>IF($B627&lt;&gt;"",SUMIF($B$2:B627,$B627,$G$2:G627),"")</f>
        <v/>
      </c>
      <c r="M627" s="76" t="str">
        <f t="shared" si="20"/>
        <v/>
      </c>
      <c r="O627" s="26" t="str">
        <f t="shared" si="19"/>
        <v/>
      </c>
    </row>
    <row r="628" spans="2:15" x14ac:dyDescent="0.25">
      <c r="B628" s="24" t="str">
        <f>IF(A628&lt;&gt;"",INDEX(T_Boissons[Boissons],MATCH($A628,T_Boissons[Code],0)),"")</f>
        <v/>
      </c>
      <c r="I628" s="107" t="str">
        <f>IF($B628&lt;&gt;"",SUMIF($B$2:B628,$B628,$D$2:D628),"")</f>
        <v/>
      </c>
      <c r="J628" s="107" t="str">
        <f>IF($B628&lt;&gt;"",SUMIF($B$2:B628,$B628,$E$2:E628),"")</f>
        <v/>
      </c>
      <c r="K628" s="107" t="str">
        <f>IF($B628&lt;&gt;"",SUMIF($B$2:B628,$B628,$F$2:F628),"")</f>
        <v/>
      </c>
      <c r="L628" s="107" t="str">
        <f>IF($B628&lt;&gt;"",SUMIF($B$2:B628,$B628,$G$2:G628),"")</f>
        <v/>
      </c>
      <c r="M628" s="76" t="str">
        <f t="shared" si="20"/>
        <v/>
      </c>
      <c r="O628" s="26" t="str">
        <f t="shared" si="19"/>
        <v/>
      </c>
    </row>
    <row r="629" spans="2:15" x14ac:dyDescent="0.25">
      <c r="B629" s="24" t="str">
        <f>IF(A629&lt;&gt;"",INDEX(T_Boissons[Boissons],MATCH($A629,T_Boissons[Code],0)),"")</f>
        <v/>
      </c>
      <c r="I629" s="107" t="str">
        <f>IF($B629&lt;&gt;"",SUMIF($B$2:B629,$B629,$D$2:D629),"")</f>
        <v/>
      </c>
      <c r="J629" s="107" t="str">
        <f>IF($B629&lt;&gt;"",SUMIF($B$2:B629,$B629,$E$2:E629),"")</f>
        <v/>
      </c>
      <c r="K629" s="107" t="str">
        <f>IF($B629&lt;&gt;"",SUMIF($B$2:B629,$B629,$F$2:F629),"")</f>
        <v/>
      </c>
      <c r="L629" s="107" t="str">
        <f>IF($B629&lt;&gt;"",SUMIF($B$2:B629,$B629,$G$2:G629),"")</f>
        <v/>
      </c>
      <c r="M629" s="76" t="str">
        <f t="shared" si="20"/>
        <v/>
      </c>
      <c r="O629" s="26" t="str">
        <f t="shared" si="19"/>
        <v/>
      </c>
    </row>
    <row r="630" spans="2:15" x14ac:dyDescent="0.25">
      <c r="B630" s="24" t="str">
        <f>IF(A630&lt;&gt;"",INDEX(T_Boissons[Boissons],MATCH($A630,T_Boissons[Code],0)),"")</f>
        <v/>
      </c>
      <c r="I630" s="107" t="str">
        <f>IF($B630&lt;&gt;"",SUMIF($B$2:B630,$B630,$D$2:D630),"")</f>
        <v/>
      </c>
      <c r="J630" s="107" t="str">
        <f>IF($B630&lt;&gt;"",SUMIF($B$2:B630,$B630,$E$2:E630),"")</f>
        <v/>
      </c>
      <c r="K630" s="107" t="str">
        <f>IF($B630&lt;&gt;"",SUMIF($B$2:B630,$B630,$F$2:F630),"")</f>
        <v/>
      </c>
      <c r="L630" s="107" t="str">
        <f>IF($B630&lt;&gt;"",SUMIF($B$2:B630,$B630,$G$2:G630),"")</f>
        <v/>
      </c>
      <c r="M630" s="76" t="str">
        <f t="shared" si="20"/>
        <v/>
      </c>
      <c r="O630" s="26" t="str">
        <f t="shared" si="19"/>
        <v/>
      </c>
    </row>
    <row r="631" spans="2:15" x14ac:dyDescent="0.25">
      <c r="B631" s="24" t="str">
        <f>IF(A631&lt;&gt;"",INDEX(T_Boissons[Boissons],MATCH($A631,T_Boissons[Code],0)),"")</f>
        <v/>
      </c>
      <c r="I631" s="107" t="str">
        <f>IF($B631&lt;&gt;"",SUMIF($B$2:B631,$B631,$D$2:D631),"")</f>
        <v/>
      </c>
      <c r="J631" s="107" t="str">
        <f>IF($B631&lt;&gt;"",SUMIF($B$2:B631,$B631,$E$2:E631),"")</f>
        <v/>
      </c>
      <c r="K631" s="107" t="str">
        <f>IF($B631&lt;&gt;"",SUMIF($B$2:B631,$B631,$F$2:F631),"")</f>
        <v/>
      </c>
      <c r="L631" s="107" t="str">
        <f>IF($B631&lt;&gt;"",SUMIF($B$2:B631,$B631,$G$2:G631),"")</f>
        <v/>
      </c>
      <c r="M631" s="76" t="str">
        <f t="shared" si="20"/>
        <v/>
      </c>
      <c r="O631" s="26" t="str">
        <f t="shared" si="19"/>
        <v/>
      </c>
    </row>
    <row r="632" spans="2:15" x14ac:dyDescent="0.25">
      <c r="B632" s="24" t="str">
        <f>IF(A632&lt;&gt;"",INDEX(T_Boissons[Boissons],MATCH($A632,T_Boissons[Code],0)),"")</f>
        <v/>
      </c>
      <c r="I632" s="107" t="str">
        <f>IF($B632&lt;&gt;"",SUMIF($B$2:B632,$B632,$D$2:D632),"")</f>
        <v/>
      </c>
      <c r="J632" s="107" t="str">
        <f>IF($B632&lt;&gt;"",SUMIF($B$2:B632,$B632,$E$2:E632),"")</f>
        <v/>
      </c>
      <c r="K632" s="107" t="str">
        <f>IF($B632&lt;&gt;"",SUMIF($B$2:B632,$B632,$F$2:F632),"")</f>
        <v/>
      </c>
      <c r="L632" s="107" t="str">
        <f>IF($B632&lt;&gt;"",SUMIF($B$2:B632,$B632,$G$2:G632),"")</f>
        <v/>
      </c>
      <c r="M632" s="76" t="str">
        <f t="shared" si="20"/>
        <v/>
      </c>
      <c r="O632" s="26" t="str">
        <f t="shared" ref="O632:O695" si="21">IF(M632&lt;0,"ATTENTION IL DOIT Y AVOIR UNE ERREUR LE STOCK EST NEGATIF !","")</f>
        <v/>
      </c>
    </row>
    <row r="633" spans="2:15" x14ac:dyDescent="0.25">
      <c r="B633" s="24" t="str">
        <f>IF(A633&lt;&gt;"",INDEX(T_Boissons[Boissons],MATCH($A633,T_Boissons[Code],0)),"")</f>
        <v/>
      </c>
      <c r="I633" s="107" t="str">
        <f>IF($B633&lt;&gt;"",SUMIF($B$2:B633,$B633,$D$2:D633),"")</f>
        <v/>
      </c>
      <c r="J633" s="107" t="str">
        <f>IF($B633&lt;&gt;"",SUMIF($B$2:B633,$B633,$E$2:E633),"")</f>
        <v/>
      </c>
      <c r="K633" s="107" t="str">
        <f>IF($B633&lt;&gt;"",SUMIF($B$2:B633,$B633,$F$2:F633),"")</f>
        <v/>
      </c>
      <c r="L633" s="107" t="str">
        <f>IF($B633&lt;&gt;"",SUMIF($B$2:B633,$B633,$G$2:G633),"")</f>
        <v/>
      </c>
      <c r="M633" s="76" t="str">
        <f t="shared" si="20"/>
        <v/>
      </c>
      <c r="O633" s="26" t="str">
        <f t="shared" si="21"/>
        <v/>
      </c>
    </row>
    <row r="634" spans="2:15" x14ac:dyDescent="0.25">
      <c r="B634" s="24" t="str">
        <f>IF(A634&lt;&gt;"",INDEX(T_Boissons[Boissons],MATCH($A634,T_Boissons[Code],0)),"")</f>
        <v/>
      </c>
      <c r="I634" s="107" t="str">
        <f>IF($B634&lt;&gt;"",SUMIF($B$2:B634,$B634,$D$2:D634),"")</f>
        <v/>
      </c>
      <c r="J634" s="107" t="str">
        <f>IF($B634&lt;&gt;"",SUMIF($B$2:B634,$B634,$E$2:E634),"")</f>
        <v/>
      </c>
      <c r="K634" s="107" t="str">
        <f>IF($B634&lt;&gt;"",SUMIF($B$2:B634,$B634,$F$2:F634),"")</f>
        <v/>
      </c>
      <c r="L634" s="107" t="str">
        <f>IF($B634&lt;&gt;"",SUMIF($B$2:B634,$B634,$G$2:G634),"")</f>
        <v/>
      </c>
      <c r="M634" s="76" t="str">
        <f t="shared" si="20"/>
        <v/>
      </c>
      <c r="O634" s="26" t="str">
        <f t="shared" si="21"/>
        <v/>
      </c>
    </row>
    <row r="635" spans="2:15" x14ac:dyDescent="0.25">
      <c r="B635" s="24" t="str">
        <f>IF(A635&lt;&gt;"",INDEX(T_Boissons[Boissons],MATCH($A635,T_Boissons[Code],0)),"")</f>
        <v/>
      </c>
      <c r="I635" s="107" t="str">
        <f>IF($B635&lt;&gt;"",SUMIF($B$2:B635,$B635,$D$2:D635),"")</f>
        <v/>
      </c>
      <c r="J635" s="107" t="str">
        <f>IF($B635&lt;&gt;"",SUMIF($B$2:B635,$B635,$E$2:E635),"")</f>
        <v/>
      </c>
      <c r="K635" s="107" t="str">
        <f>IF($B635&lt;&gt;"",SUMIF($B$2:B635,$B635,$F$2:F635),"")</f>
        <v/>
      </c>
      <c r="L635" s="107" t="str">
        <f>IF($B635&lt;&gt;"",SUMIF($B$2:B635,$B635,$G$2:G635),"")</f>
        <v/>
      </c>
      <c r="M635" s="76" t="str">
        <f t="shared" si="20"/>
        <v/>
      </c>
      <c r="O635" s="26" t="str">
        <f t="shared" si="21"/>
        <v/>
      </c>
    </row>
    <row r="636" spans="2:15" x14ac:dyDescent="0.25">
      <c r="B636" s="24" t="str">
        <f>IF(A636&lt;&gt;"",INDEX(T_Boissons[Boissons],MATCH($A636,T_Boissons[Code],0)),"")</f>
        <v/>
      </c>
      <c r="I636" s="107" t="str">
        <f>IF($B636&lt;&gt;"",SUMIF($B$2:B636,$B636,$D$2:D636),"")</f>
        <v/>
      </c>
      <c r="J636" s="107" t="str">
        <f>IF($B636&lt;&gt;"",SUMIF($B$2:B636,$B636,$E$2:E636),"")</f>
        <v/>
      </c>
      <c r="K636" s="107" t="str">
        <f>IF($B636&lt;&gt;"",SUMIF($B$2:B636,$B636,$F$2:F636),"")</f>
        <v/>
      </c>
      <c r="L636" s="107" t="str">
        <f>IF($B636&lt;&gt;"",SUMIF($B$2:B636,$B636,$G$2:G636),"")</f>
        <v/>
      </c>
      <c r="M636" s="76" t="str">
        <f t="shared" si="20"/>
        <v/>
      </c>
      <c r="O636" s="26" t="str">
        <f t="shared" si="21"/>
        <v/>
      </c>
    </row>
    <row r="637" spans="2:15" x14ac:dyDescent="0.25">
      <c r="B637" s="24" t="str">
        <f>IF(A637&lt;&gt;"",INDEX(T_Boissons[Boissons],MATCH($A637,T_Boissons[Code],0)),"")</f>
        <v/>
      </c>
      <c r="I637" s="107" t="str">
        <f>IF($B637&lt;&gt;"",SUMIF($B$2:B637,$B637,$D$2:D637),"")</f>
        <v/>
      </c>
      <c r="J637" s="107" t="str">
        <f>IF($B637&lt;&gt;"",SUMIF($B$2:B637,$B637,$E$2:E637),"")</f>
        <v/>
      </c>
      <c r="K637" s="107" t="str">
        <f>IF($B637&lt;&gt;"",SUMIF($B$2:B637,$B637,$F$2:F637),"")</f>
        <v/>
      </c>
      <c r="L637" s="107" t="str">
        <f>IF($B637&lt;&gt;"",SUMIF($B$2:B637,$B637,$G$2:G637),"")</f>
        <v/>
      </c>
      <c r="M637" s="76" t="str">
        <f t="shared" si="20"/>
        <v/>
      </c>
      <c r="O637" s="26" t="str">
        <f t="shared" si="21"/>
        <v/>
      </c>
    </row>
    <row r="638" spans="2:15" x14ac:dyDescent="0.25">
      <c r="B638" s="24" t="str">
        <f>IF(A638&lt;&gt;"",INDEX(T_Boissons[Boissons],MATCH($A638,T_Boissons[Code],0)),"")</f>
        <v/>
      </c>
      <c r="I638" s="107" t="str">
        <f>IF($B638&lt;&gt;"",SUMIF($B$2:B638,$B638,$D$2:D638),"")</f>
        <v/>
      </c>
      <c r="J638" s="107" t="str">
        <f>IF($B638&lt;&gt;"",SUMIF($B$2:B638,$B638,$E$2:E638),"")</f>
        <v/>
      </c>
      <c r="K638" s="107" t="str">
        <f>IF($B638&lt;&gt;"",SUMIF($B$2:B638,$B638,$F$2:F638),"")</f>
        <v/>
      </c>
      <c r="L638" s="107" t="str">
        <f>IF($B638&lt;&gt;"",SUMIF($B$2:B638,$B638,$G$2:G638),"")</f>
        <v/>
      </c>
      <c r="M638" s="76" t="str">
        <f t="shared" si="20"/>
        <v/>
      </c>
      <c r="O638" s="26" t="str">
        <f t="shared" si="21"/>
        <v/>
      </c>
    </row>
    <row r="639" spans="2:15" x14ac:dyDescent="0.25">
      <c r="B639" s="24" t="str">
        <f>IF(A639&lt;&gt;"",INDEX(T_Boissons[Boissons],MATCH($A639,T_Boissons[Code],0)),"")</f>
        <v/>
      </c>
      <c r="I639" s="107" t="str">
        <f>IF($B639&lt;&gt;"",SUMIF($B$2:B639,$B639,$D$2:D639),"")</f>
        <v/>
      </c>
      <c r="J639" s="107" t="str">
        <f>IF($B639&lt;&gt;"",SUMIF($B$2:B639,$B639,$E$2:E639),"")</f>
        <v/>
      </c>
      <c r="K639" s="107" t="str">
        <f>IF($B639&lt;&gt;"",SUMIF($B$2:B639,$B639,$F$2:F639),"")</f>
        <v/>
      </c>
      <c r="L639" s="107" t="str">
        <f>IF($B639&lt;&gt;"",SUMIF($B$2:B639,$B639,$G$2:G639),"")</f>
        <v/>
      </c>
      <c r="M639" s="76" t="str">
        <f t="shared" si="20"/>
        <v/>
      </c>
      <c r="O639" s="26" t="str">
        <f t="shared" si="21"/>
        <v/>
      </c>
    </row>
    <row r="640" spans="2:15" x14ac:dyDescent="0.25">
      <c r="B640" s="24" t="str">
        <f>IF(A640&lt;&gt;"",INDEX(T_Boissons[Boissons],MATCH($A640,T_Boissons[Code],0)),"")</f>
        <v/>
      </c>
      <c r="I640" s="107" t="str">
        <f>IF($B640&lt;&gt;"",SUMIF($B$2:B640,$B640,$D$2:D640),"")</f>
        <v/>
      </c>
      <c r="J640" s="107" t="str">
        <f>IF($B640&lt;&gt;"",SUMIF($B$2:B640,$B640,$E$2:E640),"")</f>
        <v/>
      </c>
      <c r="K640" s="107" t="str">
        <f>IF($B640&lt;&gt;"",SUMIF($B$2:B640,$B640,$F$2:F640),"")</f>
        <v/>
      </c>
      <c r="L640" s="107" t="str">
        <f>IF($B640&lt;&gt;"",SUMIF($B$2:B640,$B640,$G$2:G640),"")</f>
        <v/>
      </c>
      <c r="M640" s="76" t="str">
        <f t="shared" si="20"/>
        <v/>
      </c>
      <c r="O640" s="26" t="str">
        <f t="shared" si="21"/>
        <v/>
      </c>
    </row>
    <row r="641" spans="2:15" x14ac:dyDescent="0.25">
      <c r="B641" s="24" t="str">
        <f>IF(A641&lt;&gt;"",INDEX(T_Boissons[Boissons],MATCH($A641,T_Boissons[Code],0)),"")</f>
        <v/>
      </c>
      <c r="I641" s="107" t="str">
        <f>IF($B641&lt;&gt;"",SUMIF($B$2:B641,$B641,$D$2:D641),"")</f>
        <v/>
      </c>
      <c r="J641" s="107" t="str">
        <f>IF($B641&lt;&gt;"",SUMIF($B$2:B641,$B641,$E$2:E641),"")</f>
        <v/>
      </c>
      <c r="K641" s="107" t="str">
        <f>IF($B641&lt;&gt;"",SUMIF($B$2:B641,$B641,$F$2:F641),"")</f>
        <v/>
      </c>
      <c r="L641" s="107" t="str">
        <f>IF($B641&lt;&gt;"",SUMIF($B$2:B641,$B641,$G$2:G641),"")</f>
        <v/>
      </c>
      <c r="M641" s="76" t="str">
        <f t="shared" si="20"/>
        <v/>
      </c>
      <c r="O641" s="26" t="str">
        <f t="shared" si="21"/>
        <v/>
      </c>
    </row>
    <row r="642" spans="2:15" x14ac:dyDescent="0.25">
      <c r="B642" s="24" t="str">
        <f>IF(A642&lt;&gt;"",INDEX(T_Boissons[Boissons],MATCH($A642,T_Boissons[Code],0)),"")</f>
        <v/>
      </c>
      <c r="I642" s="107" t="str">
        <f>IF($B642&lt;&gt;"",SUMIF($B$2:B642,$B642,$D$2:D642),"")</f>
        <v/>
      </c>
      <c r="J642" s="107" t="str">
        <f>IF($B642&lt;&gt;"",SUMIF($B$2:B642,$B642,$E$2:E642),"")</f>
        <v/>
      </c>
      <c r="K642" s="107" t="str">
        <f>IF($B642&lt;&gt;"",SUMIF($B$2:B642,$B642,$F$2:F642),"")</f>
        <v/>
      </c>
      <c r="L642" s="107" t="str">
        <f>IF($B642&lt;&gt;"",SUMIF($B$2:B642,$B642,$G$2:G642),"")</f>
        <v/>
      </c>
      <c r="M642" s="76" t="str">
        <f t="shared" si="20"/>
        <v/>
      </c>
      <c r="O642" s="26" t="str">
        <f t="shared" si="21"/>
        <v/>
      </c>
    </row>
    <row r="643" spans="2:15" x14ac:dyDescent="0.25">
      <c r="B643" s="24" t="str">
        <f>IF(A643&lt;&gt;"",INDEX(T_Boissons[Boissons],MATCH($A643,T_Boissons[Code],0)),"")</f>
        <v/>
      </c>
      <c r="I643" s="107" t="str">
        <f>IF($B643&lt;&gt;"",SUMIF($B$2:B643,$B643,$D$2:D643),"")</f>
        <v/>
      </c>
      <c r="J643" s="107" t="str">
        <f>IF($B643&lt;&gt;"",SUMIF($B$2:B643,$B643,$E$2:E643),"")</f>
        <v/>
      </c>
      <c r="K643" s="107" t="str">
        <f>IF($B643&lt;&gt;"",SUMIF($B$2:B643,$B643,$F$2:F643),"")</f>
        <v/>
      </c>
      <c r="L643" s="107" t="str">
        <f>IF($B643&lt;&gt;"",SUMIF($B$2:B643,$B643,$G$2:G643),"")</f>
        <v/>
      </c>
      <c r="M643" s="76" t="str">
        <f t="shared" si="20"/>
        <v/>
      </c>
      <c r="O643" s="26" t="str">
        <f t="shared" si="21"/>
        <v/>
      </c>
    </row>
    <row r="644" spans="2:15" x14ac:dyDescent="0.25">
      <c r="B644" s="24" t="str">
        <f>IF(A644&lt;&gt;"",INDEX(T_Boissons[Boissons],MATCH($A644,T_Boissons[Code],0)),"")</f>
        <v/>
      </c>
      <c r="I644" s="107" t="str">
        <f>IF($B644&lt;&gt;"",SUMIF($B$2:B644,$B644,$D$2:D644),"")</f>
        <v/>
      </c>
      <c r="J644" s="107" t="str">
        <f>IF($B644&lt;&gt;"",SUMIF($B$2:B644,$B644,$E$2:E644),"")</f>
        <v/>
      </c>
      <c r="K644" s="107" t="str">
        <f>IF($B644&lt;&gt;"",SUMIF($B$2:B644,$B644,$F$2:F644),"")</f>
        <v/>
      </c>
      <c r="L644" s="107" t="str">
        <f>IF($B644&lt;&gt;"",SUMIF($B$2:B644,$B644,$G$2:G644),"")</f>
        <v/>
      </c>
      <c r="M644" s="76" t="str">
        <f t="shared" si="20"/>
        <v/>
      </c>
      <c r="O644" s="26" t="str">
        <f t="shared" si="21"/>
        <v/>
      </c>
    </row>
    <row r="645" spans="2:15" x14ac:dyDescent="0.25">
      <c r="B645" s="24" t="str">
        <f>IF(A645&lt;&gt;"",INDEX(T_Boissons[Boissons],MATCH($A645,T_Boissons[Code],0)),"")</f>
        <v/>
      </c>
      <c r="I645" s="107" t="str">
        <f>IF($B645&lt;&gt;"",SUMIF($B$2:B645,$B645,$D$2:D645),"")</f>
        <v/>
      </c>
      <c r="J645" s="107" t="str">
        <f>IF($B645&lt;&gt;"",SUMIF($B$2:B645,$B645,$E$2:E645),"")</f>
        <v/>
      </c>
      <c r="K645" s="107" t="str">
        <f>IF($B645&lt;&gt;"",SUMIF($B$2:B645,$B645,$F$2:F645),"")</f>
        <v/>
      </c>
      <c r="L645" s="107" t="str">
        <f>IF($B645&lt;&gt;"",SUMIF($B$2:B645,$B645,$G$2:G645),"")</f>
        <v/>
      </c>
      <c r="M645" s="76" t="str">
        <f t="shared" si="20"/>
        <v/>
      </c>
      <c r="O645" s="26" t="str">
        <f t="shared" si="21"/>
        <v/>
      </c>
    </row>
    <row r="646" spans="2:15" x14ac:dyDescent="0.25">
      <c r="B646" s="24" t="str">
        <f>IF(A646&lt;&gt;"",INDEX(T_Boissons[Boissons],MATCH($A646,T_Boissons[Code],0)),"")</f>
        <v/>
      </c>
      <c r="I646" s="107" t="str">
        <f>IF($B646&lt;&gt;"",SUMIF($B$2:B646,$B646,$D$2:D646),"")</f>
        <v/>
      </c>
      <c r="J646" s="107" t="str">
        <f>IF($B646&lt;&gt;"",SUMIF($B$2:B646,$B646,$E$2:E646),"")</f>
        <v/>
      </c>
      <c r="K646" s="107" t="str">
        <f>IF($B646&lt;&gt;"",SUMIF($B$2:B646,$B646,$F$2:F646),"")</f>
        <v/>
      </c>
      <c r="L646" s="107" t="str">
        <f>IF($B646&lt;&gt;"",SUMIF($B$2:B646,$B646,$G$2:G646),"")</f>
        <v/>
      </c>
      <c r="M646" s="76" t="str">
        <f t="shared" si="20"/>
        <v/>
      </c>
      <c r="O646" s="26" t="str">
        <f t="shared" si="21"/>
        <v/>
      </c>
    </row>
    <row r="647" spans="2:15" x14ac:dyDescent="0.25">
      <c r="B647" s="24" t="str">
        <f>IF(A647&lt;&gt;"",INDEX(T_Boissons[Boissons],MATCH($A647,T_Boissons[Code],0)),"")</f>
        <v/>
      </c>
      <c r="I647" s="107" t="str">
        <f>IF($B647&lt;&gt;"",SUMIF($B$2:B647,$B647,$D$2:D647),"")</f>
        <v/>
      </c>
      <c r="J647" s="107" t="str">
        <f>IF($B647&lt;&gt;"",SUMIF($B$2:B647,$B647,$E$2:E647),"")</f>
        <v/>
      </c>
      <c r="K647" s="107" t="str">
        <f>IF($B647&lt;&gt;"",SUMIF($B$2:B647,$B647,$F$2:F647),"")</f>
        <v/>
      </c>
      <c r="L647" s="107" t="str">
        <f>IF($B647&lt;&gt;"",SUMIF($B$2:B647,$B647,$G$2:G647),"")</f>
        <v/>
      </c>
      <c r="M647" s="76" t="str">
        <f t="shared" si="20"/>
        <v/>
      </c>
      <c r="O647" s="26" t="str">
        <f t="shared" si="21"/>
        <v/>
      </c>
    </row>
    <row r="648" spans="2:15" x14ac:dyDescent="0.25">
      <c r="B648" s="24" t="str">
        <f>IF(A648&lt;&gt;"",INDEX(T_Boissons[Boissons],MATCH($A648,T_Boissons[Code],0)),"")</f>
        <v/>
      </c>
      <c r="I648" s="107" t="str">
        <f>IF($B648&lt;&gt;"",SUMIF($B$2:B648,$B648,$D$2:D648),"")</f>
        <v/>
      </c>
      <c r="J648" s="107" t="str">
        <f>IF($B648&lt;&gt;"",SUMIF($B$2:B648,$B648,$E$2:E648),"")</f>
        <v/>
      </c>
      <c r="K648" s="107" t="str">
        <f>IF($B648&lt;&gt;"",SUMIF($B$2:B648,$B648,$F$2:F648),"")</f>
        <v/>
      </c>
      <c r="L648" s="107" t="str">
        <f>IF($B648&lt;&gt;"",SUMIF($B$2:B648,$B648,$G$2:G648),"")</f>
        <v/>
      </c>
      <c r="M648" s="76" t="str">
        <f t="shared" si="20"/>
        <v/>
      </c>
      <c r="O648" s="26" t="str">
        <f t="shared" si="21"/>
        <v/>
      </c>
    </row>
    <row r="649" spans="2:15" x14ac:dyDescent="0.25">
      <c r="B649" s="24" t="str">
        <f>IF(A649&lt;&gt;"",INDEX(T_Boissons[Boissons],MATCH($A649,T_Boissons[Code],0)),"")</f>
        <v/>
      </c>
      <c r="I649" s="107" t="str">
        <f>IF($B649&lt;&gt;"",SUMIF($B$2:B649,$B649,$D$2:D649),"")</f>
        <v/>
      </c>
      <c r="J649" s="107" t="str">
        <f>IF($B649&lt;&gt;"",SUMIF($B$2:B649,$B649,$E$2:E649),"")</f>
        <v/>
      </c>
      <c r="K649" s="107" t="str">
        <f>IF($B649&lt;&gt;"",SUMIF($B$2:B649,$B649,$F$2:F649),"")</f>
        <v/>
      </c>
      <c r="L649" s="107" t="str">
        <f>IF($B649&lt;&gt;"",SUMIF($B$2:B649,$B649,$G$2:G649),"")</f>
        <v/>
      </c>
      <c r="M649" s="76" t="str">
        <f t="shared" si="20"/>
        <v/>
      </c>
      <c r="O649" s="26" t="str">
        <f t="shared" si="21"/>
        <v/>
      </c>
    </row>
    <row r="650" spans="2:15" x14ac:dyDescent="0.25">
      <c r="B650" s="24" t="str">
        <f>IF(A650&lt;&gt;"",INDEX(T_Boissons[Boissons],MATCH($A650,T_Boissons[Code],0)),"")</f>
        <v/>
      </c>
      <c r="I650" s="107" t="str">
        <f>IF($B650&lt;&gt;"",SUMIF($B$2:B650,$B650,$D$2:D650),"")</f>
        <v/>
      </c>
      <c r="J650" s="107" t="str">
        <f>IF($B650&lt;&gt;"",SUMIF($B$2:B650,$B650,$E$2:E650),"")</f>
        <v/>
      </c>
      <c r="K650" s="107" t="str">
        <f>IF($B650&lt;&gt;"",SUMIF($B$2:B650,$B650,$F$2:F650),"")</f>
        <v/>
      </c>
      <c r="L650" s="107" t="str">
        <f>IF($B650&lt;&gt;"",SUMIF($B$2:B650,$B650,$G$2:G650),"")</f>
        <v/>
      </c>
      <c r="M650" s="76" t="str">
        <f t="shared" si="20"/>
        <v/>
      </c>
      <c r="O650" s="26" t="str">
        <f t="shared" si="21"/>
        <v/>
      </c>
    </row>
    <row r="651" spans="2:15" x14ac:dyDescent="0.25">
      <c r="B651" s="24" t="str">
        <f>IF(A651&lt;&gt;"",INDEX(T_Boissons[Boissons],MATCH($A651,T_Boissons[Code],0)),"")</f>
        <v/>
      </c>
      <c r="I651" s="107" t="str">
        <f>IF($B651&lt;&gt;"",SUMIF($B$2:B651,$B651,$D$2:D651),"")</f>
        <v/>
      </c>
      <c r="J651" s="107" t="str">
        <f>IF($B651&lt;&gt;"",SUMIF($B$2:B651,$B651,$E$2:E651),"")</f>
        <v/>
      </c>
      <c r="K651" s="107" t="str">
        <f>IF($B651&lt;&gt;"",SUMIF($B$2:B651,$B651,$F$2:F651),"")</f>
        <v/>
      </c>
      <c r="L651" s="107" t="str">
        <f>IF($B651&lt;&gt;"",SUMIF($B$2:B651,$B651,$G$2:G651),"")</f>
        <v/>
      </c>
      <c r="M651" s="76" t="str">
        <f t="shared" si="20"/>
        <v/>
      </c>
      <c r="O651" s="26" t="str">
        <f t="shared" si="21"/>
        <v/>
      </c>
    </row>
    <row r="652" spans="2:15" x14ac:dyDescent="0.25">
      <c r="B652" s="24" t="str">
        <f>IF(A652&lt;&gt;"",INDEX(T_Boissons[Boissons],MATCH($A652,T_Boissons[Code],0)),"")</f>
        <v/>
      </c>
      <c r="I652" s="107" t="str">
        <f>IF($B652&lt;&gt;"",SUMIF($B$2:B652,$B652,$D$2:D652),"")</f>
        <v/>
      </c>
      <c r="J652" s="107" t="str">
        <f>IF($B652&lt;&gt;"",SUMIF($B$2:B652,$B652,$E$2:E652),"")</f>
        <v/>
      </c>
      <c r="K652" s="107" t="str">
        <f>IF($B652&lt;&gt;"",SUMIF($B$2:B652,$B652,$F$2:F652),"")</f>
        <v/>
      </c>
      <c r="L652" s="107" t="str">
        <f>IF($B652&lt;&gt;"",SUMIF($B$2:B652,$B652,$G$2:G652),"")</f>
        <v/>
      </c>
      <c r="M652" s="76" t="str">
        <f t="shared" si="20"/>
        <v/>
      </c>
      <c r="O652" s="26" t="str">
        <f t="shared" si="21"/>
        <v/>
      </c>
    </row>
    <row r="653" spans="2:15" x14ac:dyDescent="0.25">
      <c r="B653" s="24" t="str">
        <f>IF(A653&lt;&gt;"",INDEX(T_Boissons[Boissons],MATCH($A653,T_Boissons[Code],0)),"")</f>
        <v/>
      </c>
      <c r="I653" s="107" t="str">
        <f>IF($B653&lt;&gt;"",SUMIF($B$2:B653,$B653,$D$2:D653),"")</f>
        <v/>
      </c>
      <c r="J653" s="107" t="str">
        <f>IF($B653&lt;&gt;"",SUMIF($B$2:B653,$B653,$E$2:E653),"")</f>
        <v/>
      </c>
      <c r="K653" s="107" t="str">
        <f>IF($B653&lt;&gt;"",SUMIF($B$2:B653,$B653,$F$2:F653),"")</f>
        <v/>
      </c>
      <c r="L653" s="107" t="str">
        <f>IF($B653&lt;&gt;"",SUMIF($B$2:B653,$B653,$G$2:G653),"")</f>
        <v/>
      </c>
      <c r="M653" s="76" t="str">
        <f t="shared" si="20"/>
        <v/>
      </c>
      <c r="O653" s="26" t="str">
        <f t="shared" si="21"/>
        <v/>
      </c>
    </row>
    <row r="654" spans="2:15" x14ac:dyDescent="0.25">
      <c r="B654" s="24" t="str">
        <f>IF(A654&lt;&gt;"",INDEX(T_Boissons[Boissons],MATCH($A654,T_Boissons[Code],0)),"")</f>
        <v/>
      </c>
      <c r="I654" s="107" t="str">
        <f>IF($B654&lt;&gt;"",SUMIF($B$2:B654,$B654,$D$2:D654),"")</f>
        <v/>
      </c>
      <c r="J654" s="107" t="str">
        <f>IF($B654&lt;&gt;"",SUMIF($B$2:B654,$B654,$E$2:E654),"")</f>
        <v/>
      </c>
      <c r="K654" s="107" t="str">
        <f>IF($B654&lt;&gt;"",SUMIF($B$2:B654,$B654,$F$2:F654),"")</f>
        <v/>
      </c>
      <c r="L654" s="107" t="str">
        <f>IF($B654&lt;&gt;"",SUMIF($B$2:B654,$B654,$G$2:G654),"")</f>
        <v/>
      </c>
      <c r="M654" s="76" t="str">
        <f t="shared" si="20"/>
        <v/>
      </c>
      <c r="O654" s="26" t="str">
        <f t="shared" si="21"/>
        <v/>
      </c>
    </row>
    <row r="655" spans="2:15" x14ac:dyDescent="0.25">
      <c r="B655" s="24" t="str">
        <f>IF(A655&lt;&gt;"",INDEX(T_Boissons[Boissons],MATCH($A655,T_Boissons[Code],0)),"")</f>
        <v/>
      </c>
      <c r="I655" s="107" t="str">
        <f>IF($B655&lt;&gt;"",SUMIF($B$2:B655,$B655,$D$2:D655),"")</f>
        <v/>
      </c>
      <c r="J655" s="107" t="str">
        <f>IF($B655&lt;&gt;"",SUMIF($B$2:B655,$B655,$E$2:E655),"")</f>
        <v/>
      </c>
      <c r="K655" s="107" t="str">
        <f>IF($B655&lt;&gt;"",SUMIF($B$2:B655,$B655,$F$2:F655),"")</f>
        <v/>
      </c>
      <c r="L655" s="107" t="str">
        <f>IF($B655&lt;&gt;"",SUMIF($B$2:B655,$B655,$G$2:G655),"")</f>
        <v/>
      </c>
      <c r="M655" s="76" t="str">
        <f t="shared" si="20"/>
        <v/>
      </c>
      <c r="O655" s="26" t="str">
        <f t="shared" si="21"/>
        <v/>
      </c>
    </row>
    <row r="656" spans="2:15" x14ac:dyDescent="0.25">
      <c r="B656" s="24" t="str">
        <f>IF(A656&lt;&gt;"",INDEX(T_Boissons[Boissons],MATCH($A656,T_Boissons[Code],0)),"")</f>
        <v/>
      </c>
      <c r="I656" s="107" t="str">
        <f>IF($B656&lt;&gt;"",SUMIF($B$2:B656,$B656,$D$2:D656),"")</f>
        <v/>
      </c>
      <c r="J656" s="107" t="str">
        <f>IF($B656&lt;&gt;"",SUMIF($B$2:B656,$B656,$E$2:E656),"")</f>
        <v/>
      </c>
      <c r="K656" s="107" t="str">
        <f>IF($B656&lt;&gt;"",SUMIF($B$2:B656,$B656,$F$2:F656),"")</f>
        <v/>
      </c>
      <c r="L656" s="107" t="str">
        <f>IF($B656&lt;&gt;"",SUMIF($B$2:B656,$B656,$G$2:G656),"")</f>
        <v/>
      </c>
      <c r="M656" s="76" t="str">
        <f t="shared" si="20"/>
        <v/>
      </c>
      <c r="O656" s="26" t="str">
        <f t="shared" si="21"/>
        <v/>
      </c>
    </row>
    <row r="657" spans="2:15" x14ac:dyDescent="0.25">
      <c r="B657" s="24" t="str">
        <f>IF(A657&lt;&gt;"",INDEX(T_Boissons[Boissons],MATCH($A657,T_Boissons[Code],0)),"")</f>
        <v/>
      </c>
      <c r="I657" s="107" t="str">
        <f>IF($B657&lt;&gt;"",SUMIF($B$2:B657,$B657,$D$2:D657),"")</f>
        <v/>
      </c>
      <c r="J657" s="107" t="str">
        <f>IF($B657&lt;&gt;"",SUMIF($B$2:B657,$B657,$E$2:E657),"")</f>
        <v/>
      </c>
      <c r="K657" s="107" t="str">
        <f>IF($B657&lt;&gt;"",SUMIF($B$2:B657,$B657,$F$2:F657),"")</f>
        <v/>
      </c>
      <c r="L657" s="107" t="str">
        <f>IF($B657&lt;&gt;"",SUMIF($B$2:B657,$B657,$G$2:G657),"")</f>
        <v/>
      </c>
      <c r="M657" s="76" t="str">
        <f t="shared" si="20"/>
        <v/>
      </c>
      <c r="O657" s="26" t="str">
        <f t="shared" si="21"/>
        <v/>
      </c>
    </row>
    <row r="658" spans="2:15" x14ac:dyDescent="0.25">
      <c r="B658" s="24" t="str">
        <f>IF(A658&lt;&gt;"",INDEX(T_Boissons[Boissons],MATCH($A658,T_Boissons[Code],0)),"")</f>
        <v/>
      </c>
      <c r="I658" s="107" t="str">
        <f>IF($B658&lt;&gt;"",SUMIF($B$2:B658,$B658,$D$2:D658),"")</f>
        <v/>
      </c>
      <c r="J658" s="107" t="str">
        <f>IF($B658&lt;&gt;"",SUMIF($B$2:B658,$B658,$E$2:E658),"")</f>
        <v/>
      </c>
      <c r="K658" s="107" t="str">
        <f>IF($B658&lt;&gt;"",SUMIF($B$2:B658,$B658,$F$2:F658),"")</f>
        <v/>
      </c>
      <c r="L658" s="107" t="str">
        <f>IF($B658&lt;&gt;"",SUMIF($B$2:B658,$B658,$G$2:G658),"")</f>
        <v/>
      </c>
      <c r="M658" s="76" t="str">
        <f t="shared" si="20"/>
        <v/>
      </c>
      <c r="O658" s="26" t="str">
        <f t="shared" si="21"/>
        <v/>
      </c>
    </row>
    <row r="659" spans="2:15" x14ac:dyDescent="0.25">
      <c r="B659" s="24" t="str">
        <f>IF(A659&lt;&gt;"",INDEX(T_Boissons[Boissons],MATCH($A659,T_Boissons[Code],0)),"")</f>
        <v/>
      </c>
      <c r="I659" s="107" t="str">
        <f>IF($B659&lt;&gt;"",SUMIF($B$2:B659,$B659,$D$2:D659),"")</f>
        <v/>
      </c>
      <c r="J659" s="107" t="str">
        <f>IF($B659&lt;&gt;"",SUMIF($B$2:B659,$B659,$E$2:E659),"")</f>
        <v/>
      </c>
      <c r="K659" s="107" t="str">
        <f>IF($B659&lt;&gt;"",SUMIF($B$2:B659,$B659,$F$2:F659),"")</f>
        <v/>
      </c>
      <c r="L659" s="107" t="str">
        <f>IF($B659&lt;&gt;"",SUMIF($B$2:B659,$B659,$G$2:G659),"")</f>
        <v/>
      </c>
      <c r="M659" s="76" t="str">
        <f t="shared" si="20"/>
        <v/>
      </c>
      <c r="O659" s="26" t="str">
        <f t="shared" si="21"/>
        <v/>
      </c>
    </row>
    <row r="660" spans="2:15" x14ac:dyDescent="0.25">
      <c r="B660" s="24" t="str">
        <f>IF(A660&lt;&gt;"",INDEX(T_Boissons[Boissons],MATCH($A660,T_Boissons[Code],0)),"")</f>
        <v/>
      </c>
      <c r="I660" s="107" t="str">
        <f>IF($B660&lt;&gt;"",SUMIF($B$2:B660,$B660,$D$2:D660),"")</f>
        <v/>
      </c>
      <c r="J660" s="107" t="str">
        <f>IF($B660&lt;&gt;"",SUMIF($B$2:B660,$B660,$E$2:E660),"")</f>
        <v/>
      </c>
      <c r="K660" s="107" t="str">
        <f>IF($B660&lt;&gt;"",SUMIF($B$2:B660,$B660,$F$2:F660),"")</f>
        <v/>
      </c>
      <c r="L660" s="107" t="str">
        <f>IF($B660&lt;&gt;"",SUMIF($B$2:B660,$B660,$G$2:G660),"")</f>
        <v/>
      </c>
      <c r="M660" s="76" t="str">
        <f t="shared" si="20"/>
        <v/>
      </c>
      <c r="O660" s="26" t="str">
        <f t="shared" si="21"/>
        <v/>
      </c>
    </row>
    <row r="661" spans="2:15" x14ac:dyDescent="0.25">
      <c r="B661" s="24" t="str">
        <f>IF(A661&lt;&gt;"",INDEX(T_Boissons[Boissons],MATCH($A661,T_Boissons[Code],0)),"")</f>
        <v/>
      </c>
      <c r="I661" s="107" t="str">
        <f>IF($B661&lt;&gt;"",SUMIF($B$2:B661,$B661,$D$2:D661),"")</f>
        <v/>
      </c>
      <c r="J661" s="107" t="str">
        <f>IF($B661&lt;&gt;"",SUMIF($B$2:B661,$B661,$E$2:E661),"")</f>
        <v/>
      </c>
      <c r="K661" s="107" t="str">
        <f>IF($B661&lt;&gt;"",SUMIF($B$2:B661,$B661,$F$2:F661),"")</f>
        <v/>
      </c>
      <c r="L661" s="107" t="str">
        <f>IF($B661&lt;&gt;"",SUMIF($B$2:B661,$B661,$G$2:G661),"")</f>
        <v/>
      </c>
      <c r="M661" s="76" t="str">
        <f t="shared" si="20"/>
        <v/>
      </c>
      <c r="O661" s="26" t="str">
        <f t="shared" si="21"/>
        <v/>
      </c>
    </row>
    <row r="662" spans="2:15" x14ac:dyDescent="0.25">
      <c r="B662" s="24" t="str">
        <f>IF(A662&lt;&gt;"",INDEX(T_Boissons[Boissons],MATCH($A662,T_Boissons[Code],0)),"")</f>
        <v/>
      </c>
      <c r="I662" s="107" t="str">
        <f>IF($B662&lt;&gt;"",SUMIF($B$2:B662,$B662,$D$2:D662),"")</f>
        <v/>
      </c>
      <c r="J662" s="107" t="str">
        <f>IF($B662&lt;&gt;"",SUMIF($B$2:B662,$B662,$E$2:E662),"")</f>
        <v/>
      </c>
      <c r="K662" s="107" t="str">
        <f>IF($B662&lt;&gt;"",SUMIF($B$2:B662,$B662,$F$2:F662),"")</f>
        <v/>
      </c>
      <c r="L662" s="107" t="str">
        <f>IF($B662&lt;&gt;"",SUMIF($B$2:B662,$B662,$G$2:G662),"")</f>
        <v/>
      </c>
      <c r="M662" s="76" t="str">
        <f t="shared" si="20"/>
        <v/>
      </c>
      <c r="O662" s="26" t="str">
        <f t="shared" si="21"/>
        <v/>
      </c>
    </row>
    <row r="663" spans="2:15" x14ac:dyDescent="0.25">
      <c r="B663" s="24" t="str">
        <f>IF(A663&lt;&gt;"",INDEX(T_Boissons[Boissons],MATCH($A663,T_Boissons[Code],0)),"")</f>
        <v/>
      </c>
      <c r="I663" s="107" t="str">
        <f>IF($B663&lt;&gt;"",SUMIF($B$2:B663,$B663,$D$2:D663),"")</f>
        <v/>
      </c>
      <c r="J663" s="107" t="str">
        <f>IF($B663&lt;&gt;"",SUMIF($B$2:B663,$B663,$E$2:E663),"")</f>
        <v/>
      </c>
      <c r="K663" s="107" t="str">
        <f>IF($B663&lt;&gt;"",SUMIF($B$2:B663,$B663,$F$2:F663),"")</f>
        <v/>
      </c>
      <c r="L663" s="107" t="str">
        <f>IF($B663&lt;&gt;"",SUMIF($B$2:B663,$B663,$G$2:G663),"")</f>
        <v/>
      </c>
      <c r="M663" s="76" t="str">
        <f t="shared" si="20"/>
        <v/>
      </c>
      <c r="O663" s="26" t="str">
        <f t="shared" si="21"/>
        <v/>
      </c>
    </row>
    <row r="664" spans="2:15" x14ac:dyDescent="0.25">
      <c r="B664" s="24" t="str">
        <f>IF(A664&lt;&gt;"",INDEX(T_Boissons[Boissons],MATCH($A664,T_Boissons[Code],0)),"")</f>
        <v/>
      </c>
      <c r="I664" s="107" t="str">
        <f>IF($B664&lt;&gt;"",SUMIF($B$2:B664,$B664,$D$2:D664),"")</f>
        <v/>
      </c>
      <c r="J664" s="107" t="str">
        <f>IF($B664&lt;&gt;"",SUMIF($B$2:B664,$B664,$E$2:E664),"")</f>
        <v/>
      </c>
      <c r="K664" s="107" t="str">
        <f>IF($B664&lt;&gt;"",SUMIF($B$2:B664,$B664,$F$2:F664),"")</f>
        <v/>
      </c>
      <c r="L664" s="107" t="str">
        <f>IF($B664&lt;&gt;"",SUMIF($B$2:B664,$B664,$G$2:G664),"")</f>
        <v/>
      </c>
      <c r="M664" s="76" t="str">
        <f t="shared" si="20"/>
        <v/>
      </c>
      <c r="O664" s="26" t="str">
        <f t="shared" si="21"/>
        <v/>
      </c>
    </row>
    <row r="665" spans="2:15" x14ac:dyDescent="0.25">
      <c r="B665" s="24" t="str">
        <f>IF(A665&lt;&gt;"",INDEX(T_Boissons[Boissons],MATCH($A665,T_Boissons[Code],0)),"")</f>
        <v/>
      </c>
      <c r="I665" s="107" t="str">
        <f>IF($B665&lt;&gt;"",SUMIF($B$2:B665,$B665,$D$2:D665),"")</f>
        <v/>
      </c>
      <c r="J665" s="107" t="str">
        <f>IF($B665&lt;&gt;"",SUMIF($B$2:B665,$B665,$E$2:E665),"")</f>
        <v/>
      </c>
      <c r="K665" s="107" t="str">
        <f>IF($B665&lt;&gt;"",SUMIF($B$2:B665,$B665,$F$2:F665),"")</f>
        <v/>
      </c>
      <c r="L665" s="107" t="str">
        <f>IF($B665&lt;&gt;"",SUMIF($B$2:B665,$B665,$G$2:G665),"")</f>
        <v/>
      </c>
      <c r="M665" s="76" t="str">
        <f t="shared" si="20"/>
        <v/>
      </c>
      <c r="O665" s="26" t="str">
        <f t="shared" si="21"/>
        <v/>
      </c>
    </row>
    <row r="666" spans="2:15" x14ac:dyDescent="0.25">
      <c r="B666" s="24" t="str">
        <f>IF(A666&lt;&gt;"",INDEX(T_Boissons[Boissons],MATCH($A666,T_Boissons[Code],0)),"")</f>
        <v/>
      </c>
      <c r="I666" s="107" t="str">
        <f>IF($B666&lt;&gt;"",SUMIF($B$2:B666,$B666,$D$2:D666),"")</f>
        <v/>
      </c>
      <c r="J666" s="107" t="str">
        <f>IF($B666&lt;&gt;"",SUMIF($B$2:B666,$B666,$E$2:E666),"")</f>
        <v/>
      </c>
      <c r="K666" s="107" t="str">
        <f>IF($B666&lt;&gt;"",SUMIF($B$2:B666,$B666,$F$2:F666),"")</f>
        <v/>
      </c>
      <c r="L666" s="107" t="str">
        <f>IF($B666&lt;&gt;"",SUMIF($B$2:B666,$B666,$G$2:G666),"")</f>
        <v/>
      </c>
      <c r="M666" s="76" t="str">
        <f t="shared" si="20"/>
        <v/>
      </c>
      <c r="O666" s="26" t="str">
        <f t="shared" si="21"/>
        <v/>
      </c>
    </row>
    <row r="667" spans="2:15" x14ac:dyDescent="0.25">
      <c r="B667" s="24" t="str">
        <f>IF(A667&lt;&gt;"",INDEX(T_Boissons[Boissons],MATCH($A667,T_Boissons[Code],0)),"")</f>
        <v/>
      </c>
      <c r="I667" s="107" t="str">
        <f>IF($B667&lt;&gt;"",SUMIF($B$2:B667,$B667,$D$2:D667),"")</f>
        <v/>
      </c>
      <c r="J667" s="107" t="str">
        <f>IF($B667&lt;&gt;"",SUMIF($B$2:B667,$B667,$E$2:E667),"")</f>
        <v/>
      </c>
      <c r="K667" s="107" t="str">
        <f>IF($B667&lt;&gt;"",SUMIF($B$2:B667,$B667,$F$2:F667),"")</f>
        <v/>
      </c>
      <c r="L667" s="107" t="str">
        <f>IF($B667&lt;&gt;"",SUMIF($B$2:B667,$B667,$G$2:G667),"")</f>
        <v/>
      </c>
      <c r="M667" s="76" t="str">
        <f t="shared" si="20"/>
        <v/>
      </c>
      <c r="O667" s="26" t="str">
        <f t="shared" si="21"/>
        <v/>
      </c>
    </row>
    <row r="668" spans="2:15" x14ac:dyDescent="0.25">
      <c r="B668" s="24" t="str">
        <f>IF(A668&lt;&gt;"",INDEX(T_Boissons[Boissons],MATCH($A668,T_Boissons[Code],0)),"")</f>
        <v/>
      </c>
      <c r="I668" s="107" t="str">
        <f>IF($B668&lt;&gt;"",SUMIF($B$2:B668,$B668,$D$2:D668),"")</f>
        <v/>
      </c>
      <c r="J668" s="107" t="str">
        <f>IF($B668&lt;&gt;"",SUMIF($B$2:B668,$B668,$E$2:E668),"")</f>
        <v/>
      </c>
      <c r="K668" s="107" t="str">
        <f>IF($B668&lt;&gt;"",SUMIF($B$2:B668,$B668,$F$2:F668),"")</f>
        <v/>
      </c>
      <c r="L668" s="107" t="str">
        <f>IF($B668&lt;&gt;"",SUMIF($B$2:B668,$B668,$G$2:G668),"")</f>
        <v/>
      </c>
      <c r="M668" s="76" t="str">
        <f t="shared" si="20"/>
        <v/>
      </c>
      <c r="O668" s="26" t="str">
        <f t="shared" si="21"/>
        <v/>
      </c>
    </row>
    <row r="669" spans="2:15" x14ac:dyDescent="0.25">
      <c r="B669" s="24" t="str">
        <f>IF(A669&lt;&gt;"",INDEX(T_Boissons[Boissons],MATCH($A669,T_Boissons[Code],0)),"")</f>
        <v/>
      </c>
      <c r="I669" s="107" t="str">
        <f>IF($B669&lt;&gt;"",SUMIF($B$2:B669,$B669,$D$2:D669),"")</f>
        <v/>
      </c>
      <c r="J669" s="107" t="str">
        <f>IF($B669&lt;&gt;"",SUMIF($B$2:B669,$B669,$E$2:E669),"")</f>
        <v/>
      </c>
      <c r="K669" s="107" t="str">
        <f>IF($B669&lt;&gt;"",SUMIF($B$2:B669,$B669,$F$2:F669),"")</f>
        <v/>
      </c>
      <c r="L669" s="107" t="str">
        <f>IF($B669&lt;&gt;"",SUMIF($B$2:B669,$B669,$G$2:G669),"")</f>
        <v/>
      </c>
      <c r="M669" s="76" t="str">
        <f t="shared" si="20"/>
        <v/>
      </c>
      <c r="O669" s="26" t="str">
        <f t="shared" si="21"/>
        <v/>
      </c>
    </row>
    <row r="670" spans="2:15" x14ac:dyDescent="0.25">
      <c r="B670" s="24" t="str">
        <f>IF(A670&lt;&gt;"",INDEX(T_Boissons[Boissons],MATCH($A670,T_Boissons[Code],0)),"")</f>
        <v/>
      </c>
      <c r="I670" s="107" t="str">
        <f>IF($B670&lt;&gt;"",SUMIF($B$2:B670,$B670,$D$2:D670),"")</f>
        <v/>
      </c>
      <c r="J670" s="107" t="str">
        <f>IF($B670&lt;&gt;"",SUMIF($B$2:B670,$B670,$E$2:E670),"")</f>
        <v/>
      </c>
      <c r="K670" s="107" t="str">
        <f>IF($B670&lt;&gt;"",SUMIF($B$2:B670,$B670,$F$2:F670),"")</f>
        <v/>
      </c>
      <c r="L670" s="107" t="str">
        <f>IF($B670&lt;&gt;"",SUMIF($B$2:B670,$B670,$G$2:G670),"")</f>
        <v/>
      </c>
      <c r="M670" s="76" t="str">
        <f t="shared" si="20"/>
        <v/>
      </c>
      <c r="O670" s="26" t="str">
        <f t="shared" si="21"/>
        <v/>
      </c>
    </row>
    <row r="671" spans="2:15" x14ac:dyDescent="0.25">
      <c r="B671" s="24" t="str">
        <f>IF(A671&lt;&gt;"",INDEX(T_Boissons[Boissons],MATCH($A671,T_Boissons[Code],0)),"")</f>
        <v/>
      </c>
      <c r="I671" s="107" t="str">
        <f>IF($B671&lt;&gt;"",SUMIF($B$2:B671,$B671,$D$2:D671),"")</f>
        <v/>
      </c>
      <c r="J671" s="107" t="str">
        <f>IF($B671&lt;&gt;"",SUMIF($B$2:B671,$B671,$E$2:E671),"")</f>
        <v/>
      </c>
      <c r="K671" s="107" t="str">
        <f>IF($B671&lt;&gt;"",SUMIF($B$2:B671,$B671,$F$2:F671),"")</f>
        <v/>
      </c>
      <c r="L671" s="107" t="str">
        <f>IF($B671&lt;&gt;"",SUMIF($B$2:B671,$B671,$G$2:G671),"")</f>
        <v/>
      </c>
      <c r="M671" s="76" t="str">
        <f t="shared" si="20"/>
        <v/>
      </c>
      <c r="O671" s="26" t="str">
        <f t="shared" si="21"/>
        <v/>
      </c>
    </row>
    <row r="672" spans="2:15" x14ac:dyDescent="0.25">
      <c r="B672" s="24" t="str">
        <f>IF(A672&lt;&gt;"",INDEX(T_Boissons[Boissons],MATCH($A672,T_Boissons[Code],0)),"")</f>
        <v/>
      </c>
      <c r="I672" s="107" t="str">
        <f>IF($B672&lt;&gt;"",SUMIF($B$2:B672,$B672,$D$2:D672),"")</f>
        <v/>
      </c>
      <c r="J672" s="107" t="str">
        <f>IF($B672&lt;&gt;"",SUMIF($B$2:B672,$B672,$E$2:E672),"")</f>
        <v/>
      </c>
      <c r="K672" s="107" t="str">
        <f>IF($B672&lt;&gt;"",SUMIF($B$2:B672,$B672,$F$2:F672),"")</f>
        <v/>
      </c>
      <c r="L672" s="107" t="str">
        <f>IF($B672&lt;&gt;"",SUMIF($B$2:B672,$B672,$G$2:G672),"")</f>
        <v/>
      </c>
      <c r="M672" s="76" t="str">
        <f t="shared" si="20"/>
        <v/>
      </c>
      <c r="O672" s="26" t="str">
        <f t="shared" si="21"/>
        <v/>
      </c>
    </row>
    <row r="673" spans="2:15" x14ac:dyDescent="0.25">
      <c r="B673" s="24" t="str">
        <f>IF(A673&lt;&gt;"",INDEX(T_Boissons[Boissons],MATCH($A673,T_Boissons[Code],0)),"")</f>
        <v/>
      </c>
      <c r="I673" s="107" t="str">
        <f>IF($B673&lt;&gt;"",SUMIF($B$2:B673,$B673,$D$2:D673),"")</f>
        <v/>
      </c>
      <c r="J673" s="107" t="str">
        <f>IF($B673&lt;&gt;"",SUMIF($B$2:B673,$B673,$E$2:E673),"")</f>
        <v/>
      </c>
      <c r="K673" s="107" t="str">
        <f>IF($B673&lt;&gt;"",SUMIF($B$2:B673,$B673,$F$2:F673),"")</f>
        <v/>
      </c>
      <c r="L673" s="107" t="str">
        <f>IF($B673&lt;&gt;"",SUMIF($B$2:B673,$B673,$G$2:G673),"")</f>
        <v/>
      </c>
      <c r="M673" s="76" t="str">
        <f t="shared" ref="M673:M736" si="22">IF($B673&lt;&gt;"",I673+J673-K673-L673,"")</f>
        <v/>
      </c>
      <c r="O673" s="26" t="str">
        <f t="shared" si="21"/>
        <v/>
      </c>
    </row>
    <row r="674" spans="2:15" x14ac:dyDescent="0.25">
      <c r="B674" s="24" t="str">
        <f>IF(A674&lt;&gt;"",INDEX(T_Boissons[Boissons],MATCH($A674,T_Boissons[Code],0)),"")</f>
        <v/>
      </c>
      <c r="I674" s="107" t="str">
        <f>IF($B674&lt;&gt;"",SUMIF($B$2:B674,$B674,$D$2:D674),"")</f>
        <v/>
      </c>
      <c r="J674" s="107" t="str">
        <f>IF($B674&lt;&gt;"",SUMIF($B$2:B674,$B674,$E$2:E674),"")</f>
        <v/>
      </c>
      <c r="K674" s="107" t="str">
        <f>IF($B674&lt;&gt;"",SUMIF($B$2:B674,$B674,$F$2:F674),"")</f>
        <v/>
      </c>
      <c r="L674" s="107" t="str">
        <f>IF($B674&lt;&gt;"",SUMIF($B$2:B674,$B674,$G$2:G674),"")</f>
        <v/>
      </c>
      <c r="M674" s="76" t="str">
        <f t="shared" si="22"/>
        <v/>
      </c>
      <c r="O674" s="26" t="str">
        <f t="shared" si="21"/>
        <v/>
      </c>
    </row>
    <row r="675" spans="2:15" x14ac:dyDescent="0.25">
      <c r="B675" s="24" t="str">
        <f>IF(A675&lt;&gt;"",INDEX(T_Boissons[Boissons],MATCH($A675,T_Boissons[Code],0)),"")</f>
        <v/>
      </c>
      <c r="I675" s="107" t="str">
        <f>IF($B675&lt;&gt;"",SUMIF($B$2:B675,$B675,$D$2:D675),"")</f>
        <v/>
      </c>
      <c r="J675" s="107" t="str">
        <f>IF($B675&lt;&gt;"",SUMIF($B$2:B675,$B675,$E$2:E675),"")</f>
        <v/>
      </c>
      <c r="K675" s="107" t="str">
        <f>IF($B675&lt;&gt;"",SUMIF($B$2:B675,$B675,$F$2:F675),"")</f>
        <v/>
      </c>
      <c r="L675" s="107" t="str">
        <f>IF($B675&lt;&gt;"",SUMIF($B$2:B675,$B675,$G$2:G675),"")</f>
        <v/>
      </c>
      <c r="M675" s="76" t="str">
        <f t="shared" si="22"/>
        <v/>
      </c>
      <c r="O675" s="26" t="str">
        <f t="shared" si="21"/>
        <v/>
      </c>
    </row>
    <row r="676" spans="2:15" x14ac:dyDescent="0.25">
      <c r="B676" s="24" t="str">
        <f>IF(A676&lt;&gt;"",INDEX(T_Boissons[Boissons],MATCH($A676,T_Boissons[Code],0)),"")</f>
        <v/>
      </c>
      <c r="I676" s="107" t="str">
        <f>IF($B676&lt;&gt;"",SUMIF($B$2:B676,$B676,$D$2:D676),"")</f>
        <v/>
      </c>
      <c r="J676" s="107" t="str">
        <f>IF($B676&lt;&gt;"",SUMIF($B$2:B676,$B676,$E$2:E676),"")</f>
        <v/>
      </c>
      <c r="K676" s="107" t="str">
        <f>IF($B676&lt;&gt;"",SUMIF($B$2:B676,$B676,$F$2:F676),"")</f>
        <v/>
      </c>
      <c r="L676" s="107" t="str">
        <f>IF($B676&lt;&gt;"",SUMIF($B$2:B676,$B676,$G$2:G676),"")</f>
        <v/>
      </c>
      <c r="M676" s="76" t="str">
        <f t="shared" si="22"/>
        <v/>
      </c>
      <c r="O676" s="26" t="str">
        <f t="shared" si="21"/>
        <v/>
      </c>
    </row>
    <row r="677" spans="2:15" x14ac:dyDescent="0.25">
      <c r="B677" s="24" t="str">
        <f>IF(A677&lt;&gt;"",INDEX(T_Boissons[Boissons],MATCH($A677,T_Boissons[Code],0)),"")</f>
        <v/>
      </c>
      <c r="I677" s="107" t="str">
        <f>IF($B677&lt;&gt;"",SUMIF($B$2:B677,$B677,$D$2:D677),"")</f>
        <v/>
      </c>
      <c r="J677" s="107" t="str">
        <f>IF($B677&lt;&gt;"",SUMIF($B$2:B677,$B677,$E$2:E677),"")</f>
        <v/>
      </c>
      <c r="K677" s="107" t="str">
        <f>IF($B677&lt;&gt;"",SUMIF($B$2:B677,$B677,$F$2:F677),"")</f>
        <v/>
      </c>
      <c r="L677" s="107" t="str">
        <f>IF($B677&lt;&gt;"",SUMIF($B$2:B677,$B677,$G$2:G677),"")</f>
        <v/>
      </c>
      <c r="M677" s="76" t="str">
        <f t="shared" si="22"/>
        <v/>
      </c>
      <c r="O677" s="26" t="str">
        <f t="shared" si="21"/>
        <v/>
      </c>
    </row>
    <row r="678" spans="2:15" x14ac:dyDescent="0.25">
      <c r="B678" s="24" t="str">
        <f>IF(A678&lt;&gt;"",INDEX(T_Boissons[Boissons],MATCH($A678,T_Boissons[Code],0)),"")</f>
        <v/>
      </c>
      <c r="I678" s="107" t="str">
        <f>IF($B678&lt;&gt;"",SUMIF($B$2:B678,$B678,$D$2:D678),"")</f>
        <v/>
      </c>
      <c r="J678" s="107" t="str">
        <f>IF($B678&lt;&gt;"",SUMIF($B$2:B678,$B678,$E$2:E678),"")</f>
        <v/>
      </c>
      <c r="K678" s="107" t="str">
        <f>IF($B678&lt;&gt;"",SUMIF($B$2:B678,$B678,$F$2:F678),"")</f>
        <v/>
      </c>
      <c r="L678" s="107" t="str">
        <f>IF($B678&lt;&gt;"",SUMIF($B$2:B678,$B678,$G$2:G678),"")</f>
        <v/>
      </c>
      <c r="M678" s="76" t="str">
        <f t="shared" si="22"/>
        <v/>
      </c>
      <c r="O678" s="26" t="str">
        <f t="shared" si="21"/>
        <v/>
      </c>
    </row>
    <row r="679" spans="2:15" x14ac:dyDescent="0.25">
      <c r="B679" s="24" t="str">
        <f>IF(A679&lt;&gt;"",INDEX(T_Boissons[Boissons],MATCH($A679,T_Boissons[Code],0)),"")</f>
        <v/>
      </c>
      <c r="I679" s="107" t="str">
        <f>IF($B679&lt;&gt;"",SUMIF($B$2:B679,$B679,$D$2:D679),"")</f>
        <v/>
      </c>
      <c r="J679" s="107" t="str">
        <f>IF($B679&lt;&gt;"",SUMIF($B$2:B679,$B679,$E$2:E679),"")</f>
        <v/>
      </c>
      <c r="K679" s="107" t="str">
        <f>IF($B679&lt;&gt;"",SUMIF($B$2:B679,$B679,$F$2:F679),"")</f>
        <v/>
      </c>
      <c r="L679" s="107" t="str">
        <f>IF($B679&lt;&gt;"",SUMIF($B$2:B679,$B679,$G$2:G679),"")</f>
        <v/>
      </c>
      <c r="M679" s="76" t="str">
        <f t="shared" si="22"/>
        <v/>
      </c>
      <c r="O679" s="26" t="str">
        <f t="shared" si="21"/>
        <v/>
      </c>
    </row>
    <row r="680" spans="2:15" x14ac:dyDescent="0.25">
      <c r="B680" s="24" t="str">
        <f>IF(A680&lt;&gt;"",INDEX(T_Boissons[Boissons],MATCH($A680,T_Boissons[Code],0)),"")</f>
        <v/>
      </c>
      <c r="I680" s="107" t="str">
        <f>IF($B680&lt;&gt;"",SUMIF($B$2:B680,$B680,$D$2:D680),"")</f>
        <v/>
      </c>
      <c r="J680" s="107" t="str">
        <f>IF($B680&lt;&gt;"",SUMIF($B$2:B680,$B680,$E$2:E680),"")</f>
        <v/>
      </c>
      <c r="K680" s="107" t="str">
        <f>IF($B680&lt;&gt;"",SUMIF($B$2:B680,$B680,$F$2:F680),"")</f>
        <v/>
      </c>
      <c r="L680" s="107" t="str">
        <f>IF($B680&lt;&gt;"",SUMIF($B$2:B680,$B680,$G$2:G680),"")</f>
        <v/>
      </c>
      <c r="M680" s="76" t="str">
        <f t="shared" si="22"/>
        <v/>
      </c>
      <c r="O680" s="26" t="str">
        <f t="shared" si="21"/>
        <v/>
      </c>
    </row>
    <row r="681" spans="2:15" x14ac:dyDescent="0.25">
      <c r="B681" s="24" t="str">
        <f>IF(A681&lt;&gt;"",INDEX(T_Boissons[Boissons],MATCH($A681,T_Boissons[Code],0)),"")</f>
        <v/>
      </c>
      <c r="I681" s="107" t="str">
        <f>IF($B681&lt;&gt;"",SUMIF($B$2:B681,$B681,$D$2:D681),"")</f>
        <v/>
      </c>
      <c r="J681" s="107" t="str">
        <f>IF($B681&lt;&gt;"",SUMIF($B$2:B681,$B681,$E$2:E681),"")</f>
        <v/>
      </c>
      <c r="K681" s="107" t="str">
        <f>IF($B681&lt;&gt;"",SUMIF($B$2:B681,$B681,$F$2:F681),"")</f>
        <v/>
      </c>
      <c r="L681" s="107" t="str">
        <f>IF($B681&lt;&gt;"",SUMIF($B$2:B681,$B681,$G$2:G681),"")</f>
        <v/>
      </c>
      <c r="M681" s="76" t="str">
        <f t="shared" si="22"/>
        <v/>
      </c>
      <c r="O681" s="26" t="str">
        <f t="shared" si="21"/>
        <v/>
      </c>
    </row>
    <row r="682" spans="2:15" x14ac:dyDescent="0.25">
      <c r="B682" s="24" t="str">
        <f>IF(A682&lt;&gt;"",INDEX(T_Boissons[Boissons],MATCH($A682,T_Boissons[Code],0)),"")</f>
        <v/>
      </c>
      <c r="I682" s="107" t="str">
        <f>IF($B682&lt;&gt;"",SUMIF($B$2:B682,$B682,$D$2:D682),"")</f>
        <v/>
      </c>
      <c r="J682" s="107" t="str">
        <f>IF($B682&lt;&gt;"",SUMIF($B$2:B682,$B682,$E$2:E682),"")</f>
        <v/>
      </c>
      <c r="K682" s="107" t="str">
        <f>IF($B682&lt;&gt;"",SUMIF($B$2:B682,$B682,$F$2:F682),"")</f>
        <v/>
      </c>
      <c r="L682" s="107" t="str">
        <f>IF($B682&lt;&gt;"",SUMIF($B$2:B682,$B682,$G$2:G682),"")</f>
        <v/>
      </c>
      <c r="M682" s="76" t="str">
        <f t="shared" si="22"/>
        <v/>
      </c>
      <c r="O682" s="26" t="str">
        <f t="shared" si="21"/>
        <v/>
      </c>
    </row>
    <row r="683" spans="2:15" x14ac:dyDescent="0.25">
      <c r="B683" s="24" t="str">
        <f>IF(A683&lt;&gt;"",INDEX(T_Boissons[Boissons],MATCH($A683,T_Boissons[Code],0)),"")</f>
        <v/>
      </c>
      <c r="I683" s="107" t="str">
        <f>IF($B683&lt;&gt;"",SUMIF($B$2:B683,$B683,$D$2:D683),"")</f>
        <v/>
      </c>
      <c r="J683" s="107" t="str">
        <f>IF($B683&lt;&gt;"",SUMIF($B$2:B683,$B683,$E$2:E683),"")</f>
        <v/>
      </c>
      <c r="K683" s="107" t="str">
        <f>IF($B683&lt;&gt;"",SUMIF($B$2:B683,$B683,$F$2:F683),"")</f>
        <v/>
      </c>
      <c r="L683" s="107" t="str">
        <f>IF($B683&lt;&gt;"",SUMIF($B$2:B683,$B683,$G$2:G683),"")</f>
        <v/>
      </c>
      <c r="M683" s="76" t="str">
        <f t="shared" si="22"/>
        <v/>
      </c>
      <c r="O683" s="26" t="str">
        <f t="shared" si="21"/>
        <v/>
      </c>
    </row>
    <row r="684" spans="2:15" x14ac:dyDescent="0.25">
      <c r="B684" s="24" t="str">
        <f>IF(A684&lt;&gt;"",INDEX(T_Boissons[Boissons],MATCH($A684,T_Boissons[Code],0)),"")</f>
        <v/>
      </c>
      <c r="I684" s="107" t="str">
        <f>IF($B684&lt;&gt;"",SUMIF($B$2:B684,$B684,$D$2:D684),"")</f>
        <v/>
      </c>
      <c r="J684" s="107" t="str">
        <f>IF($B684&lt;&gt;"",SUMIF($B$2:B684,$B684,$E$2:E684),"")</f>
        <v/>
      </c>
      <c r="K684" s="107" t="str">
        <f>IF($B684&lt;&gt;"",SUMIF($B$2:B684,$B684,$F$2:F684),"")</f>
        <v/>
      </c>
      <c r="L684" s="107" t="str">
        <f>IF($B684&lt;&gt;"",SUMIF($B$2:B684,$B684,$G$2:G684),"")</f>
        <v/>
      </c>
      <c r="M684" s="76" t="str">
        <f t="shared" si="22"/>
        <v/>
      </c>
      <c r="O684" s="26" t="str">
        <f t="shared" si="21"/>
        <v/>
      </c>
    </row>
    <row r="685" spans="2:15" x14ac:dyDescent="0.25">
      <c r="B685" s="24" t="str">
        <f>IF(A685&lt;&gt;"",INDEX(T_Boissons[Boissons],MATCH($A685,T_Boissons[Code],0)),"")</f>
        <v/>
      </c>
      <c r="I685" s="107" t="str">
        <f>IF($B685&lt;&gt;"",SUMIF($B$2:B685,$B685,$D$2:D685),"")</f>
        <v/>
      </c>
      <c r="J685" s="107" t="str">
        <f>IF($B685&lt;&gt;"",SUMIF($B$2:B685,$B685,$E$2:E685),"")</f>
        <v/>
      </c>
      <c r="K685" s="107" t="str">
        <f>IF($B685&lt;&gt;"",SUMIF($B$2:B685,$B685,$F$2:F685),"")</f>
        <v/>
      </c>
      <c r="L685" s="107" t="str">
        <f>IF($B685&lt;&gt;"",SUMIF($B$2:B685,$B685,$G$2:G685),"")</f>
        <v/>
      </c>
      <c r="M685" s="76" t="str">
        <f t="shared" si="22"/>
        <v/>
      </c>
      <c r="O685" s="26" t="str">
        <f t="shared" si="21"/>
        <v/>
      </c>
    </row>
    <row r="686" spans="2:15" x14ac:dyDescent="0.25">
      <c r="B686" s="24" t="str">
        <f>IF(A686&lt;&gt;"",INDEX(T_Boissons[Boissons],MATCH($A686,T_Boissons[Code],0)),"")</f>
        <v/>
      </c>
      <c r="I686" s="107" t="str">
        <f>IF($B686&lt;&gt;"",SUMIF($B$2:B686,$B686,$D$2:D686),"")</f>
        <v/>
      </c>
      <c r="J686" s="107" t="str">
        <f>IF($B686&lt;&gt;"",SUMIF($B$2:B686,$B686,$E$2:E686),"")</f>
        <v/>
      </c>
      <c r="K686" s="107" t="str">
        <f>IF($B686&lt;&gt;"",SUMIF($B$2:B686,$B686,$F$2:F686),"")</f>
        <v/>
      </c>
      <c r="L686" s="107" t="str">
        <f>IF($B686&lt;&gt;"",SUMIF($B$2:B686,$B686,$G$2:G686),"")</f>
        <v/>
      </c>
      <c r="M686" s="76" t="str">
        <f t="shared" si="22"/>
        <v/>
      </c>
      <c r="O686" s="26" t="str">
        <f t="shared" si="21"/>
        <v/>
      </c>
    </row>
    <row r="687" spans="2:15" x14ac:dyDescent="0.25">
      <c r="B687" s="24" t="str">
        <f>IF(A687&lt;&gt;"",INDEX(T_Boissons[Boissons],MATCH($A687,T_Boissons[Code],0)),"")</f>
        <v/>
      </c>
      <c r="I687" s="107" t="str">
        <f>IF($B687&lt;&gt;"",SUMIF($B$2:B687,$B687,$D$2:D687),"")</f>
        <v/>
      </c>
      <c r="J687" s="107" t="str">
        <f>IF($B687&lt;&gt;"",SUMIF($B$2:B687,$B687,$E$2:E687),"")</f>
        <v/>
      </c>
      <c r="K687" s="107" t="str">
        <f>IF($B687&lt;&gt;"",SUMIF($B$2:B687,$B687,$F$2:F687),"")</f>
        <v/>
      </c>
      <c r="L687" s="107" t="str">
        <f>IF($B687&lt;&gt;"",SUMIF($B$2:B687,$B687,$G$2:G687),"")</f>
        <v/>
      </c>
      <c r="M687" s="76" t="str">
        <f t="shared" si="22"/>
        <v/>
      </c>
      <c r="O687" s="26" t="str">
        <f t="shared" si="21"/>
        <v/>
      </c>
    </row>
    <row r="688" spans="2:15" x14ac:dyDescent="0.25">
      <c r="B688" s="24" t="str">
        <f>IF(A688&lt;&gt;"",INDEX(T_Boissons[Boissons],MATCH($A688,T_Boissons[Code],0)),"")</f>
        <v/>
      </c>
      <c r="I688" s="107" t="str">
        <f>IF($B688&lt;&gt;"",SUMIF($B$2:B688,$B688,$D$2:D688),"")</f>
        <v/>
      </c>
      <c r="J688" s="107" t="str">
        <f>IF($B688&lt;&gt;"",SUMIF($B$2:B688,$B688,$E$2:E688),"")</f>
        <v/>
      </c>
      <c r="K688" s="107" t="str">
        <f>IF($B688&lt;&gt;"",SUMIF($B$2:B688,$B688,$F$2:F688),"")</f>
        <v/>
      </c>
      <c r="L688" s="107" t="str">
        <f>IF($B688&lt;&gt;"",SUMIF($B$2:B688,$B688,$G$2:G688),"")</f>
        <v/>
      </c>
      <c r="M688" s="76" t="str">
        <f t="shared" si="22"/>
        <v/>
      </c>
      <c r="O688" s="26" t="str">
        <f t="shared" si="21"/>
        <v/>
      </c>
    </row>
    <row r="689" spans="2:15" x14ac:dyDescent="0.25">
      <c r="B689" s="24" t="str">
        <f>IF(A689&lt;&gt;"",INDEX(T_Boissons[Boissons],MATCH($A689,T_Boissons[Code],0)),"")</f>
        <v/>
      </c>
      <c r="I689" s="107" t="str">
        <f>IF($B689&lt;&gt;"",SUMIF($B$2:B689,$B689,$D$2:D689),"")</f>
        <v/>
      </c>
      <c r="J689" s="107" t="str">
        <f>IF($B689&lt;&gt;"",SUMIF($B$2:B689,$B689,$E$2:E689),"")</f>
        <v/>
      </c>
      <c r="K689" s="107" t="str">
        <f>IF($B689&lt;&gt;"",SUMIF($B$2:B689,$B689,$F$2:F689),"")</f>
        <v/>
      </c>
      <c r="L689" s="107" t="str">
        <f>IF($B689&lt;&gt;"",SUMIF($B$2:B689,$B689,$G$2:G689),"")</f>
        <v/>
      </c>
      <c r="M689" s="76" t="str">
        <f t="shared" si="22"/>
        <v/>
      </c>
      <c r="O689" s="26" t="str">
        <f t="shared" si="21"/>
        <v/>
      </c>
    </row>
    <row r="690" spans="2:15" x14ac:dyDescent="0.25">
      <c r="B690" s="24" t="str">
        <f>IF(A690&lt;&gt;"",INDEX(T_Boissons[Boissons],MATCH($A690,T_Boissons[Code],0)),"")</f>
        <v/>
      </c>
      <c r="I690" s="107" t="str">
        <f>IF($B690&lt;&gt;"",SUMIF($B$2:B690,$B690,$D$2:D690),"")</f>
        <v/>
      </c>
      <c r="J690" s="107" t="str">
        <f>IF($B690&lt;&gt;"",SUMIF($B$2:B690,$B690,$E$2:E690),"")</f>
        <v/>
      </c>
      <c r="K690" s="107" t="str">
        <f>IF($B690&lt;&gt;"",SUMIF($B$2:B690,$B690,$F$2:F690),"")</f>
        <v/>
      </c>
      <c r="L690" s="107" t="str">
        <f>IF($B690&lt;&gt;"",SUMIF($B$2:B690,$B690,$G$2:G690),"")</f>
        <v/>
      </c>
      <c r="M690" s="76" t="str">
        <f t="shared" si="22"/>
        <v/>
      </c>
      <c r="O690" s="26" t="str">
        <f t="shared" si="21"/>
        <v/>
      </c>
    </row>
    <row r="691" spans="2:15" x14ac:dyDescent="0.25">
      <c r="B691" s="24" t="str">
        <f>IF(A691&lt;&gt;"",INDEX(T_Boissons[Boissons],MATCH($A691,T_Boissons[Code],0)),"")</f>
        <v/>
      </c>
      <c r="I691" s="107" t="str">
        <f>IF($B691&lt;&gt;"",SUMIF($B$2:B691,$B691,$D$2:D691),"")</f>
        <v/>
      </c>
      <c r="J691" s="107" t="str">
        <f>IF($B691&lt;&gt;"",SUMIF($B$2:B691,$B691,$E$2:E691),"")</f>
        <v/>
      </c>
      <c r="K691" s="107" t="str">
        <f>IF($B691&lt;&gt;"",SUMIF($B$2:B691,$B691,$F$2:F691),"")</f>
        <v/>
      </c>
      <c r="L691" s="107" t="str">
        <f>IF($B691&lt;&gt;"",SUMIF($B$2:B691,$B691,$G$2:G691),"")</f>
        <v/>
      </c>
      <c r="M691" s="76" t="str">
        <f t="shared" si="22"/>
        <v/>
      </c>
      <c r="O691" s="26" t="str">
        <f t="shared" si="21"/>
        <v/>
      </c>
    </row>
    <row r="692" spans="2:15" x14ac:dyDescent="0.25">
      <c r="B692" s="24" t="str">
        <f>IF(A692&lt;&gt;"",INDEX(T_Boissons[Boissons],MATCH($A692,T_Boissons[Code],0)),"")</f>
        <v/>
      </c>
      <c r="I692" s="107" t="str">
        <f>IF($B692&lt;&gt;"",SUMIF($B$2:B692,$B692,$D$2:D692),"")</f>
        <v/>
      </c>
      <c r="J692" s="107" t="str">
        <f>IF($B692&lt;&gt;"",SUMIF($B$2:B692,$B692,$E$2:E692),"")</f>
        <v/>
      </c>
      <c r="K692" s="107" t="str">
        <f>IF($B692&lt;&gt;"",SUMIF($B$2:B692,$B692,$F$2:F692),"")</f>
        <v/>
      </c>
      <c r="L692" s="107" t="str">
        <f>IF($B692&lt;&gt;"",SUMIF($B$2:B692,$B692,$G$2:G692),"")</f>
        <v/>
      </c>
      <c r="M692" s="76" t="str">
        <f t="shared" si="22"/>
        <v/>
      </c>
      <c r="O692" s="26" t="str">
        <f t="shared" si="21"/>
        <v/>
      </c>
    </row>
    <row r="693" spans="2:15" x14ac:dyDescent="0.25">
      <c r="B693" s="24" t="str">
        <f>IF(A693&lt;&gt;"",INDEX(T_Boissons[Boissons],MATCH($A693,T_Boissons[Code],0)),"")</f>
        <v/>
      </c>
      <c r="I693" s="107" t="str">
        <f>IF($B693&lt;&gt;"",SUMIF($B$2:B693,$B693,$D$2:D693),"")</f>
        <v/>
      </c>
      <c r="J693" s="107" t="str">
        <f>IF($B693&lt;&gt;"",SUMIF($B$2:B693,$B693,$E$2:E693),"")</f>
        <v/>
      </c>
      <c r="K693" s="107" t="str">
        <f>IF($B693&lt;&gt;"",SUMIF($B$2:B693,$B693,$F$2:F693),"")</f>
        <v/>
      </c>
      <c r="L693" s="107" t="str">
        <f>IF($B693&lt;&gt;"",SUMIF($B$2:B693,$B693,$G$2:G693),"")</f>
        <v/>
      </c>
      <c r="M693" s="76" t="str">
        <f t="shared" si="22"/>
        <v/>
      </c>
      <c r="O693" s="26" t="str">
        <f t="shared" si="21"/>
        <v/>
      </c>
    </row>
    <row r="694" spans="2:15" x14ac:dyDescent="0.25">
      <c r="B694" s="24" t="str">
        <f>IF(A694&lt;&gt;"",INDEX(T_Boissons[Boissons],MATCH($A694,T_Boissons[Code],0)),"")</f>
        <v/>
      </c>
      <c r="I694" s="107" t="str">
        <f>IF($B694&lt;&gt;"",SUMIF($B$2:B694,$B694,$D$2:D694),"")</f>
        <v/>
      </c>
      <c r="J694" s="107" t="str">
        <f>IF($B694&lt;&gt;"",SUMIF($B$2:B694,$B694,$E$2:E694),"")</f>
        <v/>
      </c>
      <c r="K694" s="107" t="str">
        <f>IF($B694&lt;&gt;"",SUMIF($B$2:B694,$B694,$F$2:F694),"")</f>
        <v/>
      </c>
      <c r="L694" s="107" t="str">
        <f>IF($B694&lt;&gt;"",SUMIF($B$2:B694,$B694,$G$2:G694),"")</f>
        <v/>
      </c>
      <c r="M694" s="76" t="str">
        <f t="shared" si="22"/>
        <v/>
      </c>
      <c r="O694" s="26" t="str">
        <f t="shared" si="21"/>
        <v/>
      </c>
    </row>
    <row r="695" spans="2:15" x14ac:dyDescent="0.25">
      <c r="B695" s="24" t="str">
        <f>IF(A695&lt;&gt;"",INDEX(T_Boissons[Boissons],MATCH($A695,T_Boissons[Code],0)),"")</f>
        <v/>
      </c>
      <c r="I695" s="107" t="str">
        <f>IF($B695&lt;&gt;"",SUMIF($B$2:B695,$B695,$D$2:D695),"")</f>
        <v/>
      </c>
      <c r="J695" s="107" t="str">
        <f>IF($B695&lt;&gt;"",SUMIF($B$2:B695,$B695,$E$2:E695),"")</f>
        <v/>
      </c>
      <c r="K695" s="107" t="str">
        <f>IF($B695&lt;&gt;"",SUMIF($B$2:B695,$B695,$F$2:F695),"")</f>
        <v/>
      </c>
      <c r="L695" s="107" t="str">
        <f>IF($B695&lt;&gt;"",SUMIF($B$2:B695,$B695,$G$2:G695),"")</f>
        <v/>
      </c>
      <c r="M695" s="76" t="str">
        <f t="shared" si="22"/>
        <v/>
      </c>
      <c r="O695" s="26" t="str">
        <f t="shared" si="21"/>
        <v/>
      </c>
    </row>
    <row r="696" spans="2:15" x14ac:dyDescent="0.25">
      <c r="B696" s="24" t="str">
        <f>IF(A696&lt;&gt;"",INDEX(T_Boissons[Boissons],MATCH($A696,T_Boissons[Code],0)),"")</f>
        <v/>
      </c>
      <c r="I696" s="107" t="str">
        <f>IF($B696&lt;&gt;"",SUMIF($B$2:B696,$B696,$D$2:D696),"")</f>
        <v/>
      </c>
      <c r="J696" s="107" t="str">
        <f>IF($B696&lt;&gt;"",SUMIF($B$2:B696,$B696,$E$2:E696),"")</f>
        <v/>
      </c>
      <c r="K696" s="107" t="str">
        <f>IF($B696&lt;&gt;"",SUMIF($B$2:B696,$B696,$F$2:F696),"")</f>
        <v/>
      </c>
      <c r="L696" s="107" t="str">
        <f>IF($B696&lt;&gt;"",SUMIF($B$2:B696,$B696,$G$2:G696),"")</f>
        <v/>
      </c>
      <c r="M696" s="76" t="str">
        <f t="shared" si="22"/>
        <v/>
      </c>
      <c r="O696" s="26" t="str">
        <f t="shared" ref="O696:O759" si="23">IF(M696&lt;0,"ATTENTION IL DOIT Y AVOIR UNE ERREUR LE STOCK EST NEGATIF !","")</f>
        <v/>
      </c>
    </row>
    <row r="697" spans="2:15" x14ac:dyDescent="0.25">
      <c r="B697" s="24" t="str">
        <f>IF(A697&lt;&gt;"",INDEX(T_Boissons[Boissons],MATCH($A697,T_Boissons[Code],0)),"")</f>
        <v/>
      </c>
      <c r="I697" s="107" t="str">
        <f>IF($B697&lt;&gt;"",SUMIF($B$2:B697,$B697,$D$2:D697),"")</f>
        <v/>
      </c>
      <c r="J697" s="107" t="str">
        <f>IF($B697&lt;&gt;"",SUMIF($B$2:B697,$B697,$E$2:E697),"")</f>
        <v/>
      </c>
      <c r="K697" s="107" t="str">
        <f>IF($B697&lt;&gt;"",SUMIF($B$2:B697,$B697,$F$2:F697),"")</f>
        <v/>
      </c>
      <c r="L697" s="107" t="str">
        <f>IF($B697&lt;&gt;"",SUMIF($B$2:B697,$B697,$G$2:G697),"")</f>
        <v/>
      </c>
      <c r="M697" s="76" t="str">
        <f t="shared" si="22"/>
        <v/>
      </c>
      <c r="O697" s="26" t="str">
        <f t="shared" si="23"/>
        <v/>
      </c>
    </row>
    <row r="698" spans="2:15" x14ac:dyDescent="0.25">
      <c r="B698" s="24" t="str">
        <f>IF(A698&lt;&gt;"",INDEX(T_Boissons[Boissons],MATCH($A698,T_Boissons[Code],0)),"")</f>
        <v/>
      </c>
      <c r="I698" s="107" t="str">
        <f>IF($B698&lt;&gt;"",SUMIF($B$2:B698,$B698,$D$2:D698),"")</f>
        <v/>
      </c>
      <c r="J698" s="107" t="str">
        <f>IF($B698&lt;&gt;"",SUMIF($B$2:B698,$B698,$E$2:E698),"")</f>
        <v/>
      </c>
      <c r="K698" s="107" t="str">
        <f>IF($B698&lt;&gt;"",SUMIF($B$2:B698,$B698,$F$2:F698),"")</f>
        <v/>
      </c>
      <c r="L698" s="107" t="str">
        <f>IF($B698&lt;&gt;"",SUMIF($B$2:B698,$B698,$G$2:G698),"")</f>
        <v/>
      </c>
      <c r="M698" s="76" t="str">
        <f t="shared" si="22"/>
        <v/>
      </c>
      <c r="O698" s="26" t="str">
        <f t="shared" si="23"/>
        <v/>
      </c>
    </row>
    <row r="699" spans="2:15" x14ac:dyDescent="0.25">
      <c r="B699" s="24" t="str">
        <f>IF(A699&lt;&gt;"",INDEX(T_Boissons[Boissons],MATCH($A699,T_Boissons[Code],0)),"")</f>
        <v/>
      </c>
      <c r="I699" s="107" t="str">
        <f>IF($B699&lt;&gt;"",SUMIF($B$2:B699,$B699,$D$2:D699),"")</f>
        <v/>
      </c>
      <c r="J699" s="107" t="str">
        <f>IF($B699&lt;&gt;"",SUMIF($B$2:B699,$B699,$E$2:E699),"")</f>
        <v/>
      </c>
      <c r="K699" s="107" t="str">
        <f>IF($B699&lt;&gt;"",SUMIF($B$2:B699,$B699,$F$2:F699),"")</f>
        <v/>
      </c>
      <c r="L699" s="107" t="str">
        <f>IF($B699&lt;&gt;"",SUMIF($B$2:B699,$B699,$G$2:G699),"")</f>
        <v/>
      </c>
      <c r="M699" s="76" t="str">
        <f t="shared" si="22"/>
        <v/>
      </c>
      <c r="O699" s="26" t="str">
        <f t="shared" si="23"/>
        <v/>
      </c>
    </row>
    <row r="700" spans="2:15" x14ac:dyDescent="0.25">
      <c r="B700" s="24" t="str">
        <f>IF(A700&lt;&gt;"",INDEX(T_Boissons[Boissons],MATCH($A700,T_Boissons[Code],0)),"")</f>
        <v/>
      </c>
      <c r="I700" s="107" t="str">
        <f>IF($B700&lt;&gt;"",SUMIF($B$2:B700,$B700,$D$2:D700),"")</f>
        <v/>
      </c>
      <c r="J700" s="107" t="str">
        <f>IF($B700&lt;&gt;"",SUMIF($B$2:B700,$B700,$E$2:E700),"")</f>
        <v/>
      </c>
      <c r="K700" s="107" t="str">
        <f>IF($B700&lt;&gt;"",SUMIF($B$2:B700,$B700,$F$2:F700),"")</f>
        <v/>
      </c>
      <c r="L700" s="107" t="str">
        <f>IF($B700&lt;&gt;"",SUMIF($B$2:B700,$B700,$G$2:G700),"")</f>
        <v/>
      </c>
      <c r="M700" s="76" t="str">
        <f t="shared" si="22"/>
        <v/>
      </c>
      <c r="O700" s="26" t="str">
        <f t="shared" si="23"/>
        <v/>
      </c>
    </row>
    <row r="701" spans="2:15" x14ac:dyDescent="0.25">
      <c r="B701" s="24" t="str">
        <f>IF(A701&lt;&gt;"",INDEX(T_Boissons[Boissons],MATCH($A701,T_Boissons[Code],0)),"")</f>
        <v/>
      </c>
      <c r="I701" s="107" t="str">
        <f>IF($B701&lt;&gt;"",SUMIF($B$2:B701,$B701,$D$2:D701),"")</f>
        <v/>
      </c>
      <c r="J701" s="107" t="str">
        <f>IF($B701&lt;&gt;"",SUMIF($B$2:B701,$B701,$E$2:E701),"")</f>
        <v/>
      </c>
      <c r="K701" s="107" t="str">
        <f>IF($B701&lt;&gt;"",SUMIF($B$2:B701,$B701,$F$2:F701),"")</f>
        <v/>
      </c>
      <c r="L701" s="107" t="str">
        <f>IF($B701&lt;&gt;"",SUMIF($B$2:B701,$B701,$G$2:G701),"")</f>
        <v/>
      </c>
      <c r="M701" s="76" t="str">
        <f t="shared" si="22"/>
        <v/>
      </c>
      <c r="O701" s="26" t="str">
        <f t="shared" si="23"/>
        <v/>
      </c>
    </row>
    <row r="702" spans="2:15" x14ac:dyDescent="0.25">
      <c r="B702" s="24" t="str">
        <f>IF(A702&lt;&gt;"",INDEX(T_Boissons[Boissons],MATCH($A702,T_Boissons[Code],0)),"")</f>
        <v/>
      </c>
      <c r="I702" s="107" t="str">
        <f>IF($B702&lt;&gt;"",SUMIF($B$2:B702,$B702,$D$2:D702),"")</f>
        <v/>
      </c>
      <c r="J702" s="107" t="str">
        <f>IF($B702&lt;&gt;"",SUMIF($B$2:B702,$B702,$E$2:E702),"")</f>
        <v/>
      </c>
      <c r="K702" s="107" t="str">
        <f>IF($B702&lt;&gt;"",SUMIF($B$2:B702,$B702,$F$2:F702),"")</f>
        <v/>
      </c>
      <c r="L702" s="107" t="str">
        <f>IF($B702&lt;&gt;"",SUMIF($B$2:B702,$B702,$G$2:G702),"")</f>
        <v/>
      </c>
      <c r="M702" s="76" t="str">
        <f t="shared" si="22"/>
        <v/>
      </c>
      <c r="O702" s="26" t="str">
        <f t="shared" si="23"/>
        <v/>
      </c>
    </row>
    <row r="703" spans="2:15" x14ac:dyDescent="0.25">
      <c r="B703" s="24" t="str">
        <f>IF(A703&lt;&gt;"",INDEX(T_Boissons[Boissons],MATCH($A703,T_Boissons[Code],0)),"")</f>
        <v/>
      </c>
      <c r="I703" s="107" t="str">
        <f>IF($B703&lt;&gt;"",SUMIF($B$2:B703,$B703,$D$2:D703),"")</f>
        <v/>
      </c>
      <c r="J703" s="107" t="str">
        <f>IF($B703&lt;&gt;"",SUMIF($B$2:B703,$B703,$E$2:E703),"")</f>
        <v/>
      </c>
      <c r="K703" s="107" t="str">
        <f>IF($B703&lt;&gt;"",SUMIF($B$2:B703,$B703,$F$2:F703),"")</f>
        <v/>
      </c>
      <c r="L703" s="107" t="str">
        <f>IF($B703&lt;&gt;"",SUMIF($B$2:B703,$B703,$G$2:G703),"")</f>
        <v/>
      </c>
      <c r="M703" s="76" t="str">
        <f t="shared" si="22"/>
        <v/>
      </c>
      <c r="O703" s="26" t="str">
        <f t="shared" si="23"/>
        <v/>
      </c>
    </row>
    <row r="704" spans="2:15" x14ac:dyDescent="0.25">
      <c r="B704" s="24" t="str">
        <f>IF(A704&lt;&gt;"",INDEX(T_Boissons[Boissons],MATCH($A704,T_Boissons[Code],0)),"")</f>
        <v/>
      </c>
      <c r="I704" s="107" t="str">
        <f>IF($B704&lt;&gt;"",SUMIF($B$2:B704,$B704,$D$2:D704),"")</f>
        <v/>
      </c>
      <c r="J704" s="107" t="str">
        <f>IF($B704&lt;&gt;"",SUMIF($B$2:B704,$B704,$E$2:E704),"")</f>
        <v/>
      </c>
      <c r="K704" s="107" t="str">
        <f>IF($B704&lt;&gt;"",SUMIF($B$2:B704,$B704,$F$2:F704),"")</f>
        <v/>
      </c>
      <c r="L704" s="107" t="str">
        <f>IF($B704&lt;&gt;"",SUMIF($B$2:B704,$B704,$G$2:G704),"")</f>
        <v/>
      </c>
      <c r="M704" s="76" t="str">
        <f t="shared" si="22"/>
        <v/>
      </c>
      <c r="O704" s="26" t="str">
        <f t="shared" si="23"/>
        <v/>
      </c>
    </row>
    <row r="705" spans="2:15" x14ac:dyDescent="0.25">
      <c r="B705" s="24" t="str">
        <f>IF(A705&lt;&gt;"",INDEX(T_Boissons[Boissons],MATCH($A705,T_Boissons[Code],0)),"")</f>
        <v/>
      </c>
      <c r="I705" s="107" t="str">
        <f>IF($B705&lt;&gt;"",SUMIF($B$2:B705,$B705,$D$2:D705),"")</f>
        <v/>
      </c>
      <c r="J705" s="107" t="str">
        <f>IF($B705&lt;&gt;"",SUMIF($B$2:B705,$B705,$E$2:E705),"")</f>
        <v/>
      </c>
      <c r="K705" s="107" t="str">
        <f>IF($B705&lt;&gt;"",SUMIF($B$2:B705,$B705,$F$2:F705),"")</f>
        <v/>
      </c>
      <c r="L705" s="107" t="str">
        <f>IF($B705&lt;&gt;"",SUMIF($B$2:B705,$B705,$G$2:G705),"")</f>
        <v/>
      </c>
      <c r="M705" s="76" t="str">
        <f t="shared" si="22"/>
        <v/>
      </c>
      <c r="O705" s="26" t="str">
        <f t="shared" si="23"/>
        <v/>
      </c>
    </row>
    <row r="706" spans="2:15" x14ac:dyDescent="0.25">
      <c r="B706" s="24" t="str">
        <f>IF(A706&lt;&gt;"",INDEX(T_Boissons[Boissons],MATCH($A706,T_Boissons[Code],0)),"")</f>
        <v/>
      </c>
      <c r="I706" s="107" t="str">
        <f>IF($B706&lt;&gt;"",SUMIF($B$2:B706,$B706,$D$2:D706),"")</f>
        <v/>
      </c>
      <c r="J706" s="107" t="str">
        <f>IF($B706&lt;&gt;"",SUMIF($B$2:B706,$B706,$E$2:E706),"")</f>
        <v/>
      </c>
      <c r="K706" s="107" t="str">
        <f>IF($B706&lt;&gt;"",SUMIF($B$2:B706,$B706,$F$2:F706),"")</f>
        <v/>
      </c>
      <c r="L706" s="107" t="str">
        <f>IF($B706&lt;&gt;"",SUMIF($B$2:B706,$B706,$G$2:G706),"")</f>
        <v/>
      </c>
      <c r="M706" s="76" t="str">
        <f t="shared" si="22"/>
        <v/>
      </c>
      <c r="O706" s="26" t="str">
        <f t="shared" si="23"/>
        <v/>
      </c>
    </row>
    <row r="707" spans="2:15" x14ac:dyDescent="0.25">
      <c r="B707" s="24" t="str">
        <f>IF(A707&lt;&gt;"",INDEX(T_Boissons[Boissons],MATCH($A707,T_Boissons[Code],0)),"")</f>
        <v/>
      </c>
      <c r="I707" s="107" t="str">
        <f>IF($B707&lt;&gt;"",SUMIF($B$2:B707,$B707,$D$2:D707),"")</f>
        <v/>
      </c>
      <c r="J707" s="107" t="str">
        <f>IF($B707&lt;&gt;"",SUMIF($B$2:B707,$B707,$E$2:E707),"")</f>
        <v/>
      </c>
      <c r="K707" s="107" t="str">
        <f>IF($B707&lt;&gt;"",SUMIF($B$2:B707,$B707,$F$2:F707),"")</f>
        <v/>
      </c>
      <c r="L707" s="107" t="str">
        <f>IF($B707&lt;&gt;"",SUMIF($B$2:B707,$B707,$G$2:G707),"")</f>
        <v/>
      </c>
      <c r="M707" s="76" t="str">
        <f t="shared" si="22"/>
        <v/>
      </c>
      <c r="O707" s="26" t="str">
        <f t="shared" si="23"/>
        <v/>
      </c>
    </row>
    <row r="708" spans="2:15" x14ac:dyDescent="0.25">
      <c r="B708" s="24" t="str">
        <f>IF(A708&lt;&gt;"",INDEX(T_Boissons[Boissons],MATCH($A708,T_Boissons[Code],0)),"")</f>
        <v/>
      </c>
      <c r="I708" s="107" t="str">
        <f>IF($B708&lt;&gt;"",SUMIF($B$2:B708,$B708,$D$2:D708),"")</f>
        <v/>
      </c>
      <c r="J708" s="107" t="str">
        <f>IF($B708&lt;&gt;"",SUMIF($B$2:B708,$B708,$E$2:E708),"")</f>
        <v/>
      </c>
      <c r="K708" s="107" t="str">
        <f>IF($B708&lt;&gt;"",SUMIF($B$2:B708,$B708,$F$2:F708),"")</f>
        <v/>
      </c>
      <c r="L708" s="107" t="str">
        <f>IF($B708&lt;&gt;"",SUMIF($B$2:B708,$B708,$G$2:G708),"")</f>
        <v/>
      </c>
      <c r="M708" s="76" t="str">
        <f t="shared" si="22"/>
        <v/>
      </c>
      <c r="O708" s="26" t="str">
        <f t="shared" si="23"/>
        <v/>
      </c>
    </row>
    <row r="709" spans="2:15" x14ac:dyDescent="0.25">
      <c r="B709" s="24" t="str">
        <f>IF(A709&lt;&gt;"",INDEX(T_Boissons[Boissons],MATCH($A709,T_Boissons[Code],0)),"")</f>
        <v/>
      </c>
      <c r="I709" s="107" t="str">
        <f>IF($B709&lt;&gt;"",SUMIF($B$2:B709,$B709,$D$2:D709),"")</f>
        <v/>
      </c>
      <c r="J709" s="107" t="str">
        <f>IF($B709&lt;&gt;"",SUMIF($B$2:B709,$B709,$E$2:E709),"")</f>
        <v/>
      </c>
      <c r="K709" s="107" t="str">
        <f>IF($B709&lt;&gt;"",SUMIF($B$2:B709,$B709,$F$2:F709),"")</f>
        <v/>
      </c>
      <c r="L709" s="107" t="str">
        <f>IF($B709&lt;&gt;"",SUMIF($B$2:B709,$B709,$G$2:G709),"")</f>
        <v/>
      </c>
      <c r="M709" s="76" t="str">
        <f t="shared" si="22"/>
        <v/>
      </c>
      <c r="O709" s="26" t="str">
        <f t="shared" si="23"/>
        <v/>
      </c>
    </row>
    <row r="710" spans="2:15" x14ac:dyDescent="0.25">
      <c r="B710" s="24" t="str">
        <f>IF(A710&lt;&gt;"",INDEX(T_Boissons[Boissons],MATCH($A710,T_Boissons[Code],0)),"")</f>
        <v/>
      </c>
      <c r="I710" s="107" t="str">
        <f>IF($B710&lt;&gt;"",SUMIF($B$2:B710,$B710,$D$2:D710),"")</f>
        <v/>
      </c>
      <c r="J710" s="107" t="str">
        <f>IF($B710&lt;&gt;"",SUMIF($B$2:B710,$B710,$E$2:E710),"")</f>
        <v/>
      </c>
      <c r="K710" s="107" t="str">
        <f>IF($B710&lt;&gt;"",SUMIF($B$2:B710,$B710,$F$2:F710),"")</f>
        <v/>
      </c>
      <c r="L710" s="107" t="str">
        <f>IF($B710&lt;&gt;"",SUMIF($B$2:B710,$B710,$G$2:G710),"")</f>
        <v/>
      </c>
      <c r="M710" s="76" t="str">
        <f t="shared" si="22"/>
        <v/>
      </c>
      <c r="O710" s="26" t="str">
        <f t="shared" si="23"/>
        <v/>
      </c>
    </row>
    <row r="711" spans="2:15" x14ac:dyDescent="0.25">
      <c r="B711" s="24" t="str">
        <f>IF(A711&lt;&gt;"",INDEX(T_Boissons[Boissons],MATCH($A711,T_Boissons[Code],0)),"")</f>
        <v/>
      </c>
      <c r="I711" s="107" t="str">
        <f>IF($B711&lt;&gt;"",SUMIF($B$2:B711,$B711,$D$2:D711),"")</f>
        <v/>
      </c>
      <c r="J711" s="107" t="str">
        <f>IF($B711&lt;&gt;"",SUMIF($B$2:B711,$B711,$E$2:E711),"")</f>
        <v/>
      </c>
      <c r="K711" s="107" t="str">
        <f>IF($B711&lt;&gt;"",SUMIF($B$2:B711,$B711,$F$2:F711),"")</f>
        <v/>
      </c>
      <c r="L711" s="107" t="str">
        <f>IF($B711&lt;&gt;"",SUMIF($B$2:B711,$B711,$G$2:G711),"")</f>
        <v/>
      </c>
      <c r="M711" s="76" t="str">
        <f t="shared" si="22"/>
        <v/>
      </c>
      <c r="O711" s="26" t="str">
        <f t="shared" si="23"/>
        <v/>
      </c>
    </row>
    <row r="712" spans="2:15" x14ac:dyDescent="0.25">
      <c r="B712" s="24" t="str">
        <f>IF(A712&lt;&gt;"",INDEX(T_Boissons[Boissons],MATCH($A712,T_Boissons[Code],0)),"")</f>
        <v/>
      </c>
      <c r="I712" s="107" t="str">
        <f>IF($B712&lt;&gt;"",SUMIF($B$2:B712,$B712,$D$2:D712),"")</f>
        <v/>
      </c>
      <c r="J712" s="107" t="str">
        <f>IF($B712&lt;&gt;"",SUMIF($B$2:B712,$B712,$E$2:E712),"")</f>
        <v/>
      </c>
      <c r="K712" s="107" t="str">
        <f>IF($B712&lt;&gt;"",SUMIF($B$2:B712,$B712,$F$2:F712),"")</f>
        <v/>
      </c>
      <c r="L712" s="107" t="str">
        <f>IF($B712&lt;&gt;"",SUMIF($B$2:B712,$B712,$G$2:G712),"")</f>
        <v/>
      </c>
      <c r="M712" s="76" t="str">
        <f t="shared" si="22"/>
        <v/>
      </c>
      <c r="O712" s="26" t="str">
        <f t="shared" si="23"/>
        <v/>
      </c>
    </row>
    <row r="713" spans="2:15" x14ac:dyDescent="0.25">
      <c r="B713" s="24" t="str">
        <f>IF(A713&lt;&gt;"",INDEX(T_Boissons[Boissons],MATCH($A713,T_Boissons[Code],0)),"")</f>
        <v/>
      </c>
      <c r="I713" s="107" t="str">
        <f>IF($B713&lt;&gt;"",SUMIF($B$2:B713,$B713,$D$2:D713),"")</f>
        <v/>
      </c>
      <c r="J713" s="107" t="str">
        <f>IF($B713&lt;&gt;"",SUMIF($B$2:B713,$B713,$E$2:E713),"")</f>
        <v/>
      </c>
      <c r="K713" s="107" t="str">
        <f>IF($B713&lt;&gt;"",SUMIF($B$2:B713,$B713,$F$2:F713),"")</f>
        <v/>
      </c>
      <c r="L713" s="107" t="str">
        <f>IF($B713&lt;&gt;"",SUMIF($B$2:B713,$B713,$G$2:G713),"")</f>
        <v/>
      </c>
      <c r="M713" s="76" t="str">
        <f t="shared" si="22"/>
        <v/>
      </c>
      <c r="O713" s="26" t="str">
        <f t="shared" si="23"/>
        <v/>
      </c>
    </row>
    <row r="714" spans="2:15" x14ac:dyDescent="0.25">
      <c r="B714" s="24" t="str">
        <f>IF(A714&lt;&gt;"",INDEX(T_Boissons[Boissons],MATCH($A714,T_Boissons[Code],0)),"")</f>
        <v/>
      </c>
      <c r="I714" s="107" t="str">
        <f>IF($B714&lt;&gt;"",SUMIF($B$2:B714,$B714,$D$2:D714),"")</f>
        <v/>
      </c>
      <c r="J714" s="107" t="str">
        <f>IF($B714&lt;&gt;"",SUMIF($B$2:B714,$B714,$E$2:E714),"")</f>
        <v/>
      </c>
      <c r="K714" s="107" t="str">
        <f>IF($B714&lt;&gt;"",SUMIF($B$2:B714,$B714,$F$2:F714),"")</f>
        <v/>
      </c>
      <c r="L714" s="107" t="str">
        <f>IF($B714&lt;&gt;"",SUMIF($B$2:B714,$B714,$G$2:G714),"")</f>
        <v/>
      </c>
      <c r="M714" s="76" t="str">
        <f t="shared" si="22"/>
        <v/>
      </c>
      <c r="O714" s="26" t="str">
        <f t="shared" si="23"/>
        <v/>
      </c>
    </row>
    <row r="715" spans="2:15" x14ac:dyDescent="0.25">
      <c r="B715" s="24" t="str">
        <f>IF(A715&lt;&gt;"",INDEX(T_Boissons[Boissons],MATCH($A715,T_Boissons[Code],0)),"")</f>
        <v/>
      </c>
      <c r="I715" s="107" t="str">
        <f>IF($B715&lt;&gt;"",SUMIF($B$2:B715,$B715,$D$2:D715),"")</f>
        <v/>
      </c>
      <c r="J715" s="107" t="str">
        <f>IF($B715&lt;&gt;"",SUMIF($B$2:B715,$B715,$E$2:E715),"")</f>
        <v/>
      </c>
      <c r="K715" s="107" t="str">
        <f>IF($B715&lt;&gt;"",SUMIF($B$2:B715,$B715,$F$2:F715),"")</f>
        <v/>
      </c>
      <c r="L715" s="107" t="str">
        <f>IF($B715&lt;&gt;"",SUMIF($B$2:B715,$B715,$G$2:G715),"")</f>
        <v/>
      </c>
      <c r="M715" s="76" t="str">
        <f t="shared" si="22"/>
        <v/>
      </c>
      <c r="O715" s="26" t="str">
        <f t="shared" si="23"/>
        <v/>
      </c>
    </row>
    <row r="716" spans="2:15" x14ac:dyDescent="0.25">
      <c r="B716" s="24" t="str">
        <f>IF(A716&lt;&gt;"",INDEX(T_Boissons[Boissons],MATCH($A716,T_Boissons[Code],0)),"")</f>
        <v/>
      </c>
      <c r="I716" s="107" t="str">
        <f>IF($B716&lt;&gt;"",SUMIF($B$2:B716,$B716,$D$2:D716),"")</f>
        <v/>
      </c>
      <c r="J716" s="107" t="str">
        <f>IF($B716&lt;&gt;"",SUMIF($B$2:B716,$B716,$E$2:E716),"")</f>
        <v/>
      </c>
      <c r="K716" s="107" t="str">
        <f>IF($B716&lt;&gt;"",SUMIF($B$2:B716,$B716,$F$2:F716),"")</f>
        <v/>
      </c>
      <c r="L716" s="107" t="str">
        <f>IF($B716&lt;&gt;"",SUMIF($B$2:B716,$B716,$G$2:G716),"")</f>
        <v/>
      </c>
      <c r="M716" s="76" t="str">
        <f t="shared" si="22"/>
        <v/>
      </c>
      <c r="O716" s="26" t="str">
        <f t="shared" si="23"/>
        <v/>
      </c>
    </row>
    <row r="717" spans="2:15" x14ac:dyDescent="0.25">
      <c r="B717" s="24" t="str">
        <f>IF(A717&lt;&gt;"",INDEX(T_Boissons[Boissons],MATCH($A717,T_Boissons[Code],0)),"")</f>
        <v/>
      </c>
      <c r="I717" s="107" t="str">
        <f>IF($B717&lt;&gt;"",SUMIF($B$2:B717,$B717,$D$2:D717),"")</f>
        <v/>
      </c>
      <c r="J717" s="107" t="str">
        <f>IF($B717&lt;&gt;"",SUMIF($B$2:B717,$B717,$E$2:E717),"")</f>
        <v/>
      </c>
      <c r="K717" s="107" t="str">
        <f>IF($B717&lt;&gt;"",SUMIF($B$2:B717,$B717,$F$2:F717),"")</f>
        <v/>
      </c>
      <c r="L717" s="107" t="str">
        <f>IF($B717&lt;&gt;"",SUMIF($B$2:B717,$B717,$G$2:G717),"")</f>
        <v/>
      </c>
      <c r="M717" s="76" t="str">
        <f t="shared" si="22"/>
        <v/>
      </c>
      <c r="O717" s="26" t="str">
        <f t="shared" si="23"/>
        <v/>
      </c>
    </row>
    <row r="718" spans="2:15" x14ac:dyDescent="0.25">
      <c r="B718" s="24" t="str">
        <f>IF(A718&lt;&gt;"",INDEX(T_Boissons[Boissons],MATCH($A718,T_Boissons[Code],0)),"")</f>
        <v/>
      </c>
      <c r="I718" s="107" t="str">
        <f>IF($B718&lt;&gt;"",SUMIF($B$2:B718,$B718,$D$2:D718),"")</f>
        <v/>
      </c>
      <c r="J718" s="107" t="str">
        <f>IF($B718&lt;&gt;"",SUMIF($B$2:B718,$B718,$E$2:E718),"")</f>
        <v/>
      </c>
      <c r="K718" s="107" t="str">
        <f>IF($B718&lt;&gt;"",SUMIF($B$2:B718,$B718,$F$2:F718),"")</f>
        <v/>
      </c>
      <c r="L718" s="107" t="str">
        <f>IF($B718&lt;&gt;"",SUMIF($B$2:B718,$B718,$G$2:G718),"")</f>
        <v/>
      </c>
      <c r="M718" s="76" t="str">
        <f t="shared" si="22"/>
        <v/>
      </c>
      <c r="O718" s="26" t="str">
        <f t="shared" si="23"/>
        <v/>
      </c>
    </row>
    <row r="719" spans="2:15" x14ac:dyDescent="0.25">
      <c r="B719" s="24" t="str">
        <f>IF(A719&lt;&gt;"",INDEX(T_Boissons[Boissons],MATCH($A719,T_Boissons[Code],0)),"")</f>
        <v/>
      </c>
      <c r="I719" s="107" t="str">
        <f>IF($B719&lt;&gt;"",SUMIF($B$2:B719,$B719,$D$2:D719),"")</f>
        <v/>
      </c>
      <c r="J719" s="107" t="str">
        <f>IF($B719&lt;&gt;"",SUMIF($B$2:B719,$B719,$E$2:E719),"")</f>
        <v/>
      </c>
      <c r="K719" s="107" t="str">
        <f>IF($B719&lt;&gt;"",SUMIF($B$2:B719,$B719,$F$2:F719),"")</f>
        <v/>
      </c>
      <c r="L719" s="107" t="str">
        <f>IF($B719&lt;&gt;"",SUMIF($B$2:B719,$B719,$G$2:G719),"")</f>
        <v/>
      </c>
      <c r="M719" s="76" t="str">
        <f t="shared" si="22"/>
        <v/>
      </c>
      <c r="O719" s="26" t="str">
        <f t="shared" si="23"/>
        <v/>
      </c>
    </row>
    <row r="720" spans="2:15" x14ac:dyDescent="0.25">
      <c r="B720" s="24" t="str">
        <f>IF(A720&lt;&gt;"",INDEX(T_Boissons[Boissons],MATCH($A720,T_Boissons[Code],0)),"")</f>
        <v/>
      </c>
      <c r="I720" s="107" t="str">
        <f>IF($B720&lt;&gt;"",SUMIF($B$2:B720,$B720,$D$2:D720),"")</f>
        <v/>
      </c>
      <c r="J720" s="107" t="str">
        <f>IF($B720&lt;&gt;"",SUMIF($B$2:B720,$B720,$E$2:E720),"")</f>
        <v/>
      </c>
      <c r="K720" s="107" t="str">
        <f>IF($B720&lt;&gt;"",SUMIF($B$2:B720,$B720,$F$2:F720),"")</f>
        <v/>
      </c>
      <c r="L720" s="107" t="str">
        <f>IF($B720&lt;&gt;"",SUMIF($B$2:B720,$B720,$G$2:G720),"")</f>
        <v/>
      </c>
      <c r="M720" s="76" t="str">
        <f t="shared" si="22"/>
        <v/>
      </c>
      <c r="O720" s="26" t="str">
        <f t="shared" si="23"/>
        <v/>
      </c>
    </row>
    <row r="721" spans="2:15" x14ac:dyDescent="0.25">
      <c r="B721" s="24" t="str">
        <f>IF(A721&lt;&gt;"",INDEX(T_Boissons[Boissons],MATCH($A721,T_Boissons[Code],0)),"")</f>
        <v/>
      </c>
      <c r="I721" s="107" t="str">
        <f>IF($B721&lt;&gt;"",SUMIF($B$2:B721,$B721,$D$2:D721),"")</f>
        <v/>
      </c>
      <c r="J721" s="107" t="str">
        <f>IF($B721&lt;&gt;"",SUMIF($B$2:B721,$B721,$E$2:E721),"")</f>
        <v/>
      </c>
      <c r="K721" s="107" t="str">
        <f>IF($B721&lt;&gt;"",SUMIF($B$2:B721,$B721,$F$2:F721),"")</f>
        <v/>
      </c>
      <c r="L721" s="107" t="str">
        <f>IF($B721&lt;&gt;"",SUMIF($B$2:B721,$B721,$G$2:G721),"")</f>
        <v/>
      </c>
      <c r="M721" s="76" t="str">
        <f t="shared" si="22"/>
        <v/>
      </c>
      <c r="O721" s="26" t="str">
        <f t="shared" si="23"/>
        <v/>
      </c>
    </row>
    <row r="722" spans="2:15" x14ac:dyDescent="0.25">
      <c r="B722" s="24" t="str">
        <f>IF(A722&lt;&gt;"",INDEX(T_Boissons[Boissons],MATCH($A722,T_Boissons[Code],0)),"")</f>
        <v/>
      </c>
      <c r="I722" s="107" t="str">
        <f>IF($B722&lt;&gt;"",SUMIF($B$2:B722,$B722,$D$2:D722),"")</f>
        <v/>
      </c>
      <c r="J722" s="107" t="str">
        <f>IF($B722&lt;&gt;"",SUMIF($B$2:B722,$B722,$E$2:E722),"")</f>
        <v/>
      </c>
      <c r="K722" s="107" t="str">
        <f>IF($B722&lt;&gt;"",SUMIF($B$2:B722,$B722,$F$2:F722),"")</f>
        <v/>
      </c>
      <c r="L722" s="107" t="str">
        <f>IF($B722&lt;&gt;"",SUMIF($B$2:B722,$B722,$G$2:G722),"")</f>
        <v/>
      </c>
      <c r="M722" s="76" t="str">
        <f t="shared" si="22"/>
        <v/>
      </c>
      <c r="O722" s="26" t="str">
        <f t="shared" si="23"/>
        <v/>
      </c>
    </row>
    <row r="723" spans="2:15" x14ac:dyDescent="0.25">
      <c r="B723" s="24" t="str">
        <f>IF(A723&lt;&gt;"",INDEX(T_Boissons[Boissons],MATCH($A723,T_Boissons[Code],0)),"")</f>
        <v/>
      </c>
      <c r="I723" s="107" t="str">
        <f>IF($B723&lt;&gt;"",SUMIF($B$2:B723,$B723,$D$2:D723),"")</f>
        <v/>
      </c>
      <c r="J723" s="107" t="str">
        <f>IF($B723&lt;&gt;"",SUMIF($B$2:B723,$B723,$E$2:E723),"")</f>
        <v/>
      </c>
      <c r="K723" s="107" t="str">
        <f>IF($B723&lt;&gt;"",SUMIF($B$2:B723,$B723,$F$2:F723),"")</f>
        <v/>
      </c>
      <c r="L723" s="107" t="str">
        <f>IF($B723&lt;&gt;"",SUMIF($B$2:B723,$B723,$G$2:G723),"")</f>
        <v/>
      </c>
      <c r="M723" s="76" t="str">
        <f t="shared" si="22"/>
        <v/>
      </c>
      <c r="O723" s="26" t="str">
        <f t="shared" si="23"/>
        <v/>
      </c>
    </row>
    <row r="724" spans="2:15" x14ac:dyDescent="0.25">
      <c r="B724" s="24" t="str">
        <f>IF(A724&lt;&gt;"",INDEX(T_Boissons[Boissons],MATCH($A724,T_Boissons[Code],0)),"")</f>
        <v/>
      </c>
      <c r="I724" s="107" t="str">
        <f>IF($B724&lt;&gt;"",SUMIF($B$2:B724,$B724,$D$2:D724),"")</f>
        <v/>
      </c>
      <c r="J724" s="107" t="str">
        <f>IF($B724&lt;&gt;"",SUMIF($B$2:B724,$B724,$E$2:E724),"")</f>
        <v/>
      </c>
      <c r="K724" s="107" t="str">
        <f>IF($B724&lt;&gt;"",SUMIF($B$2:B724,$B724,$F$2:F724),"")</f>
        <v/>
      </c>
      <c r="L724" s="107" t="str">
        <f>IF($B724&lt;&gt;"",SUMIF($B$2:B724,$B724,$G$2:G724),"")</f>
        <v/>
      </c>
      <c r="M724" s="76" t="str">
        <f t="shared" si="22"/>
        <v/>
      </c>
      <c r="O724" s="26" t="str">
        <f t="shared" si="23"/>
        <v/>
      </c>
    </row>
    <row r="725" spans="2:15" x14ac:dyDescent="0.25">
      <c r="B725" s="24" t="str">
        <f>IF(A725&lt;&gt;"",INDEX(T_Boissons[Boissons],MATCH($A725,T_Boissons[Code],0)),"")</f>
        <v/>
      </c>
      <c r="I725" s="107" t="str">
        <f>IF($B725&lt;&gt;"",SUMIF($B$2:B725,$B725,$D$2:D725),"")</f>
        <v/>
      </c>
      <c r="J725" s="107" t="str">
        <f>IF($B725&lt;&gt;"",SUMIF($B$2:B725,$B725,$E$2:E725),"")</f>
        <v/>
      </c>
      <c r="K725" s="107" t="str">
        <f>IF($B725&lt;&gt;"",SUMIF($B$2:B725,$B725,$F$2:F725),"")</f>
        <v/>
      </c>
      <c r="L725" s="107" t="str">
        <f>IF($B725&lt;&gt;"",SUMIF($B$2:B725,$B725,$G$2:G725),"")</f>
        <v/>
      </c>
      <c r="M725" s="76" t="str">
        <f t="shared" si="22"/>
        <v/>
      </c>
      <c r="O725" s="26" t="str">
        <f t="shared" si="23"/>
        <v/>
      </c>
    </row>
    <row r="726" spans="2:15" x14ac:dyDescent="0.25">
      <c r="B726" s="24" t="str">
        <f>IF(A726&lt;&gt;"",INDEX(T_Boissons[Boissons],MATCH($A726,T_Boissons[Code],0)),"")</f>
        <v/>
      </c>
      <c r="I726" s="107" t="str">
        <f>IF($B726&lt;&gt;"",SUMIF($B$2:B726,$B726,$D$2:D726),"")</f>
        <v/>
      </c>
      <c r="J726" s="107" t="str">
        <f>IF($B726&lt;&gt;"",SUMIF($B$2:B726,$B726,$E$2:E726),"")</f>
        <v/>
      </c>
      <c r="K726" s="107" t="str">
        <f>IF($B726&lt;&gt;"",SUMIF($B$2:B726,$B726,$F$2:F726),"")</f>
        <v/>
      </c>
      <c r="L726" s="107" t="str">
        <f>IF($B726&lt;&gt;"",SUMIF($B$2:B726,$B726,$G$2:G726),"")</f>
        <v/>
      </c>
      <c r="M726" s="76" t="str">
        <f t="shared" si="22"/>
        <v/>
      </c>
      <c r="O726" s="26" t="str">
        <f t="shared" si="23"/>
        <v/>
      </c>
    </row>
    <row r="727" spans="2:15" x14ac:dyDescent="0.25">
      <c r="B727" s="24" t="str">
        <f>IF(A727&lt;&gt;"",INDEX(T_Boissons[Boissons],MATCH($A727,T_Boissons[Code],0)),"")</f>
        <v/>
      </c>
      <c r="I727" s="107" t="str">
        <f>IF($B727&lt;&gt;"",SUMIF($B$2:B727,$B727,$D$2:D727),"")</f>
        <v/>
      </c>
      <c r="J727" s="107" t="str">
        <f>IF($B727&lt;&gt;"",SUMIF($B$2:B727,$B727,$E$2:E727),"")</f>
        <v/>
      </c>
      <c r="K727" s="107" t="str">
        <f>IF($B727&lt;&gt;"",SUMIF($B$2:B727,$B727,$F$2:F727),"")</f>
        <v/>
      </c>
      <c r="L727" s="107" t="str">
        <f>IF($B727&lt;&gt;"",SUMIF($B$2:B727,$B727,$G$2:G727),"")</f>
        <v/>
      </c>
      <c r="M727" s="76" t="str">
        <f t="shared" si="22"/>
        <v/>
      </c>
      <c r="O727" s="26" t="str">
        <f t="shared" si="23"/>
        <v/>
      </c>
    </row>
    <row r="728" spans="2:15" x14ac:dyDescent="0.25">
      <c r="B728" s="24" t="str">
        <f>IF(A728&lt;&gt;"",INDEX(T_Boissons[Boissons],MATCH($A728,T_Boissons[Code],0)),"")</f>
        <v/>
      </c>
      <c r="I728" s="107" t="str">
        <f>IF($B728&lt;&gt;"",SUMIF($B$2:B728,$B728,$D$2:D728),"")</f>
        <v/>
      </c>
      <c r="J728" s="107" t="str">
        <f>IF($B728&lt;&gt;"",SUMIF($B$2:B728,$B728,$E$2:E728),"")</f>
        <v/>
      </c>
      <c r="K728" s="107" t="str">
        <f>IF($B728&lt;&gt;"",SUMIF($B$2:B728,$B728,$F$2:F728),"")</f>
        <v/>
      </c>
      <c r="L728" s="107" t="str">
        <f>IF($B728&lt;&gt;"",SUMIF($B$2:B728,$B728,$G$2:G728),"")</f>
        <v/>
      </c>
      <c r="M728" s="76" t="str">
        <f t="shared" si="22"/>
        <v/>
      </c>
      <c r="O728" s="26" t="str">
        <f t="shared" si="23"/>
        <v/>
      </c>
    </row>
    <row r="729" spans="2:15" x14ac:dyDescent="0.25">
      <c r="B729" s="24" t="str">
        <f>IF(A729&lt;&gt;"",INDEX(T_Boissons[Boissons],MATCH($A729,T_Boissons[Code],0)),"")</f>
        <v/>
      </c>
      <c r="I729" s="107" t="str">
        <f>IF($B729&lt;&gt;"",SUMIF($B$2:B729,$B729,$D$2:D729),"")</f>
        <v/>
      </c>
      <c r="J729" s="107" t="str">
        <f>IF($B729&lt;&gt;"",SUMIF($B$2:B729,$B729,$E$2:E729),"")</f>
        <v/>
      </c>
      <c r="K729" s="107" t="str">
        <f>IF($B729&lt;&gt;"",SUMIF($B$2:B729,$B729,$F$2:F729),"")</f>
        <v/>
      </c>
      <c r="L729" s="107" t="str">
        <f>IF($B729&lt;&gt;"",SUMIF($B$2:B729,$B729,$G$2:G729),"")</f>
        <v/>
      </c>
      <c r="M729" s="76" t="str">
        <f t="shared" si="22"/>
        <v/>
      </c>
      <c r="O729" s="26" t="str">
        <f t="shared" si="23"/>
        <v/>
      </c>
    </row>
    <row r="730" spans="2:15" x14ac:dyDescent="0.25">
      <c r="B730" s="24" t="str">
        <f>IF(A730&lt;&gt;"",INDEX(T_Boissons[Boissons],MATCH($A730,T_Boissons[Code],0)),"")</f>
        <v/>
      </c>
      <c r="I730" s="107" t="str">
        <f>IF($B730&lt;&gt;"",SUMIF($B$2:B730,$B730,$D$2:D730),"")</f>
        <v/>
      </c>
      <c r="J730" s="107" t="str">
        <f>IF($B730&lt;&gt;"",SUMIF($B$2:B730,$B730,$E$2:E730),"")</f>
        <v/>
      </c>
      <c r="K730" s="107" t="str">
        <f>IF($B730&lt;&gt;"",SUMIF($B$2:B730,$B730,$F$2:F730),"")</f>
        <v/>
      </c>
      <c r="L730" s="107" t="str">
        <f>IF($B730&lt;&gt;"",SUMIF($B$2:B730,$B730,$G$2:G730),"")</f>
        <v/>
      </c>
      <c r="M730" s="76" t="str">
        <f t="shared" si="22"/>
        <v/>
      </c>
      <c r="O730" s="26" t="str">
        <f t="shared" si="23"/>
        <v/>
      </c>
    </row>
    <row r="731" spans="2:15" x14ac:dyDescent="0.25">
      <c r="B731" s="24" t="str">
        <f>IF(A731&lt;&gt;"",INDEX(T_Boissons[Boissons],MATCH($A731,T_Boissons[Code],0)),"")</f>
        <v/>
      </c>
      <c r="I731" s="107" t="str">
        <f>IF($B731&lt;&gt;"",SUMIF($B$2:B731,$B731,$D$2:D731),"")</f>
        <v/>
      </c>
      <c r="J731" s="107" t="str">
        <f>IF($B731&lt;&gt;"",SUMIF($B$2:B731,$B731,$E$2:E731),"")</f>
        <v/>
      </c>
      <c r="K731" s="107" t="str">
        <f>IF($B731&lt;&gt;"",SUMIF($B$2:B731,$B731,$F$2:F731),"")</f>
        <v/>
      </c>
      <c r="L731" s="107" t="str">
        <f>IF($B731&lt;&gt;"",SUMIF($B$2:B731,$B731,$G$2:G731),"")</f>
        <v/>
      </c>
      <c r="M731" s="76" t="str">
        <f t="shared" si="22"/>
        <v/>
      </c>
      <c r="O731" s="26" t="str">
        <f t="shared" si="23"/>
        <v/>
      </c>
    </row>
    <row r="732" spans="2:15" x14ac:dyDescent="0.25">
      <c r="B732" s="24" t="str">
        <f>IF(A732&lt;&gt;"",INDEX(T_Boissons[Boissons],MATCH($A732,T_Boissons[Code],0)),"")</f>
        <v/>
      </c>
      <c r="I732" s="107" t="str">
        <f>IF($B732&lt;&gt;"",SUMIF($B$2:B732,$B732,$D$2:D732),"")</f>
        <v/>
      </c>
      <c r="J732" s="107" t="str">
        <f>IF($B732&lt;&gt;"",SUMIF($B$2:B732,$B732,$E$2:E732),"")</f>
        <v/>
      </c>
      <c r="K732" s="107" t="str">
        <f>IF($B732&lt;&gt;"",SUMIF($B$2:B732,$B732,$F$2:F732),"")</f>
        <v/>
      </c>
      <c r="L732" s="107" t="str">
        <f>IF($B732&lt;&gt;"",SUMIF($B$2:B732,$B732,$G$2:G732),"")</f>
        <v/>
      </c>
      <c r="M732" s="76" t="str">
        <f t="shared" si="22"/>
        <v/>
      </c>
      <c r="O732" s="26" t="str">
        <f t="shared" si="23"/>
        <v/>
      </c>
    </row>
    <row r="733" spans="2:15" x14ac:dyDescent="0.25">
      <c r="B733" s="24" t="str">
        <f>IF(A733&lt;&gt;"",INDEX(T_Boissons[Boissons],MATCH($A733,T_Boissons[Code],0)),"")</f>
        <v/>
      </c>
      <c r="I733" s="107" t="str">
        <f>IF($B733&lt;&gt;"",SUMIF($B$2:B733,$B733,$D$2:D733),"")</f>
        <v/>
      </c>
      <c r="J733" s="107" t="str">
        <f>IF($B733&lt;&gt;"",SUMIF($B$2:B733,$B733,$E$2:E733),"")</f>
        <v/>
      </c>
      <c r="K733" s="107" t="str">
        <f>IF($B733&lt;&gt;"",SUMIF($B$2:B733,$B733,$F$2:F733),"")</f>
        <v/>
      </c>
      <c r="L733" s="107" t="str">
        <f>IF($B733&lt;&gt;"",SUMIF($B$2:B733,$B733,$G$2:G733),"")</f>
        <v/>
      </c>
      <c r="M733" s="76" t="str">
        <f t="shared" si="22"/>
        <v/>
      </c>
      <c r="O733" s="26" t="str">
        <f t="shared" si="23"/>
        <v/>
      </c>
    </row>
    <row r="734" spans="2:15" x14ac:dyDescent="0.25">
      <c r="B734" s="24" t="str">
        <f>IF(A734&lt;&gt;"",INDEX(T_Boissons[Boissons],MATCH($A734,T_Boissons[Code],0)),"")</f>
        <v/>
      </c>
      <c r="I734" s="107" t="str">
        <f>IF($B734&lt;&gt;"",SUMIF($B$2:B734,$B734,$D$2:D734),"")</f>
        <v/>
      </c>
      <c r="J734" s="107" t="str">
        <f>IF($B734&lt;&gt;"",SUMIF($B$2:B734,$B734,$E$2:E734),"")</f>
        <v/>
      </c>
      <c r="K734" s="107" t="str">
        <f>IF($B734&lt;&gt;"",SUMIF($B$2:B734,$B734,$F$2:F734),"")</f>
        <v/>
      </c>
      <c r="L734" s="107" t="str">
        <f>IF($B734&lt;&gt;"",SUMIF($B$2:B734,$B734,$G$2:G734),"")</f>
        <v/>
      </c>
      <c r="M734" s="76" t="str">
        <f t="shared" si="22"/>
        <v/>
      </c>
      <c r="O734" s="26" t="str">
        <f t="shared" si="23"/>
        <v/>
      </c>
    </row>
    <row r="735" spans="2:15" x14ac:dyDescent="0.25">
      <c r="B735" s="24" t="str">
        <f>IF(A735&lt;&gt;"",INDEX(T_Boissons[Boissons],MATCH($A735,T_Boissons[Code],0)),"")</f>
        <v/>
      </c>
      <c r="I735" s="107" t="str">
        <f>IF($B735&lt;&gt;"",SUMIF($B$2:B735,$B735,$D$2:D735),"")</f>
        <v/>
      </c>
      <c r="J735" s="107" t="str">
        <f>IF($B735&lt;&gt;"",SUMIF($B$2:B735,$B735,$E$2:E735),"")</f>
        <v/>
      </c>
      <c r="K735" s="107" t="str">
        <f>IF($B735&lt;&gt;"",SUMIF($B$2:B735,$B735,$F$2:F735),"")</f>
        <v/>
      </c>
      <c r="L735" s="107" t="str">
        <f>IF($B735&lt;&gt;"",SUMIF($B$2:B735,$B735,$G$2:G735),"")</f>
        <v/>
      </c>
      <c r="M735" s="76" t="str">
        <f t="shared" si="22"/>
        <v/>
      </c>
      <c r="O735" s="26" t="str">
        <f t="shared" si="23"/>
        <v/>
      </c>
    </row>
    <row r="736" spans="2:15" x14ac:dyDescent="0.25">
      <c r="B736" s="24" t="str">
        <f>IF(A736&lt;&gt;"",INDEX(T_Boissons[Boissons],MATCH($A736,T_Boissons[Code],0)),"")</f>
        <v/>
      </c>
      <c r="I736" s="107" t="str">
        <f>IF($B736&lt;&gt;"",SUMIF($B$2:B736,$B736,$D$2:D736),"")</f>
        <v/>
      </c>
      <c r="J736" s="107" t="str">
        <f>IF($B736&lt;&gt;"",SUMIF($B$2:B736,$B736,$E$2:E736),"")</f>
        <v/>
      </c>
      <c r="K736" s="107" t="str">
        <f>IF($B736&lt;&gt;"",SUMIF($B$2:B736,$B736,$F$2:F736),"")</f>
        <v/>
      </c>
      <c r="L736" s="107" t="str">
        <f>IF($B736&lt;&gt;"",SUMIF($B$2:B736,$B736,$G$2:G736),"")</f>
        <v/>
      </c>
      <c r="M736" s="76" t="str">
        <f t="shared" si="22"/>
        <v/>
      </c>
      <c r="O736" s="26" t="str">
        <f t="shared" si="23"/>
        <v/>
      </c>
    </row>
    <row r="737" spans="2:15" x14ac:dyDescent="0.25">
      <c r="B737" s="24" t="str">
        <f>IF(A737&lt;&gt;"",INDEX(T_Boissons[Boissons],MATCH($A737,T_Boissons[Code],0)),"")</f>
        <v/>
      </c>
      <c r="I737" s="107" t="str">
        <f>IF($B737&lt;&gt;"",SUMIF($B$2:B737,$B737,$D$2:D737),"")</f>
        <v/>
      </c>
      <c r="J737" s="107" t="str">
        <f>IF($B737&lt;&gt;"",SUMIF($B$2:B737,$B737,$E$2:E737),"")</f>
        <v/>
      </c>
      <c r="K737" s="107" t="str">
        <f>IF($B737&lt;&gt;"",SUMIF($B$2:B737,$B737,$F$2:F737),"")</f>
        <v/>
      </c>
      <c r="L737" s="107" t="str">
        <f>IF($B737&lt;&gt;"",SUMIF($B$2:B737,$B737,$G$2:G737),"")</f>
        <v/>
      </c>
      <c r="M737" s="76" t="str">
        <f t="shared" ref="M737:M800" si="24">IF($B737&lt;&gt;"",I737+J737-K737-L737,"")</f>
        <v/>
      </c>
      <c r="O737" s="26" t="str">
        <f t="shared" si="23"/>
        <v/>
      </c>
    </row>
    <row r="738" spans="2:15" x14ac:dyDescent="0.25">
      <c r="B738" s="24" t="str">
        <f>IF(A738&lt;&gt;"",INDEX(T_Boissons[Boissons],MATCH($A738,T_Boissons[Code],0)),"")</f>
        <v/>
      </c>
      <c r="I738" s="107" t="str">
        <f>IF($B738&lt;&gt;"",SUMIF($B$2:B738,$B738,$D$2:D738),"")</f>
        <v/>
      </c>
      <c r="J738" s="107" t="str">
        <f>IF($B738&lt;&gt;"",SUMIF($B$2:B738,$B738,$E$2:E738),"")</f>
        <v/>
      </c>
      <c r="K738" s="107" t="str">
        <f>IF($B738&lt;&gt;"",SUMIF($B$2:B738,$B738,$F$2:F738),"")</f>
        <v/>
      </c>
      <c r="L738" s="107" t="str">
        <f>IF($B738&lt;&gt;"",SUMIF($B$2:B738,$B738,$G$2:G738),"")</f>
        <v/>
      </c>
      <c r="M738" s="76" t="str">
        <f t="shared" si="24"/>
        <v/>
      </c>
      <c r="O738" s="26" t="str">
        <f t="shared" si="23"/>
        <v/>
      </c>
    </row>
    <row r="739" spans="2:15" x14ac:dyDescent="0.25">
      <c r="B739" s="24" t="str">
        <f>IF(A739&lt;&gt;"",INDEX(T_Boissons[Boissons],MATCH($A739,T_Boissons[Code],0)),"")</f>
        <v/>
      </c>
      <c r="I739" s="107" t="str">
        <f>IF($B739&lt;&gt;"",SUMIF($B$2:B739,$B739,$D$2:D739),"")</f>
        <v/>
      </c>
      <c r="J739" s="107" t="str">
        <f>IF($B739&lt;&gt;"",SUMIF($B$2:B739,$B739,$E$2:E739),"")</f>
        <v/>
      </c>
      <c r="K739" s="107" t="str">
        <f>IF($B739&lt;&gt;"",SUMIF($B$2:B739,$B739,$F$2:F739),"")</f>
        <v/>
      </c>
      <c r="L739" s="107" t="str">
        <f>IF($B739&lt;&gt;"",SUMIF($B$2:B739,$B739,$G$2:G739),"")</f>
        <v/>
      </c>
      <c r="M739" s="76" t="str">
        <f t="shared" si="24"/>
        <v/>
      </c>
      <c r="O739" s="26" t="str">
        <f t="shared" si="23"/>
        <v/>
      </c>
    </row>
    <row r="740" spans="2:15" x14ac:dyDescent="0.25">
      <c r="B740" s="24" t="str">
        <f>IF(A740&lt;&gt;"",INDEX(T_Boissons[Boissons],MATCH($A740,T_Boissons[Code],0)),"")</f>
        <v/>
      </c>
      <c r="I740" s="107" t="str">
        <f>IF($B740&lt;&gt;"",SUMIF($B$2:B740,$B740,$D$2:D740),"")</f>
        <v/>
      </c>
      <c r="J740" s="107" t="str">
        <f>IF($B740&lt;&gt;"",SUMIF($B$2:B740,$B740,$E$2:E740),"")</f>
        <v/>
      </c>
      <c r="K740" s="107" t="str">
        <f>IF($B740&lt;&gt;"",SUMIF($B$2:B740,$B740,$F$2:F740),"")</f>
        <v/>
      </c>
      <c r="L740" s="107" t="str">
        <f>IF($B740&lt;&gt;"",SUMIF($B$2:B740,$B740,$G$2:G740),"")</f>
        <v/>
      </c>
      <c r="M740" s="76" t="str">
        <f t="shared" si="24"/>
        <v/>
      </c>
      <c r="O740" s="26" t="str">
        <f t="shared" si="23"/>
        <v/>
      </c>
    </row>
    <row r="741" spans="2:15" x14ac:dyDescent="0.25">
      <c r="B741" s="24" t="str">
        <f>IF(A741&lt;&gt;"",INDEX(T_Boissons[Boissons],MATCH($A741,T_Boissons[Code],0)),"")</f>
        <v/>
      </c>
      <c r="I741" s="107" t="str">
        <f>IF($B741&lt;&gt;"",SUMIF($B$2:B741,$B741,$D$2:D741),"")</f>
        <v/>
      </c>
      <c r="J741" s="107" t="str">
        <f>IF($B741&lt;&gt;"",SUMIF($B$2:B741,$B741,$E$2:E741),"")</f>
        <v/>
      </c>
      <c r="K741" s="107" t="str">
        <f>IF($B741&lt;&gt;"",SUMIF($B$2:B741,$B741,$F$2:F741),"")</f>
        <v/>
      </c>
      <c r="L741" s="107" t="str">
        <f>IF($B741&lt;&gt;"",SUMIF($B$2:B741,$B741,$G$2:G741),"")</f>
        <v/>
      </c>
      <c r="M741" s="76" t="str">
        <f t="shared" si="24"/>
        <v/>
      </c>
      <c r="O741" s="26" t="str">
        <f t="shared" si="23"/>
        <v/>
      </c>
    </row>
    <row r="742" spans="2:15" x14ac:dyDescent="0.25">
      <c r="B742" s="24" t="str">
        <f>IF(A742&lt;&gt;"",INDEX(T_Boissons[Boissons],MATCH($A742,T_Boissons[Code],0)),"")</f>
        <v/>
      </c>
      <c r="I742" s="107" t="str">
        <f>IF($B742&lt;&gt;"",SUMIF($B$2:B742,$B742,$D$2:D742),"")</f>
        <v/>
      </c>
      <c r="J742" s="107" t="str">
        <f>IF($B742&lt;&gt;"",SUMIF($B$2:B742,$B742,$E$2:E742),"")</f>
        <v/>
      </c>
      <c r="K742" s="107" t="str">
        <f>IF($B742&lt;&gt;"",SUMIF($B$2:B742,$B742,$F$2:F742),"")</f>
        <v/>
      </c>
      <c r="L742" s="107" t="str">
        <f>IF($B742&lt;&gt;"",SUMIF($B$2:B742,$B742,$G$2:G742),"")</f>
        <v/>
      </c>
      <c r="M742" s="76" t="str">
        <f t="shared" si="24"/>
        <v/>
      </c>
      <c r="O742" s="26" t="str">
        <f t="shared" si="23"/>
        <v/>
      </c>
    </row>
    <row r="743" spans="2:15" x14ac:dyDescent="0.25">
      <c r="B743" s="24" t="str">
        <f>IF(A743&lt;&gt;"",INDEX(T_Boissons[Boissons],MATCH($A743,T_Boissons[Code],0)),"")</f>
        <v/>
      </c>
      <c r="I743" s="107" t="str">
        <f>IF($B743&lt;&gt;"",SUMIF($B$2:B743,$B743,$D$2:D743),"")</f>
        <v/>
      </c>
      <c r="J743" s="107" t="str">
        <f>IF($B743&lt;&gt;"",SUMIF($B$2:B743,$B743,$E$2:E743),"")</f>
        <v/>
      </c>
      <c r="K743" s="107" t="str">
        <f>IF($B743&lt;&gt;"",SUMIF($B$2:B743,$B743,$F$2:F743),"")</f>
        <v/>
      </c>
      <c r="L743" s="107" t="str">
        <f>IF($B743&lt;&gt;"",SUMIF($B$2:B743,$B743,$G$2:G743),"")</f>
        <v/>
      </c>
      <c r="M743" s="76" t="str">
        <f t="shared" si="24"/>
        <v/>
      </c>
      <c r="O743" s="26" t="str">
        <f t="shared" si="23"/>
        <v/>
      </c>
    </row>
    <row r="744" spans="2:15" x14ac:dyDescent="0.25">
      <c r="B744" s="24" t="str">
        <f>IF(A744&lt;&gt;"",INDEX(T_Boissons[Boissons],MATCH($A744,T_Boissons[Code],0)),"")</f>
        <v/>
      </c>
      <c r="I744" s="107" t="str">
        <f>IF($B744&lt;&gt;"",SUMIF($B$2:B744,$B744,$D$2:D744),"")</f>
        <v/>
      </c>
      <c r="J744" s="107" t="str">
        <f>IF($B744&lt;&gt;"",SUMIF($B$2:B744,$B744,$E$2:E744),"")</f>
        <v/>
      </c>
      <c r="K744" s="107" t="str">
        <f>IF($B744&lt;&gt;"",SUMIF($B$2:B744,$B744,$F$2:F744),"")</f>
        <v/>
      </c>
      <c r="L744" s="107" t="str">
        <f>IF($B744&lt;&gt;"",SUMIF($B$2:B744,$B744,$G$2:G744),"")</f>
        <v/>
      </c>
      <c r="M744" s="76" t="str">
        <f t="shared" si="24"/>
        <v/>
      </c>
      <c r="O744" s="26" t="str">
        <f t="shared" si="23"/>
        <v/>
      </c>
    </row>
    <row r="745" spans="2:15" x14ac:dyDescent="0.25">
      <c r="B745" s="24" t="str">
        <f>IF(A745&lt;&gt;"",INDEX(T_Boissons[Boissons],MATCH($A745,T_Boissons[Code],0)),"")</f>
        <v/>
      </c>
      <c r="I745" s="107" t="str">
        <f>IF($B745&lt;&gt;"",SUMIF($B$2:B745,$B745,$D$2:D745),"")</f>
        <v/>
      </c>
      <c r="J745" s="107" t="str">
        <f>IF($B745&lt;&gt;"",SUMIF($B$2:B745,$B745,$E$2:E745),"")</f>
        <v/>
      </c>
      <c r="K745" s="107" t="str">
        <f>IF($B745&lt;&gt;"",SUMIF($B$2:B745,$B745,$F$2:F745),"")</f>
        <v/>
      </c>
      <c r="L745" s="107" t="str">
        <f>IF($B745&lt;&gt;"",SUMIF($B$2:B745,$B745,$G$2:G745),"")</f>
        <v/>
      </c>
      <c r="M745" s="76" t="str">
        <f t="shared" si="24"/>
        <v/>
      </c>
      <c r="O745" s="26" t="str">
        <f t="shared" si="23"/>
        <v/>
      </c>
    </row>
    <row r="746" spans="2:15" x14ac:dyDescent="0.25">
      <c r="B746" s="24" t="str">
        <f>IF(A746&lt;&gt;"",INDEX(T_Boissons[Boissons],MATCH($A746,T_Boissons[Code],0)),"")</f>
        <v/>
      </c>
      <c r="I746" s="107" t="str">
        <f>IF($B746&lt;&gt;"",SUMIF($B$2:B746,$B746,$D$2:D746),"")</f>
        <v/>
      </c>
      <c r="J746" s="107" t="str">
        <f>IF($B746&lt;&gt;"",SUMIF($B$2:B746,$B746,$E$2:E746),"")</f>
        <v/>
      </c>
      <c r="K746" s="107" t="str">
        <f>IF($B746&lt;&gt;"",SUMIF($B$2:B746,$B746,$F$2:F746),"")</f>
        <v/>
      </c>
      <c r="L746" s="107" t="str">
        <f>IF($B746&lt;&gt;"",SUMIF($B$2:B746,$B746,$G$2:G746),"")</f>
        <v/>
      </c>
      <c r="M746" s="76" t="str">
        <f t="shared" si="24"/>
        <v/>
      </c>
      <c r="O746" s="26" t="str">
        <f t="shared" si="23"/>
        <v/>
      </c>
    </row>
    <row r="747" spans="2:15" x14ac:dyDescent="0.25">
      <c r="B747" s="24" t="str">
        <f>IF(A747&lt;&gt;"",INDEX(T_Boissons[Boissons],MATCH($A747,T_Boissons[Code],0)),"")</f>
        <v/>
      </c>
      <c r="I747" s="107" t="str">
        <f>IF($B747&lt;&gt;"",SUMIF($B$2:B747,$B747,$D$2:D747),"")</f>
        <v/>
      </c>
      <c r="J747" s="107" t="str">
        <f>IF($B747&lt;&gt;"",SUMIF($B$2:B747,$B747,$E$2:E747),"")</f>
        <v/>
      </c>
      <c r="K747" s="107" t="str">
        <f>IF($B747&lt;&gt;"",SUMIF($B$2:B747,$B747,$F$2:F747),"")</f>
        <v/>
      </c>
      <c r="L747" s="107" t="str">
        <f>IF($B747&lt;&gt;"",SUMIF($B$2:B747,$B747,$G$2:G747),"")</f>
        <v/>
      </c>
      <c r="M747" s="76" t="str">
        <f t="shared" si="24"/>
        <v/>
      </c>
      <c r="O747" s="26" t="str">
        <f t="shared" si="23"/>
        <v/>
      </c>
    </row>
    <row r="748" spans="2:15" x14ac:dyDescent="0.25">
      <c r="B748" s="24" t="str">
        <f>IF(A748&lt;&gt;"",INDEX(T_Boissons[Boissons],MATCH($A748,T_Boissons[Code],0)),"")</f>
        <v/>
      </c>
      <c r="I748" s="107" t="str">
        <f>IF($B748&lt;&gt;"",SUMIF($B$2:B748,$B748,$D$2:D748),"")</f>
        <v/>
      </c>
      <c r="J748" s="107" t="str">
        <f>IF($B748&lt;&gt;"",SUMIF($B$2:B748,$B748,$E$2:E748),"")</f>
        <v/>
      </c>
      <c r="K748" s="107" t="str">
        <f>IF($B748&lt;&gt;"",SUMIF($B$2:B748,$B748,$F$2:F748),"")</f>
        <v/>
      </c>
      <c r="L748" s="107" t="str">
        <f>IF($B748&lt;&gt;"",SUMIF($B$2:B748,$B748,$G$2:G748),"")</f>
        <v/>
      </c>
      <c r="M748" s="76" t="str">
        <f t="shared" si="24"/>
        <v/>
      </c>
      <c r="O748" s="26" t="str">
        <f t="shared" si="23"/>
        <v/>
      </c>
    </row>
    <row r="749" spans="2:15" x14ac:dyDescent="0.25">
      <c r="B749" s="24" t="str">
        <f>IF(A749&lt;&gt;"",INDEX(T_Boissons[Boissons],MATCH($A749,T_Boissons[Code],0)),"")</f>
        <v/>
      </c>
      <c r="I749" s="107" t="str">
        <f>IF($B749&lt;&gt;"",SUMIF($B$2:B749,$B749,$D$2:D749),"")</f>
        <v/>
      </c>
      <c r="J749" s="107" t="str">
        <f>IF($B749&lt;&gt;"",SUMIF($B$2:B749,$B749,$E$2:E749),"")</f>
        <v/>
      </c>
      <c r="K749" s="107" t="str">
        <f>IF($B749&lt;&gt;"",SUMIF($B$2:B749,$B749,$F$2:F749),"")</f>
        <v/>
      </c>
      <c r="L749" s="107" t="str">
        <f>IF($B749&lt;&gt;"",SUMIF($B$2:B749,$B749,$G$2:G749),"")</f>
        <v/>
      </c>
      <c r="M749" s="76" t="str">
        <f t="shared" si="24"/>
        <v/>
      </c>
      <c r="O749" s="26" t="str">
        <f t="shared" si="23"/>
        <v/>
      </c>
    </row>
    <row r="750" spans="2:15" x14ac:dyDescent="0.25">
      <c r="B750" s="24" t="str">
        <f>IF(A750&lt;&gt;"",INDEX(T_Boissons[Boissons],MATCH($A750,T_Boissons[Code],0)),"")</f>
        <v/>
      </c>
      <c r="I750" s="107" t="str">
        <f>IF($B750&lt;&gt;"",SUMIF($B$2:B750,$B750,$D$2:D750),"")</f>
        <v/>
      </c>
      <c r="J750" s="107" t="str">
        <f>IF($B750&lt;&gt;"",SUMIF($B$2:B750,$B750,$E$2:E750),"")</f>
        <v/>
      </c>
      <c r="K750" s="107" t="str">
        <f>IF($B750&lt;&gt;"",SUMIF($B$2:B750,$B750,$F$2:F750),"")</f>
        <v/>
      </c>
      <c r="L750" s="107" t="str">
        <f>IF($B750&lt;&gt;"",SUMIF($B$2:B750,$B750,$G$2:G750),"")</f>
        <v/>
      </c>
      <c r="M750" s="76" t="str">
        <f t="shared" si="24"/>
        <v/>
      </c>
      <c r="O750" s="26" t="str">
        <f t="shared" si="23"/>
        <v/>
      </c>
    </row>
    <row r="751" spans="2:15" x14ac:dyDescent="0.25">
      <c r="B751" s="24" t="str">
        <f>IF(A751&lt;&gt;"",INDEX(T_Boissons[Boissons],MATCH($A751,T_Boissons[Code],0)),"")</f>
        <v/>
      </c>
      <c r="I751" s="107" t="str">
        <f>IF($B751&lt;&gt;"",SUMIF($B$2:B751,$B751,$D$2:D751),"")</f>
        <v/>
      </c>
      <c r="J751" s="107" t="str">
        <f>IF($B751&lt;&gt;"",SUMIF($B$2:B751,$B751,$E$2:E751),"")</f>
        <v/>
      </c>
      <c r="K751" s="107" t="str">
        <f>IF($B751&lt;&gt;"",SUMIF($B$2:B751,$B751,$F$2:F751),"")</f>
        <v/>
      </c>
      <c r="L751" s="107" t="str">
        <f>IF($B751&lt;&gt;"",SUMIF($B$2:B751,$B751,$G$2:G751),"")</f>
        <v/>
      </c>
      <c r="M751" s="76" t="str">
        <f t="shared" si="24"/>
        <v/>
      </c>
      <c r="O751" s="26" t="str">
        <f t="shared" si="23"/>
        <v/>
      </c>
    </row>
    <row r="752" spans="2:15" x14ac:dyDescent="0.25">
      <c r="B752" s="24" t="str">
        <f>IF(A752&lt;&gt;"",INDEX(T_Boissons[Boissons],MATCH($A752,T_Boissons[Code],0)),"")</f>
        <v/>
      </c>
      <c r="I752" s="107" t="str">
        <f>IF($B752&lt;&gt;"",SUMIF($B$2:B752,$B752,$D$2:D752),"")</f>
        <v/>
      </c>
      <c r="J752" s="107" t="str">
        <f>IF($B752&lt;&gt;"",SUMIF($B$2:B752,$B752,$E$2:E752),"")</f>
        <v/>
      </c>
      <c r="K752" s="107" t="str">
        <f>IF($B752&lt;&gt;"",SUMIF($B$2:B752,$B752,$F$2:F752),"")</f>
        <v/>
      </c>
      <c r="L752" s="107" t="str">
        <f>IF($B752&lt;&gt;"",SUMIF($B$2:B752,$B752,$G$2:G752),"")</f>
        <v/>
      </c>
      <c r="M752" s="76" t="str">
        <f t="shared" si="24"/>
        <v/>
      </c>
      <c r="O752" s="26" t="str">
        <f t="shared" si="23"/>
        <v/>
      </c>
    </row>
    <row r="753" spans="2:15" x14ac:dyDescent="0.25">
      <c r="B753" s="24" t="str">
        <f>IF(A753&lt;&gt;"",INDEX(T_Boissons[Boissons],MATCH($A753,T_Boissons[Code],0)),"")</f>
        <v/>
      </c>
      <c r="I753" s="107" t="str">
        <f>IF($B753&lt;&gt;"",SUMIF($B$2:B753,$B753,$D$2:D753),"")</f>
        <v/>
      </c>
      <c r="J753" s="107" t="str">
        <f>IF($B753&lt;&gt;"",SUMIF($B$2:B753,$B753,$E$2:E753),"")</f>
        <v/>
      </c>
      <c r="K753" s="107" t="str">
        <f>IF($B753&lt;&gt;"",SUMIF($B$2:B753,$B753,$F$2:F753),"")</f>
        <v/>
      </c>
      <c r="L753" s="107" t="str">
        <f>IF($B753&lt;&gt;"",SUMIF($B$2:B753,$B753,$G$2:G753),"")</f>
        <v/>
      </c>
      <c r="M753" s="76" t="str">
        <f t="shared" si="24"/>
        <v/>
      </c>
      <c r="O753" s="26" t="str">
        <f t="shared" si="23"/>
        <v/>
      </c>
    </row>
    <row r="754" spans="2:15" x14ac:dyDescent="0.25">
      <c r="B754" s="24" t="str">
        <f>IF(A754&lt;&gt;"",INDEX(T_Boissons[Boissons],MATCH($A754,T_Boissons[Code],0)),"")</f>
        <v/>
      </c>
      <c r="I754" s="107" t="str">
        <f>IF($B754&lt;&gt;"",SUMIF($B$2:B754,$B754,$D$2:D754),"")</f>
        <v/>
      </c>
      <c r="J754" s="107" t="str">
        <f>IF($B754&lt;&gt;"",SUMIF($B$2:B754,$B754,$E$2:E754),"")</f>
        <v/>
      </c>
      <c r="K754" s="107" t="str">
        <f>IF($B754&lt;&gt;"",SUMIF($B$2:B754,$B754,$F$2:F754),"")</f>
        <v/>
      </c>
      <c r="L754" s="107" t="str">
        <f>IF($B754&lt;&gt;"",SUMIF($B$2:B754,$B754,$G$2:G754),"")</f>
        <v/>
      </c>
      <c r="M754" s="76" t="str">
        <f t="shared" si="24"/>
        <v/>
      </c>
      <c r="O754" s="26" t="str">
        <f t="shared" si="23"/>
        <v/>
      </c>
    </row>
    <row r="755" spans="2:15" x14ac:dyDescent="0.25">
      <c r="B755" s="24" t="str">
        <f>IF(A755&lt;&gt;"",INDEX(T_Boissons[Boissons],MATCH($A755,T_Boissons[Code],0)),"")</f>
        <v/>
      </c>
      <c r="I755" s="107" t="str">
        <f>IF($B755&lt;&gt;"",SUMIF($B$2:B755,$B755,$D$2:D755),"")</f>
        <v/>
      </c>
      <c r="J755" s="107" t="str">
        <f>IF($B755&lt;&gt;"",SUMIF($B$2:B755,$B755,$E$2:E755),"")</f>
        <v/>
      </c>
      <c r="K755" s="107" t="str">
        <f>IF($B755&lt;&gt;"",SUMIF($B$2:B755,$B755,$F$2:F755),"")</f>
        <v/>
      </c>
      <c r="L755" s="107" t="str">
        <f>IF($B755&lt;&gt;"",SUMIF($B$2:B755,$B755,$G$2:G755),"")</f>
        <v/>
      </c>
      <c r="M755" s="76" t="str">
        <f t="shared" si="24"/>
        <v/>
      </c>
      <c r="O755" s="26" t="str">
        <f t="shared" si="23"/>
        <v/>
      </c>
    </row>
    <row r="756" spans="2:15" x14ac:dyDescent="0.25">
      <c r="B756" s="24" t="str">
        <f>IF(A756&lt;&gt;"",INDEX(T_Boissons[Boissons],MATCH($A756,T_Boissons[Code],0)),"")</f>
        <v/>
      </c>
      <c r="I756" s="107" t="str">
        <f>IF($B756&lt;&gt;"",SUMIF($B$2:B756,$B756,$D$2:D756),"")</f>
        <v/>
      </c>
      <c r="J756" s="107" t="str">
        <f>IF($B756&lt;&gt;"",SUMIF($B$2:B756,$B756,$E$2:E756),"")</f>
        <v/>
      </c>
      <c r="K756" s="107" t="str">
        <f>IF($B756&lt;&gt;"",SUMIF($B$2:B756,$B756,$F$2:F756),"")</f>
        <v/>
      </c>
      <c r="L756" s="107" t="str">
        <f>IF($B756&lt;&gt;"",SUMIF($B$2:B756,$B756,$G$2:G756),"")</f>
        <v/>
      </c>
      <c r="M756" s="76" t="str">
        <f t="shared" si="24"/>
        <v/>
      </c>
      <c r="O756" s="26" t="str">
        <f t="shared" si="23"/>
        <v/>
      </c>
    </row>
    <row r="757" spans="2:15" x14ac:dyDescent="0.25">
      <c r="B757" s="24" t="str">
        <f>IF(A757&lt;&gt;"",INDEX(T_Boissons[Boissons],MATCH($A757,T_Boissons[Code],0)),"")</f>
        <v/>
      </c>
      <c r="I757" s="107" t="str">
        <f>IF($B757&lt;&gt;"",SUMIF($B$2:B757,$B757,$D$2:D757),"")</f>
        <v/>
      </c>
      <c r="J757" s="107" t="str">
        <f>IF($B757&lt;&gt;"",SUMIF($B$2:B757,$B757,$E$2:E757),"")</f>
        <v/>
      </c>
      <c r="K757" s="107" t="str">
        <f>IF($B757&lt;&gt;"",SUMIF($B$2:B757,$B757,$F$2:F757),"")</f>
        <v/>
      </c>
      <c r="L757" s="107" t="str">
        <f>IF($B757&lt;&gt;"",SUMIF($B$2:B757,$B757,$G$2:G757),"")</f>
        <v/>
      </c>
      <c r="M757" s="76" t="str">
        <f t="shared" si="24"/>
        <v/>
      </c>
      <c r="O757" s="26" t="str">
        <f t="shared" si="23"/>
        <v/>
      </c>
    </row>
    <row r="758" spans="2:15" x14ac:dyDescent="0.25">
      <c r="B758" s="24" t="str">
        <f>IF(A758&lt;&gt;"",INDEX(T_Boissons[Boissons],MATCH($A758,T_Boissons[Code],0)),"")</f>
        <v/>
      </c>
      <c r="I758" s="107" t="str">
        <f>IF($B758&lt;&gt;"",SUMIF($B$2:B758,$B758,$D$2:D758),"")</f>
        <v/>
      </c>
      <c r="J758" s="107" t="str">
        <f>IF($B758&lt;&gt;"",SUMIF($B$2:B758,$B758,$E$2:E758),"")</f>
        <v/>
      </c>
      <c r="K758" s="107" t="str">
        <f>IF($B758&lt;&gt;"",SUMIF($B$2:B758,$B758,$F$2:F758),"")</f>
        <v/>
      </c>
      <c r="L758" s="107" t="str">
        <f>IF($B758&lt;&gt;"",SUMIF($B$2:B758,$B758,$G$2:G758),"")</f>
        <v/>
      </c>
      <c r="M758" s="76" t="str">
        <f t="shared" si="24"/>
        <v/>
      </c>
      <c r="O758" s="26" t="str">
        <f t="shared" si="23"/>
        <v/>
      </c>
    </row>
    <row r="759" spans="2:15" x14ac:dyDescent="0.25">
      <c r="B759" s="24" t="str">
        <f>IF(A759&lt;&gt;"",INDEX(T_Boissons[Boissons],MATCH($A759,T_Boissons[Code],0)),"")</f>
        <v/>
      </c>
      <c r="I759" s="107" t="str">
        <f>IF($B759&lt;&gt;"",SUMIF($B$2:B759,$B759,$D$2:D759),"")</f>
        <v/>
      </c>
      <c r="J759" s="107" t="str">
        <f>IF($B759&lt;&gt;"",SUMIF($B$2:B759,$B759,$E$2:E759),"")</f>
        <v/>
      </c>
      <c r="K759" s="107" t="str">
        <f>IF($B759&lt;&gt;"",SUMIF($B$2:B759,$B759,$F$2:F759),"")</f>
        <v/>
      </c>
      <c r="L759" s="107" t="str">
        <f>IF($B759&lt;&gt;"",SUMIF($B$2:B759,$B759,$G$2:G759),"")</f>
        <v/>
      </c>
      <c r="M759" s="76" t="str">
        <f t="shared" si="24"/>
        <v/>
      </c>
      <c r="O759" s="26" t="str">
        <f t="shared" si="23"/>
        <v/>
      </c>
    </row>
    <row r="760" spans="2:15" x14ac:dyDescent="0.25">
      <c r="B760" s="24" t="str">
        <f>IF(A760&lt;&gt;"",INDEX(T_Boissons[Boissons],MATCH($A760,T_Boissons[Code],0)),"")</f>
        <v/>
      </c>
      <c r="I760" s="107" t="str">
        <f>IF($B760&lt;&gt;"",SUMIF($B$2:B760,$B760,$D$2:D760),"")</f>
        <v/>
      </c>
      <c r="J760" s="107" t="str">
        <f>IF($B760&lt;&gt;"",SUMIF($B$2:B760,$B760,$E$2:E760),"")</f>
        <v/>
      </c>
      <c r="K760" s="107" t="str">
        <f>IF($B760&lt;&gt;"",SUMIF($B$2:B760,$B760,$F$2:F760),"")</f>
        <v/>
      </c>
      <c r="L760" s="107" t="str">
        <f>IF($B760&lt;&gt;"",SUMIF($B$2:B760,$B760,$G$2:G760),"")</f>
        <v/>
      </c>
      <c r="M760" s="76" t="str">
        <f t="shared" si="24"/>
        <v/>
      </c>
      <c r="O760" s="26" t="str">
        <f t="shared" ref="O760:O823" si="25">IF(M760&lt;0,"ATTENTION IL DOIT Y AVOIR UNE ERREUR LE STOCK EST NEGATIF !","")</f>
        <v/>
      </c>
    </row>
    <row r="761" spans="2:15" x14ac:dyDescent="0.25">
      <c r="B761" s="24" t="str">
        <f>IF(A761&lt;&gt;"",INDEX(T_Boissons[Boissons],MATCH($A761,T_Boissons[Code],0)),"")</f>
        <v/>
      </c>
      <c r="I761" s="107" t="str">
        <f>IF($B761&lt;&gt;"",SUMIF($B$2:B761,$B761,$D$2:D761),"")</f>
        <v/>
      </c>
      <c r="J761" s="107" t="str">
        <f>IF($B761&lt;&gt;"",SUMIF($B$2:B761,$B761,$E$2:E761),"")</f>
        <v/>
      </c>
      <c r="K761" s="107" t="str">
        <f>IF($B761&lt;&gt;"",SUMIF($B$2:B761,$B761,$F$2:F761),"")</f>
        <v/>
      </c>
      <c r="L761" s="107" t="str">
        <f>IF($B761&lt;&gt;"",SUMIF($B$2:B761,$B761,$G$2:G761),"")</f>
        <v/>
      </c>
      <c r="M761" s="76" t="str">
        <f t="shared" si="24"/>
        <v/>
      </c>
      <c r="O761" s="26" t="str">
        <f t="shared" si="25"/>
        <v/>
      </c>
    </row>
    <row r="762" spans="2:15" x14ac:dyDescent="0.25">
      <c r="B762" s="24" t="str">
        <f>IF(A762&lt;&gt;"",INDEX(T_Boissons[Boissons],MATCH($A762,T_Boissons[Code],0)),"")</f>
        <v/>
      </c>
      <c r="I762" s="107" t="str">
        <f>IF($B762&lt;&gt;"",SUMIF($B$2:B762,$B762,$D$2:D762),"")</f>
        <v/>
      </c>
      <c r="J762" s="107" t="str">
        <f>IF($B762&lt;&gt;"",SUMIF($B$2:B762,$B762,$E$2:E762),"")</f>
        <v/>
      </c>
      <c r="K762" s="107" t="str">
        <f>IF($B762&lt;&gt;"",SUMIF($B$2:B762,$B762,$F$2:F762),"")</f>
        <v/>
      </c>
      <c r="L762" s="107" t="str">
        <f>IF($B762&lt;&gt;"",SUMIF($B$2:B762,$B762,$G$2:G762),"")</f>
        <v/>
      </c>
      <c r="M762" s="76" t="str">
        <f t="shared" si="24"/>
        <v/>
      </c>
      <c r="O762" s="26" t="str">
        <f t="shared" si="25"/>
        <v/>
      </c>
    </row>
    <row r="763" spans="2:15" x14ac:dyDescent="0.25">
      <c r="B763" s="24" t="str">
        <f>IF(A763&lt;&gt;"",INDEX(T_Boissons[Boissons],MATCH($A763,T_Boissons[Code],0)),"")</f>
        <v/>
      </c>
      <c r="I763" s="107" t="str">
        <f>IF($B763&lt;&gt;"",SUMIF($B$2:B763,$B763,$D$2:D763),"")</f>
        <v/>
      </c>
      <c r="J763" s="107" t="str">
        <f>IF($B763&lt;&gt;"",SUMIF($B$2:B763,$B763,$E$2:E763),"")</f>
        <v/>
      </c>
      <c r="K763" s="107" t="str">
        <f>IF($B763&lt;&gt;"",SUMIF($B$2:B763,$B763,$F$2:F763),"")</f>
        <v/>
      </c>
      <c r="L763" s="107" t="str">
        <f>IF($B763&lt;&gt;"",SUMIF($B$2:B763,$B763,$G$2:G763),"")</f>
        <v/>
      </c>
      <c r="M763" s="76" t="str">
        <f t="shared" si="24"/>
        <v/>
      </c>
      <c r="O763" s="26" t="str">
        <f t="shared" si="25"/>
        <v/>
      </c>
    </row>
    <row r="764" spans="2:15" x14ac:dyDescent="0.25">
      <c r="B764" s="24" t="str">
        <f>IF(A764&lt;&gt;"",INDEX(T_Boissons[Boissons],MATCH($A764,T_Boissons[Code],0)),"")</f>
        <v/>
      </c>
      <c r="I764" s="107" t="str">
        <f>IF($B764&lt;&gt;"",SUMIF($B$2:B764,$B764,$D$2:D764),"")</f>
        <v/>
      </c>
      <c r="J764" s="107" t="str">
        <f>IF($B764&lt;&gt;"",SUMIF($B$2:B764,$B764,$E$2:E764),"")</f>
        <v/>
      </c>
      <c r="K764" s="107" t="str">
        <f>IF($B764&lt;&gt;"",SUMIF($B$2:B764,$B764,$F$2:F764),"")</f>
        <v/>
      </c>
      <c r="L764" s="107" t="str">
        <f>IF($B764&lt;&gt;"",SUMIF($B$2:B764,$B764,$G$2:G764),"")</f>
        <v/>
      </c>
      <c r="M764" s="76" t="str">
        <f t="shared" si="24"/>
        <v/>
      </c>
      <c r="O764" s="26" t="str">
        <f t="shared" si="25"/>
        <v/>
      </c>
    </row>
    <row r="765" spans="2:15" x14ac:dyDescent="0.25">
      <c r="B765" s="24" t="str">
        <f>IF(A765&lt;&gt;"",INDEX(T_Boissons[Boissons],MATCH($A765,T_Boissons[Code],0)),"")</f>
        <v/>
      </c>
      <c r="I765" s="107" t="str">
        <f>IF($B765&lt;&gt;"",SUMIF($B$2:B765,$B765,$D$2:D765),"")</f>
        <v/>
      </c>
      <c r="J765" s="107" t="str">
        <f>IF($B765&lt;&gt;"",SUMIF($B$2:B765,$B765,$E$2:E765),"")</f>
        <v/>
      </c>
      <c r="K765" s="107" t="str">
        <f>IF($B765&lt;&gt;"",SUMIF($B$2:B765,$B765,$F$2:F765),"")</f>
        <v/>
      </c>
      <c r="L765" s="107" t="str">
        <f>IF($B765&lt;&gt;"",SUMIF($B$2:B765,$B765,$G$2:G765),"")</f>
        <v/>
      </c>
      <c r="M765" s="76" t="str">
        <f t="shared" si="24"/>
        <v/>
      </c>
      <c r="O765" s="26" t="str">
        <f t="shared" si="25"/>
        <v/>
      </c>
    </row>
    <row r="766" spans="2:15" x14ac:dyDescent="0.25">
      <c r="B766" s="24" t="str">
        <f>IF(A766&lt;&gt;"",INDEX(T_Boissons[Boissons],MATCH($A766,T_Boissons[Code],0)),"")</f>
        <v/>
      </c>
      <c r="I766" s="107" t="str">
        <f>IF($B766&lt;&gt;"",SUMIF($B$2:B766,$B766,$D$2:D766),"")</f>
        <v/>
      </c>
      <c r="J766" s="107" t="str">
        <f>IF($B766&lt;&gt;"",SUMIF($B$2:B766,$B766,$E$2:E766),"")</f>
        <v/>
      </c>
      <c r="K766" s="107" t="str">
        <f>IF($B766&lt;&gt;"",SUMIF($B$2:B766,$B766,$F$2:F766),"")</f>
        <v/>
      </c>
      <c r="L766" s="107" t="str">
        <f>IF($B766&lt;&gt;"",SUMIF($B$2:B766,$B766,$G$2:G766),"")</f>
        <v/>
      </c>
      <c r="M766" s="76" t="str">
        <f t="shared" si="24"/>
        <v/>
      </c>
      <c r="O766" s="26" t="str">
        <f t="shared" si="25"/>
        <v/>
      </c>
    </row>
    <row r="767" spans="2:15" x14ac:dyDescent="0.25">
      <c r="B767" s="24" t="str">
        <f>IF(A767&lt;&gt;"",INDEX(T_Boissons[Boissons],MATCH($A767,T_Boissons[Code],0)),"")</f>
        <v/>
      </c>
      <c r="I767" s="107" t="str">
        <f>IF($B767&lt;&gt;"",SUMIF($B$2:B767,$B767,$D$2:D767),"")</f>
        <v/>
      </c>
      <c r="J767" s="107" t="str">
        <f>IF($B767&lt;&gt;"",SUMIF($B$2:B767,$B767,$E$2:E767),"")</f>
        <v/>
      </c>
      <c r="K767" s="107" t="str">
        <f>IF($B767&lt;&gt;"",SUMIF($B$2:B767,$B767,$F$2:F767),"")</f>
        <v/>
      </c>
      <c r="L767" s="107" t="str">
        <f>IF($B767&lt;&gt;"",SUMIF($B$2:B767,$B767,$G$2:G767),"")</f>
        <v/>
      </c>
      <c r="M767" s="76" t="str">
        <f t="shared" si="24"/>
        <v/>
      </c>
      <c r="O767" s="26" t="str">
        <f t="shared" si="25"/>
        <v/>
      </c>
    </row>
    <row r="768" spans="2:15" x14ac:dyDescent="0.25">
      <c r="B768" s="24" t="str">
        <f>IF(A768&lt;&gt;"",INDEX(T_Boissons[Boissons],MATCH($A768,T_Boissons[Code],0)),"")</f>
        <v/>
      </c>
      <c r="I768" s="107" t="str">
        <f>IF($B768&lt;&gt;"",SUMIF($B$2:B768,$B768,$D$2:D768),"")</f>
        <v/>
      </c>
      <c r="J768" s="107" t="str">
        <f>IF($B768&lt;&gt;"",SUMIF($B$2:B768,$B768,$E$2:E768),"")</f>
        <v/>
      </c>
      <c r="K768" s="107" t="str">
        <f>IF($B768&lt;&gt;"",SUMIF($B$2:B768,$B768,$F$2:F768),"")</f>
        <v/>
      </c>
      <c r="L768" s="107" t="str">
        <f>IF($B768&lt;&gt;"",SUMIF($B$2:B768,$B768,$G$2:G768),"")</f>
        <v/>
      </c>
      <c r="M768" s="76" t="str">
        <f t="shared" si="24"/>
        <v/>
      </c>
      <c r="O768" s="26" t="str">
        <f t="shared" si="25"/>
        <v/>
      </c>
    </row>
    <row r="769" spans="2:15" x14ac:dyDescent="0.25">
      <c r="B769" s="24" t="str">
        <f>IF(A769&lt;&gt;"",INDEX(T_Boissons[Boissons],MATCH($A769,T_Boissons[Code],0)),"")</f>
        <v/>
      </c>
      <c r="I769" s="107" t="str">
        <f>IF($B769&lt;&gt;"",SUMIF($B$2:B769,$B769,$D$2:D769),"")</f>
        <v/>
      </c>
      <c r="J769" s="107" t="str">
        <f>IF($B769&lt;&gt;"",SUMIF($B$2:B769,$B769,$E$2:E769),"")</f>
        <v/>
      </c>
      <c r="K769" s="107" t="str">
        <f>IF($B769&lt;&gt;"",SUMIF($B$2:B769,$B769,$F$2:F769),"")</f>
        <v/>
      </c>
      <c r="L769" s="107" t="str">
        <f>IF($B769&lt;&gt;"",SUMIF($B$2:B769,$B769,$G$2:G769),"")</f>
        <v/>
      </c>
      <c r="M769" s="76" t="str">
        <f t="shared" si="24"/>
        <v/>
      </c>
      <c r="O769" s="26" t="str">
        <f t="shared" si="25"/>
        <v/>
      </c>
    </row>
    <row r="770" spans="2:15" x14ac:dyDescent="0.25">
      <c r="B770" s="24" t="str">
        <f>IF(A770&lt;&gt;"",INDEX(T_Boissons[Boissons],MATCH($A770,T_Boissons[Code],0)),"")</f>
        <v/>
      </c>
      <c r="I770" s="107" t="str">
        <f>IF($B770&lt;&gt;"",SUMIF($B$2:B770,$B770,$D$2:D770),"")</f>
        <v/>
      </c>
      <c r="J770" s="107" t="str">
        <f>IF($B770&lt;&gt;"",SUMIF($B$2:B770,$B770,$E$2:E770),"")</f>
        <v/>
      </c>
      <c r="K770" s="107" t="str">
        <f>IF($B770&lt;&gt;"",SUMIF($B$2:B770,$B770,$F$2:F770),"")</f>
        <v/>
      </c>
      <c r="L770" s="107" t="str">
        <f>IF($B770&lt;&gt;"",SUMIF($B$2:B770,$B770,$G$2:G770),"")</f>
        <v/>
      </c>
      <c r="M770" s="76" t="str">
        <f t="shared" si="24"/>
        <v/>
      </c>
      <c r="O770" s="26" t="str">
        <f t="shared" si="25"/>
        <v/>
      </c>
    </row>
    <row r="771" spans="2:15" x14ac:dyDescent="0.25">
      <c r="B771" s="24" t="str">
        <f>IF(A771&lt;&gt;"",INDEX(T_Boissons[Boissons],MATCH($A771,T_Boissons[Code],0)),"")</f>
        <v/>
      </c>
      <c r="I771" s="107" t="str">
        <f>IF($B771&lt;&gt;"",SUMIF($B$2:B771,$B771,$D$2:D771),"")</f>
        <v/>
      </c>
      <c r="J771" s="107" t="str">
        <f>IF($B771&lt;&gt;"",SUMIF($B$2:B771,$B771,$E$2:E771),"")</f>
        <v/>
      </c>
      <c r="K771" s="107" t="str">
        <f>IF($B771&lt;&gt;"",SUMIF($B$2:B771,$B771,$F$2:F771),"")</f>
        <v/>
      </c>
      <c r="L771" s="107" t="str">
        <f>IF($B771&lt;&gt;"",SUMIF($B$2:B771,$B771,$G$2:G771),"")</f>
        <v/>
      </c>
      <c r="M771" s="76" t="str">
        <f t="shared" si="24"/>
        <v/>
      </c>
      <c r="O771" s="26" t="str">
        <f t="shared" si="25"/>
        <v/>
      </c>
    </row>
    <row r="772" spans="2:15" x14ac:dyDescent="0.25">
      <c r="B772" s="24" t="str">
        <f>IF(A772&lt;&gt;"",INDEX(T_Boissons[Boissons],MATCH($A772,T_Boissons[Code],0)),"")</f>
        <v/>
      </c>
      <c r="I772" s="107" t="str">
        <f>IF($B772&lt;&gt;"",SUMIF($B$2:B772,$B772,$D$2:D772),"")</f>
        <v/>
      </c>
      <c r="J772" s="107" t="str">
        <f>IF($B772&lt;&gt;"",SUMIF($B$2:B772,$B772,$E$2:E772),"")</f>
        <v/>
      </c>
      <c r="K772" s="107" t="str">
        <f>IF($B772&lt;&gt;"",SUMIF($B$2:B772,$B772,$F$2:F772),"")</f>
        <v/>
      </c>
      <c r="L772" s="107" t="str">
        <f>IF($B772&lt;&gt;"",SUMIF($B$2:B772,$B772,$G$2:G772),"")</f>
        <v/>
      </c>
      <c r="M772" s="76" t="str">
        <f t="shared" si="24"/>
        <v/>
      </c>
      <c r="O772" s="26" t="str">
        <f t="shared" si="25"/>
        <v/>
      </c>
    </row>
    <row r="773" spans="2:15" x14ac:dyDescent="0.25">
      <c r="B773" s="24" t="str">
        <f>IF(A773&lt;&gt;"",INDEX(T_Boissons[Boissons],MATCH($A773,T_Boissons[Code],0)),"")</f>
        <v/>
      </c>
      <c r="I773" s="107" t="str">
        <f>IF($B773&lt;&gt;"",SUMIF($B$2:B773,$B773,$D$2:D773),"")</f>
        <v/>
      </c>
      <c r="J773" s="107" t="str">
        <f>IF($B773&lt;&gt;"",SUMIF($B$2:B773,$B773,$E$2:E773),"")</f>
        <v/>
      </c>
      <c r="K773" s="107" t="str">
        <f>IF($B773&lt;&gt;"",SUMIF($B$2:B773,$B773,$F$2:F773),"")</f>
        <v/>
      </c>
      <c r="L773" s="107" t="str">
        <f>IF($B773&lt;&gt;"",SUMIF($B$2:B773,$B773,$G$2:G773),"")</f>
        <v/>
      </c>
      <c r="M773" s="76" t="str">
        <f t="shared" si="24"/>
        <v/>
      </c>
      <c r="O773" s="26" t="str">
        <f t="shared" si="25"/>
        <v/>
      </c>
    </row>
    <row r="774" spans="2:15" x14ac:dyDescent="0.25">
      <c r="B774" s="24" t="str">
        <f>IF(A774&lt;&gt;"",INDEX(T_Boissons[Boissons],MATCH($A774,T_Boissons[Code],0)),"")</f>
        <v/>
      </c>
      <c r="I774" s="107" t="str">
        <f>IF($B774&lt;&gt;"",SUMIF($B$2:B774,$B774,$D$2:D774),"")</f>
        <v/>
      </c>
      <c r="J774" s="107" t="str">
        <f>IF($B774&lt;&gt;"",SUMIF($B$2:B774,$B774,$E$2:E774),"")</f>
        <v/>
      </c>
      <c r="K774" s="107" t="str">
        <f>IF($B774&lt;&gt;"",SUMIF($B$2:B774,$B774,$F$2:F774),"")</f>
        <v/>
      </c>
      <c r="L774" s="107" t="str">
        <f>IF($B774&lt;&gt;"",SUMIF($B$2:B774,$B774,$G$2:G774),"")</f>
        <v/>
      </c>
      <c r="M774" s="76" t="str">
        <f t="shared" si="24"/>
        <v/>
      </c>
      <c r="O774" s="26" t="str">
        <f t="shared" si="25"/>
        <v/>
      </c>
    </row>
    <row r="775" spans="2:15" x14ac:dyDescent="0.25">
      <c r="B775" s="24" t="str">
        <f>IF(A775&lt;&gt;"",INDEX(T_Boissons[Boissons],MATCH($A775,T_Boissons[Code],0)),"")</f>
        <v/>
      </c>
      <c r="I775" s="107" t="str">
        <f>IF($B775&lt;&gt;"",SUMIF($B$2:B775,$B775,$D$2:D775),"")</f>
        <v/>
      </c>
      <c r="J775" s="107" t="str">
        <f>IF($B775&lt;&gt;"",SUMIF($B$2:B775,$B775,$E$2:E775),"")</f>
        <v/>
      </c>
      <c r="K775" s="107" t="str">
        <f>IF($B775&lt;&gt;"",SUMIF($B$2:B775,$B775,$F$2:F775),"")</f>
        <v/>
      </c>
      <c r="L775" s="107" t="str">
        <f>IF($B775&lt;&gt;"",SUMIF($B$2:B775,$B775,$G$2:G775),"")</f>
        <v/>
      </c>
      <c r="M775" s="76" t="str">
        <f t="shared" si="24"/>
        <v/>
      </c>
      <c r="O775" s="26" t="str">
        <f t="shared" si="25"/>
        <v/>
      </c>
    </row>
    <row r="776" spans="2:15" x14ac:dyDescent="0.25">
      <c r="B776" s="24" t="str">
        <f>IF(A776&lt;&gt;"",INDEX(T_Boissons[Boissons],MATCH($A776,T_Boissons[Code],0)),"")</f>
        <v/>
      </c>
      <c r="I776" s="107" t="str">
        <f>IF($B776&lt;&gt;"",SUMIF($B$2:B776,$B776,$D$2:D776),"")</f>
        <v/>
      </c>
      <c r="J776" s="107" t="str">
        <f>IF($B776&lt;&gt;"",SUMIF($B$2:B776,$B776,$E$2:E776),"")</f>
        <v/>
      </c>
      <c r="K776" s="107" t="str">
        <f>IF($B776&lt;&gt;"",SUMIF($B$2:B776,$B776,$F$2:F776),"")</f>
        <v/>
      </c>
      <c r="L776" s="107" t="str">
        <f>IF($B776&lt;&gt;"",SUMIF($B$2:B776,$B776,$G$2:G776),"")</f>
        <v/>
      </c>
      <c r="M776" s="76" t="str">
        <f t="shared" si="24"/>
        <v/>
      </c>
      <c r="O776" s="26" t="str">
        <f t="shared" si="25"/>
        <v/>
      </c>
    </row>
    <row r="777" spans="2:15" x14ac:dyDescent="0.25">
      <c r="B777" s="24" t="str">
        <f>IF(A777&lt;&gt;"",INDEX(T_Boissons[Boissons],MATCH($A777,T_Boissons[Code],0)),"")</f>
        <v/>
      </c>
      <c r="I777" s="107" t="str">
        <f>IF($B777&lt;&gt;"",SUMIF($B$2:B777,$B777,$D$2:D777),"")</f>
        <v/>
      </c>
      <c r="J777" s="107" t="str">
        <f>IF($B777&lt;&gt;"",SUMIF($B$2:B777,$B777,$E$2:E777),"")</f>
        <v/>
      </c>
      <c r="K777" s="107" t="str">
        <f>IF($B777&lt;&gt;"",SUMIF($B$2:B777,$B777,$F$2:F777),"")</f>
        <v/>
      </c>
      <c r="L777" s="107" t="str">
        <f>IF($B777&lt;&gt;"",SUMIF($B$2:B777,$B777,$G$2:G777),"")</f>
        <v/>
      </c>
      <c r="M777" s="76" t="str">
        <f t="shared" si="24"/>
        <v/>
      </c>
      <c r="O777" s="26" t="str">
        <f t="shared" si="25"/>
        <v/>
      </c>
    </row>
    <row r="778" spans="2:15" x14ac:dyDescent="0.25">
      <c r="B778" s="24" t="str">
        <f>IF(A778&lt;&gt;"",INDEX(T_Boissons[Boissons],MATCH($A778,T_Boissons[Code],0)),"")</f>
        <v/>
      </c>
      <c r="I778" s="107" t="str">
        <f>IF($B778&lt;&gt;"",SUMIF($B$2:B778,$B778,$D$2:D778),"")</f>
        <v/>
      </c>
      <c r="J778" s="107" t="str">
        <f>IF($B778&lt;&gt;"",SUMIF($B$2:B778,$B778,$E$2:E778),"")</f>
        <v/>
      </c>
      <c r="K778" s="107" t="str">
        <f>IF($B778&lt;&gt;"",SUMIF($B$2:B778,$B778,$F$2:F778),"")</f>
        <v/>
      </c>
      <c r="L778" s="107" t="str">
        <f>IF($B778&lt;&gt;"",SUMIF($B$2:B778,$B778,$G$2:G778),"")</f>
        <v/>
      </c>
      <c r="M778" s="76" t="str">
        <f t="shared" si="24"/>
        <v/>
      </c>
      <c r="O778" s="26" t="str">
        <f t="shared" si="25"/>
        <v/>
      </c>
    </row>
    <row r="779" spans="2:15" x14ac:dyDescent="0.25">
      <c r="B779" s="24" t="str">
        <f>IF(A779&lt;&gt;"",INDEX(T_Boissons[Boissons],MATCH($A779,T_Boissons[Code],0)),"")</f>
        <v/>
      </c>
      <c r="I779" s="107" t="str">
        <f>IF($B779&lt;&gt;"",SUMIF($B$2:B779,$B779,$D$2:D779),"")</f>
        <v/>
      </c>
      <c r="J779" s="107" t="str">
        <f>IF($B779&lt;&gt;"",SUMIF($B$2:B779,$B779,$E$2:E779),"")</f>
        <v/>
      </c>
      <c r="K779" s="107" t="str">
        <f>IF($B779&lt;&gt;"",SUMIF($B$2:B779,$B779,$F$2:F779),"")</f>
        <v/>
      </c>
      <c r="L779" s="107" t="str">
        <f>IF($B779&lt;&gt;"",SUMIF($B$2:B779,$B779,$G$2:G779),"")</f>
        <v/>
      </c>
      <c r="M779" s="76" t="str">
        <f t="shared" si="24"/>
        <v/>
      </c>
      <c r="O779" s="26" t="str">
        <f t="shared" si="25"/>
        <v/>
      </c>
    </row>
    <row r="780" spans="2:15" x14ac:dyDescent="0.25">
      <c r="B780" s="24" t="str">
        <f>IF(A780&lt;&gt;"",INDEX(T_Boissons[Boissons],MATCH($A780,T_Boissons[Code],0)),"")</f>
        <v/>
      </c>
      <c r="I780" s="107" t="str">
        <f>IF($B780&lt;&gt;"",SUMIF($B$2:B780,$B780,$D$2:D780),"")</f>
        <v/>
      </c>
      <c r="J780" s="107" t="str">
        <f>IF($B780&lt;&gt;"",SUMIF($B$2:B780,$B780,$E$2:E780),"")</f>
        <v/>
      </c>
      <c r="K780" s="107" t="str">
        <f>IF($B780&lt;&gt;"",SUMIF($B$2:B780,$B780,$F$2:F780),"")</f>
        <v/>
      </c>
      <c r="L780" s="107" t="str">
        <f>IF($B780&lt;&gt;"",SUMIF($B$2:B780,$B780,$G$2:G780),"")</f>
        <v/>
      </c>
      <c r="M780" s="76" t="str">
        <f t="shared" si="24"/>
        <v/>
      </c>
      <c r="O780" s="26" t="str">
        <f t="shared" si="25"/>
        <v/>
      </c>
    </row>
    <row r="781" spans="2:15" x14ac:dyDescent="0.25">
      <c r="B781" s="24" t="str">
        <f>IF(A781&lt;&gt;"",INDEX(T_Boissons[Boissons],MATCH($A781,T_Boissons[Code],0)),"")</f>
        <v/>
      </c>
      <c r="I781" s="107" t="str">
        <f>IF($B781&lt;&gt;"",SUMIF($B$2:B781,$B781,$D$2:D781),"")</f>
        <v/>
      </c>
      <c r="J781" s="107" t="str">
        <f>IF($B781&lt;&gt;"",SUMIF($B$2:B781,$B781,$E$2:E781),"")</f>
        <v/>
      </c>
      <c r="K781" s="107" t="str">
        <f>IF($B781&lt;&gt;"",SUMIF($B$2:B781,$B781,$F$2:F781),"")</f>
        <v/>
      </c>
      <c r="L781" s="107" t="str">
        <f>IF($B781&lt;&gt;"",SUMIF($B$2:B781,$B781,$G$2:G781),"")</f>
        <v/>
      </c>
      <c r="M781" s="76" t="str">
        <f t="shared" si="24"/>
        <v/>
      </c>
      <c r="O781" s="26" t="str">
        <f t="shared" si="25"/>
        <v/>
      </c>
    </row>
    <row r="782" spans="2:15" x14ac:dyDescent="0.25">
      <c r="B782" s="24" t="str">
        <f>IF(A782&lt;&gt;"",INDEX(T_Boissons[Boissons],MATCH($A782,T_Boissons[Code],0)),"")</f>
        <v/>
      </c>
      <c r="I782" s="107" t="str">
        <f>IF($B782&lt;&gt;"",SUMIF($B$2:B782,$B782,$D$2:D782),"")</f>
        <v/>
      </c>
      <c r="J782" s="107" t="str">
        <f>IF($B782&lt;&gt;"",SUMIF($B$2:B782,$B782,$E$2:E782),"")</f>
        <v/>
      </c>
      <c r="K782" s="107" t="str">
        <f>IF($B782&lt;&gt;"",SUMIF($B$2:B782,$B782,$F$2:F782),"")</f>
        <v/>
      </c>
      <c r="L782" s="107" t="str">
        <f>IF($B782&lt;&gt;"",SUMIF($B$2:B782,$B782,$G$2:G782),"")</f>
        <v/>
      </c>
      <c r="M782" s="76" t="str">
        <f t="shared" si="24"/>
        <v/>
      </c>
      <c r="O782" s="26" t="str">
        <f t="shared" si="25"/>
        <v/>
      </c>
    </row>
    <row r="783" spans="2:15" x14ac:dyDescent="0.25">
      <c r="B783" s="24" t="str">
        <f>IF(A783&lt;&gt;"",INDEX(T_Boissons[Boissons],MATCH($A783,T_Boissons[Code],0)),"")</f>
        <v/>
      </c>
      <c r="I783" s="107" t="str">
        <f>IF($B783&lt;&gt;"",SUMIF($B$2:B783,$B783,$D$2:D783),"")</f>
        <v/>
      </c>
      <c r="J783" s="107" t="str">
        <f>IF($B783&lt;&gt;"",SUMIF($B$2:B783,$B783,$E$2:E783),"")</f>
        <v/>
      </c>
      <c r="K783" s="107" t="str">
        <f>IF($B783&lt;&gt;"",SUMIF($B$2:B783,$B783,$F$2:F783),"")</f>
        <v/>
      </c>
      <c r="L783" s="107" t="str">
        <f>IF($B783&lt;&gt;"",SUMIF($B$2:B783,$B783,$G$2:G783),"")</f>
        <v/>
      </c>
      <c r="M783" s="76" t="str">
        <f t="shared" si="24"/>
        <v/>
      </c>
      <c r="O783" s="26" t="str">
        <f t="shared" si="25"/>
        <v/>
      </c>
    </row>
    <row r="784" spans="2:15" x14ac:dyDescent="0.25">
      <c r="B784" s="24" t="str">
        <f>IF(A784&lt;&gt;"",INDEX(T_Boissons[Boissons],MATCH($A784,T_Boissons[Code],0)),"")</f>
        <v/>
      </c>
      <c r="I784" s="107" t="str">
        <f>IF($B784&lt;&gt;"",SUMIF($B$2:B784,$B784,$D$2:D784),"")</f>
        <v/>
      </c>
      <c r="J784" s="107" t="str">
        <f>IF($B784&lt;&gt;"",SUMIF($B$2:B784,$B784,$E$2:E784),"")</f>
        <v/>
      </c>
      <c r="K784" s="107" t="str">
        <f>IF($B784&lt;&gt;"",SUMIF($B$2:B784,$B784,$F$2:F784),"")</f>
        <v/>
      </c>
      <c r="L784" s="107" t="str">
        <f>IF($B784&lt;&gt;"",SUMIF($B$2:B784,$B784,$G$2:G784),"")</f>
        <v/>
      </c>
      <c r="M784" s="76" t="str">
        <f t="shared" si="24"/>
        <v/>
      </c>
      <c r="O784" s="26" t="str">
        <f t="shared" si="25"/>
        <v/>
      </c>
    </row>
    <row r="785" spans="2:15" x14ac:dyDescent="0.25">
      <c r="B785" s="24" t="str">
        <f>IF(A785&lt;&gt;"",INDEX(T_Boissons[Boissons],MATCH($A785,T_Boissons[Code],0)),"")</f>
        <v/>
      </c>
      <c r="I785" s="107" t="str">
        <f>IF($B785&lt;&gt;"",SUMIF($B$2:B785,$B785,$D$2:D785),"")</f>
        <v/>
      </c>
      <c r="J785" s="107" t="str">
        <f>IF($B785&lt;&gt;"",SUMIF($B$2:B785,$B785,$E$2:E785),"")</f>
        <v/>
      </c>
      <c r="K785" s="107" t="str">
        <f>IF($B785&lt;&gt;"",SUMIF($B$2:B785,$B785,$F$2:F785),"")</f>
        <v/>
      </c>
      <c r="L785" s="107" t="str">
        <f>IF($B785&lt;&gt;"",SUMIF($B$2:B785,$B785,$G$2:G785),"")</f>
        <v/>
      </c>
      <c r="M785" s="76" t="str">
        <f t="shared" si="24"/>
        <v/>
      </c>
      <c r="O785" s="26" t="str">
        <f t="shared" si="25"/>
        <v/>
      </c>
    </row>
    <row r="786" spans="2:15" x14ac:dyDescent="0.25">
      <c r="B786" s="24" t="str">
        <f>IF(A786&lt;&gt;"",INDEX(T_Boissons[Boissons],MATCH($A786,T_Boissons[Code],0)),"")</f>
        <v/>
      </c>
      <c r="I786" s="107" t="str">
        <f>IF($B786&lt;&gt;"",SUMIF($B$2:B786,$B786,$D$2:D786),"")</f>
        <v/>
      </c>
      <c r="J786" s="107" t="str">
        <f>IF($B786&lt;&gt;"",SUMIF($B$2:B786,$B786,$E$2:E786),"")</f>
        <v/>
      </c>
      <c r="K786" s="107" t="str">
        <f>IF($B786&lt;&gt;"",SUMIF($B$2:B786,$B786,$F$2:F786),"")</f>
        <v/>
      </c>
      <c r="L786" s="107" t="str">
        <f>IF($B786&lt;&gt;"",SUMIF($B$2:B786,$B786,$G$2:G786),"")</f>
        <v/>
      </c>
      <c r="M786" s="76" t="str">
        <f t="shared" si="24"/>
        <v/>
      </c>
      <c r="O786" s="26" t="str">
        <f t="shared" si="25"/>
        <v/>
      </c>
    </row>
    <row r="787" spans="2:15" x14ac:dyDescent="0.25">
      <c r="B787" s="24" t="str">
        <f>IF(A787&lt;&gt;"",INDEX(T_Boissons[Boissons],MATCH($A787,T_Boissons[Code],0)),"")</f>
        <v/>
      </c>
      <c r="I787" s="107" t="str">
        <f>IF($B787&lt;&gt;"",SUMIF($B$2:B787,$B787,$D$2:D787),"")</f>
        <v/>
      </c>
      <c r="J787" s="107" t="str">
        <f>IF($B787&lt;&gt;"",SUMIF($B$2:B787,$B787,$E$2:E787),"")</f>
        <v/>
      </c>
      <c r="K787" s="107" t="str">
        <f>IF($B787&lt;&gt;"",SUMIF($B$2:B787,$B787,$F$2:F787),"")</f>
        <v/>
      </c>
      <c r="L787" s="107" t="str">
        <f>IF($B787&lt;&gt;"",SUMIF($B$2:B787,$B787,$G$2:G787),"")</f>
        <v/>
      </c>
      <c r="M787" s="76" t="str">
        <f t="shared" si="24"/>
        <v/>
      </c>
      <c r="O787" s="26" t="str">
        <f t="shared" si="25"/>
        <v/>
      </c>
    </row>
    <row r="788" spans="2:15" x14ac:dyDescent="0.25">
      <c r="B788" s="24" t="str">
        <f>IF(A788&lt;&gt;"",INDEX(T_Boissons[Boissons],MATCH($A788,T_Boissons[Code],0)),"")</f>
        <v/>
      </c>
      <c r="I788" s="107" t="str">
        <f>IF($B788&lt;&gt;"",SUMIF($B$2:B788,$B788,$D$2:D788),"")</f>
        <v/>
      </c>
      <c r="J788" s="107" t="str">
        <f>IF($B788&lt;&gt;"",SUMIF($B$2:B788,$B788,$E$2:E788),"")</f>
        <v/>
      </c>
      <c r="K788" s="107" t="str">
        <f>IF($B788&lt;&gt;"",SUMIF($B$2:B788,$B788,$F$2:F788),"")</f>
        <v/>
      </c>
      <c r="L788" s="107" t="str">
        <f>IF($B788&lt;&gt;"",SUMIF($B$2:B788,$B788,$G$2:G788),"")</f>
        <v/>
      </c>
      <c r="M788" s="76" t="str">
        <f t="shared" si="24"/>
        <v/>
      </c>
      <c r="O788" s="26" t="str">
        <f t="shared" si="25"/>
        <v/>
      </c>
    </row>
    <row r="789" spans="2:15" x14ac:dyDescent="0.25">
      <c r="B789" s="24" t="str">
        <f>IF(A789&lt;&gt;"",INDEX(T_Boissons[Boissons],MATCH($A789,T_Boissons[Code],0)),"")</f>
        <v/>
      </c>
      <c r="I789" s="107" t="str">
        <f>IF($B789&lt;&gt;"",SUMIF($B$2:B789,$B789,$D$2:D789),"")</f>
        <v/>
      </c>
      <c r="J789" s="107" t="str">
        <f>IF($B789&lt;&gt;"",SUMIF($B$2:B789,$B789,$E$2:E789),"")</f>
        <v/>
      </c>
      <c r="K789" s="107" t="str">
        <f>IF($B789&lt;&gt;"",SUMIF($B$2:B789,$B789,$F$2:F789),"")</f>
        <v/>
      </c>
      <c r="L789" s="107" t="str">
        <f>IF($B789&lt;&gt;"",SUMIF($B$2:B789,$B789,$G$2:G789),"")</f>
        <v/>
      </c>
      <c r="M789" s="76" t="str">
        <f t="shared" si="24"/>
        <v/>
      </c>
      <c r="O789" s="26" t="str">
        <f t="shared" si="25"/>
        <v/>
      </c>
    </row>
    <row r="790" spans="2:15" x14ac:dyDescent="0.25">
      <c r="B790" s="24" t="str">
        <f>IF(A790&lt;&gt;"",INDEX(T_Boissons[Boissons],MATCH($A790,T_Boissons[Code],0)),"")</f>
        <v/>
      </c>
      <c r="I790" s="107" t="str">
        <f>IF($B790&lt;&gt;"",SUMIF($B$2:B790,$B790,$D$2:D790),"")</f>
        <v/>
      </c>
      <c r="J790" s="107" t="str">
        <f>IF($B790&lt;&gt;"",SUMIF($B$2:B790,$B790,$E$2:E790),"")</f>
        <v/>
      </c>
      <c r="K790" s="107" t="str">
        <f>IF($B790&lt;&gt;"",SUMIF($B$2:B790,$B790,$F$2:F790),"")</f>
        <v/>
      </c>
      <c r="L790" s="107" t="str">
        <f>IF($B790&lt;&gt;"",SUMIF($B$2:B790,$B790,$G$2:G790),"")</f>
        <v/>
      </c>
      <c r="M790" s="76" t="str">
        <f t="shared" si="24"/>
        <v/>
      </c>
      <c r="O790" s="26" t="str">
        <f t="shared" si="25"/>
        <v/>
      </c>
    </row>
    <row r="791" spans="2:15" x14ac:dyDescent="0.25">
      <c r="B791" s="24" t="str">
        <f>IF(A791&lt;&gt;"",INDEX(T_Boissons[Boissons],MATCH($A791,T_Boissons[Code],0)),"")</f>
        <v/>
      </c>
      <c r="I791" s="107" t="str">
        <f>IF($B791&lt;&gt;"",SUMIF($B$2:B791,$B791,$D$2:D791),"")</f>
        <v/>
      </c>
      <c r="J791" s="107" t="str">
        <f>IF($B791&lt;&gt;"",SUMIF($B$2:B791,$B791,$E$2:E791),"")</f>
        <v/>
      </c>
      <c r="K791" s="107" t="str">
        <f>IF($B791&lt;&gt;"",SUMIF($B$2:B791,$B791,$F$2:F791),"")</f>
        <v/>
      </c>
      <c r="L791" s="107" t="str">
        <f>IF($B791&lt;&gt;"",SUMIF($B$2:B791,$B791,$G$2:G791),"")</f>
        <v/>
      </c>
      <c r="M791" s="76" t="str">
        <f t="shared" si="24"/>
        <v/>
      </c>
      <c r="O791" s="26" t="str">
        <f t="shared" si="25"/>
        <v/>
      </c>
    </row>
    <row r="792" spans="2:15" x14ac:dyDescent="0.25">
      <c r="B792" s="24" t="str">
        <f>IF(A792&lt;&gt;"",INDEX(T_Boissons[Boissons],MATCH($A792,T_Boissons[Code],0)),"")</f>
        <v/>
      </c>
      <c r="I792" s="107" t="str">
        <f>IF($B792&lt;&gt;"",SUMIF($B$2:B792,$B792,$D$2:D792),"")</f>
        <v/>
      </c>
      <c r="J792" s="107" t="str">
        <f>IF($B792&lt;&gt;"",SUMIF($B$2:B792,$B792,$E$2:E792),"")</f>
        <v/>
      </c>
      <c r="K792" s="107" t="str">
        <f>IF($B792&lt;&gt;"",SUMIF($B$2:B792,$B792,$F$2:F792),"")</f>
        <v/>
      </c>
      <c r="L792" s="107" t="str">
        <f>IF($B792&lt;&gt;"",SUMIF($B$2:B792,$B792,$G$2:G792),"")</f>
        <v/>
      </c>
      <c r="M792" s="76" t="str">
        <f t="shared" si="24"/>
        <v/>
      </c>
      <c r="O792" s="26" t="str">
        <f t="shared" si="25"/>
        <v/>
      </c>
    </row>
    <row r="793" spans="2:15" x14ac:dyDescent="0.25">
      <c r="B793" s="24" t="str">
        <f>IF(A793&lt;&gt;"",INDEX(T_Boissons[Boissons],MATCH($A793,T_Boissons[Code],0)),"")</f>
        <v/>
      </c>
      <c r="I793" s="107" t="str">
        <f>IF($B793&lt;&gt;"",SUMIF($B$2:B793,$B793,$D$2:D793),"")</f>
        <v/>
      </c>
      <c r="J793" s="107" t="str">
        <f>IF($B793&lt;&gt;"",SUMIF($B$2:B793,$B793,$E$2:E793),"")</f>
        <v/>
      </c>
      <c r="K793" s="107" t="str">
        <f>IF($B793&lt;&gt;"",SUMIF($B$2:B793,$B793,$F$2:F793),"")</f>
        <v/>
      </c>
      <c r="L793" s="107" t="str">
        <f>IF($B793&lt;&gt;"",SUMIF($B$2:B793,$B793,$G$2:G793),"")</f>
        <v/>
      </c>
      <c r="M793" s="76" t="str">
        <f t="shared" si="24"/>
        <v/>
      </c>
      <c r="O793" s="26" t="str">
        <f t="shared" si="25"/>
        <v/>
      </c>
    </row>
    <row r="794" spans="2:15" x14ac:dyDescent="0.25">
      <c r="B794" s="24" t="str">
        <f>IF(A794&lt;&gt;"",INDEX(T_Boissons[Boissons],MATCH($A794,T_Boissons[Code],0)),"")</f>
        <v/>
      </c>
      <c r="I794" s="107" t="str">
        <f>IF($B794&lt;&gt;"",SUMIF($B$2:B794,$B794,$D$2:D794),"")</f>
        <v/>
      </c>
      <c r="J794" s="107" t="str">
        <f>IF($B794&lt;&gt;"",SUMIF($B$2:B794,$B794,$E$2:E794),"")</f>
        <v/>
      </c>
      <c r="K794" s="107" t="str">
        <f>IF($B794&lt;&gt;"",SUMIF($B$2:B794,$B794,$F$2:F794),"")</f>
        <v/>
      </c>
      <c r="L794" s="107" t="str">
        <f>IF($B794&lt;&gt;"",SUMIF($B$2:B794,$B794,$G$2:G794),"")</f>
        <v/>
      </c>
      <c r="M794" s="76" t="str">
        <f t="shared" si="24"/>
        <v/>
      </c>
      <c r="O794" s="26" t="str">
        <f t="shared" si="25"/>
        <v/>
      </c>
    </row>
    <row r="795" spans="2:15" x14ac:dyDescent="0.25">
      <c r="B795" s="24" t="str">
        <f>IF(A795&lt;&gt;"",INDEX(T_Boissons[Boissons],MATCH($A795,T_Boissons[Code],0)),"")</f>
        <v/>
      </c>
      <c r="I795" s="107" t="str">
        <f>IF($B795&lt;&gt;"",SUMIF($B$2:B795,$B795,$D$2:D795),"")</f>
        <v/>
      </c>
      <c r="J795" s="107" t="str">
        <f>IF($B795&lt;&gt;"",SUMIF($B$2:B795,$B795,$E$2:E795),"")</f>
        <v/>
      </c>
      <c r="K795" s="107" t="str">
        <f>IF($B795&lt;&gt;"",SUMIF($B$2:B795,$B795,$F$2:F795),"")</f>
        <v/>
      </c>
      <c r="L795" s="107" t="str">
        <f>IF($B795&lt;&gt;"",SUMIF($B$2:B795,$B795,$G$2:G795),"")</f>
        <v/>
      </c>
      <c r="M795" s="76" t="str">
        <f t="shared" si="24"/>
        <v/>
      </c>
      <c r="O795" s="26" t="str">
        <f t="shared" si="25"/>
        <v/>
      </c>
    </row>
    <row r="796" spans="2:15" x14ac:dyDescent="0.25">
      <c r="B796" s="24" t="str">
        <f>IF(A796&lt;&gt;"",INDEX(T_Boissons[Boissons],MATCH($A796,T_Boissons[Code],0)),"")</f>
        <v/>
      </c>
      <c r="I796" s="107" t="str">
        <f>IF($B796&lt;&gt;"",SUMIF($B$2:B796,$B796,$D$2:D796),"")</f>
        <v/>
      </c>
      <c r="J796" s="107" t="str">
        <f>IF($B796&lt;&gt;"",SUMIF($B$2:B796,$B796,$E$2:E796),"")</f>
        <v/>
      </c>
      <c r="K796" s="107" t="str">
        <f>IF($B796&lt;&gt;"",SUMIF($B$2:B796,$B796,$F$2:F796),"")</f>
        <v/>
      </c>
      <c r="L796" s="107" t="str">
        <f>IF($B796&lt;&gt;"",SUMIF($B$2:B796,$B796,$G$2:G796),"")</f>
        <v/>
      </c>
      <c r="M796" s="76" t="str">
        <f t="shared" si="24"/>
        <v/>
      </c>
      <c r="O796" s="26" t="str">
        <f t="shared" si="25"/>
        <v/>
      </c>
    </row>
    <row r="797" spans="2:15" x14ac:dyDescent="0.25">
      <c r="B797" s="24" t="str">
        <f>IF(A797&lt;&gt;"",INDEX(T_Boissons[Boissons],MATCH($A797,T_Boissons[Code],0)),"")</f>
        <v/>
      </c>
      <c r="I797" s="107" t="str">
        <f>IF($B797&lt;&gt;"",SUMIF($B$2:B797,$B797,$D$2:D797),"")</f>
        <v/>
      </c>
      <c r="J797" s="107" t="str">
        <f>IF($B797&lt;&gt;"",SUMIF($B$2:B797,$B797,$E$2:E797),"")</f>
        <v/>
      </c>
      <c r="K797" s="107" t="str">
        <f>IF($B797&lt;&gt;"",SUMIF($B$2:B797,$B797,$F$2:F797),"")</f>
        <v/>
      </c>
      <c r="L797" s="107" t="str">
        <f>IF($B797&lt;&gt;"",SUMIF($B$2:B797,$B797,$G$2:G797),"")</f>
        <v/>
      </c>
      <c r="M797" s="76" t="str">
        <f t="shared" si="24"/>
        <v/>
      </c>
      <c r="O797" s="26" t="str">
        <f t="shared" si="25"/>
        <v/>
      </c>
    </row>
    <row r="798" spans="2:15" x14ac:dyDescent="0.25">
      <c r="B798" s="24" t="str">
        <f>IF(A798&lt;&gt;"",INDEX(T_Boissons[Boissons],MATCH($A798,T_Boissons[Code],0)),"")</f>
        <v/>
      </c>
      <c r="I798" s="107" t="str">
        <f>IF($B798&lt;&gt;"",SUMIF($B$2:B798,$B798,$D$2:D798),"")</f>
        <v/>
      </c>
      <c r="J798" s="107" t="str">
        <f>IF($B798&lt;&gt;"",SUMIF($B$2:B798,$B798,$E$2:E798),"")</f>
        <v/>
      </c>
      <c r="K798" s="107" t="str">
        <f>IF($B798&lt;&gt;"",SUMIF($B$2:B798,$B798,$F$2:F798),"")</f>
        <v/>
      </c>
      <c r="L798" s="107" t="str">
        <f>IF($B798&lt;&gt;"",SUMIF($B$2:B798,$B798,$G$2:G798),"")</f>
        <v/>
      </c>
      <c r="M798" s="76" t="str">
        <f t="shared" si="24"/>
        <v/>
      </c>
      <c r="O798" s="26" t="str">
        <f t="shared" si="25"/>
        <v/>
      </c>
    </row>
    <row r="799" spans="2:15" x14ac:dyDescent="0.25">
      <c r="B799" s="24" t="str">
        <f>IF(A799&lt;&gt;"",INDEX(T_Boissons[Boissons],MATCH($A799,T_Boissons[Code],0)),"")</f>
        <v/>
      </c>
      <c r="I799" s="107" t="str">
        <f>IF($B799&lt;&gt;"",SUMIF($B$2:B799,$B799,$D$2:D799),"")</f>
        <v/>
      </c>
      <c r="J799" s="107" t="str">
        <f>IF($B799&lt;&gt;"",SUMIF($B$2:B799,$B799,$E$2:E799),"")</f>
        <v/>
      </c>
      <c r="K799" s="107" t="str">
        <f>IF($B799&lt;&gt;"",SUMIF($B$2:B799,$B799,$F$2:F799),"")</f>
        <v/>
      </c>
      <c r="L799" s="107" t="str">
        <f>IF($B799&lt;&gt;"",SUMIF($B$2:B799,$B799,$G$2:G799),"")</f>
        <v/>
      </c>
      <c r="M799" s="76" t="str">
        <f t="shared" si="24"/>
        <v/>
      </c>
      <c r="O799" s="26" t="str">
        <f t="shared" si="25"/>
        <v/>
      </c>
    </row>
    <row r="800" spans="2:15" x14ac:dyDescent="0.25">
      <c r="B800" s="24" t="str">
        <f>IF(A800&lt;&gt;"",INDEX(T_Boissons[Boissons],MATCH($A800,T_Boissons[Code],0)),"")</f>
        <v/>
      </c>
      <c r="I800" s="107" t="str">
        <f>IF($B800&lt;&gt;"",SUMIF($B$2:B800,$B800,$D$2:D800),"")</f>
        <v/>
      </c>
      <c r="J800" s="107" t="str">
        <f>IF($B800&lt;&gt;"",SUMIF($B$2:B800,$B800,$E$2:E800),"")</f>
        <v/>
      </c>
      <c r="K800" s="107" t="str">
        <f>IF($B800&lt;&gt;"",SUMIF($B$2:B800,$B800,$F$2:F800),"")</f>
        <v/>
      </c>
      <c r="L800" s="107" t="str">
        <f>IF($B800&lt;&gt;"",SUMIF($B$2:B800,$B800,$G$2:G800),"")</f>
        <v/>
      </c>
      <c r="M800" s="76" t="str">
        <f t="shared" si="24"/>
        <v/>
      </c>
      <c r="O800" s="26" t="str">
        <f t="shared" si="25"/>
        <v/>
      </c>
    </row>
    <row r="801" spans="2:15" x14ac:dyDescent="0.25">
      <c r="B801" s="24" t="str">
        <f>IF(A801&lt;&gt;"",INDEX(T_Boissons[Boissons],MATCH($A801,T_Boissons[Code],0)),"")</f>
        <v/>
      </c>
      <c r="I801" s="107" t="str">
        <f>IF($B801&lt;&gt;"",SUMIF($B$2:B801,$B801,$D$2:D801),"")</f>
        <v/>
      </c>
      <c r="J801" s="107" t="str">
        <f>IF($B801&lt;&gt;"",SUMIF($B$2:B801,$B801,$E$2:E801),"")</f>
        <v/>
      </c>
      <c r="K801" s="107" t="str">
        <f>IF($B801&lt;&gt;"",SUMIF($B$2:B801,$B801,$F$2:F801),"")</f>
        <v/>
      </c>
      <c r="L801" s="107" t="str">
        <f>IF($B801&lt;&gt;"",SUMIF($B$2:B801,$B801,$G$2:G801),"")</f>
        <v/>
      </c>
      <c r="M801" s="76" t="str">
        <f t="shared" ref="M801:M864" si="26">IF($B801&lt;&gt;"",I801+J801-K801-L801,"")</f>
        <v/>
      </c>
      <c r="O801" s="26" t="str">
        <f t="shared" si="25"/>
        <v/>
      </c>
    </row>
    <row r="802" spans="2:15" x14ac:dyDescent="0.25">
      <c r="B802" s="24" t="str">
        <f>IF(A802&lt;&gt;"",INDEX(T_Boissons[Boissons],MATCH($A802,T_Boissons[Code],0)),"")</f>
        <v/>
      </c>
      <c r="I802" s="107" t="str">
        <f>IF($B802&lt;&gt;"",SUMIF($B$2:B802,$B802,$D$2:D802),"")</f>
        <v/>
      </c>
      <c r="J802" s="107" t="str">
        <f>IF($B802&lt;&gt;"",SUMIF($B$2:B802,$B802,$E$2:E802),"")</f>
        <v/>
      </c>
      <c r="K802" s="107" t="str">
        <f>IF($B802&lt;&gt;"",SUMIF($B$2:B802,$B802,$F$2:F802),"")</f>
        <v/>
      </c>
      <c r="L802" s="107" t="str">
        <f>IF($B802&lt;&gt;"",SUMIF($B$2:B802,$B802,$G$2:G802),"")</f>
        <v/>
      </c>
      <c r="M802" s="76" t="str">
        <f t="shared" si="26"/>
        <v/>
      </c>
      <c r="O802" s="26" t="str">
        <f t="shared" si="25"/>
        <v/>
      </c>
    </row>
    <row r="803" spans="2:15" x14ac:dyDescent="0.25">
      <c r="B803" s="24" t="str">
        <f>IF(A803&lt;&gt;"",INDEX(T_Boissons[Boissons],MATCH($A803,T_Boissons[Code],0)),"")</f>
        <v/>
      </c>
      <c r="I803" s="107" t="str">
        <f>IF($B803&lt;&gt;"",SUMIF($B$2:B803,$B803,$D$2:D803),"")</f>
        <v/>
      </c>
      <c r="J803" s="107" t="str">
        <f>IF($B803&lt;&gt;"",SUMIF($B$2:B803,$B803,$E$2:E803),"")</f>
        <v/>
      </c>
      <c r="K803" s="107" t="str">
        <f>IF($B803&lt;&gt;"",SUMIF($B$2:B803,$B803,$F$2:F803),"")</f>
        <v/>
      </c>
      <c r="L803" s="107" t="str">
        <f>IF($B803&lt;&gt;"",SUMIF($B$2:B803,$B803,$G$2:G803),"")</f>
        <v/>
      </c>
      <c r="M803" s="76" t="str">
        <f t="shared" si="26"/>
        <v/>
      </c>
      <c r="O803" s="26" t="str">
        <f t="shared" si="25"/>
        <v/>
      </c>
    </row>
    <row r="804" spans="2:15" x14ac:dyDescent="0.25">
      <c r="B804" s="24" t="str">
        <f>IF(A804&lt;&gt;"",INDEX(T_Boissons[Boissons],MATCH($A804,T_Boissons[Code],0)),"")</f>
        <v/>
      </c>
      <c r="I804" s="107" t="str">
        <f>IF($B804&lt;&gt;"",SUMIF($B$2:B804,$B804,$D$2:D804),"")</f>
        <v/>
      </c>
      <c r="J804" s="107" t="str">
        <f>IF($B804&lt;&gt;"",SUMIF($B$2:B804,$B804,$E$2:E804),"")</f>
        <v/>
      </c>
      <c r="K804" s="107" t="str">
        <f>IF($B804&lt;&gt;"",SUMIF($B$2:B804,$B804,$F$2:F804),"")</f>
        <v/>
      </c>
      <c r="L804" s="107" t="str">
        <f>IF($B804&lt;&gt;"",SUMIF($B$2:B804,$B804,$G$2:G804),"")</f>
        <v/>
      </c>
      <c r="M804" s="76" t="str">
        <f t="shared" si="26"/>
        <v/>
      </c>
      <c r="O804" s="26" t="str">
        <f t="shared" si="25"/>
        <v/>
      </c>
    </row>
    <row r="805" spans="2:15" x14ac:dyDescent="0.25">
      <c r="B805" s="24" t="str">
        <f>IF(A805&lt;&gt;"",INDEX(T_Boissons[Boissons],MATCH($A805,T_Boissons[Code],0)),"")</f>
        <v/>
      </c>
      <c r="I805" s="107" t="str">
        <f>IF($B805&lt;&gt;"",SUMIF($B$2:B805,$B805,$D$2:D805),"")</f>
        <v/>
      </c>
      <c r="J805" s="107" t="str">
        <f>IF($B805&lt;&gt;"",SUMIF($B$2:B805,$B805,$E$2:E805),"")</f>
        <v/>
      </c>
      <c r="K805" s="107" t="str">
        <f>IF($B805&lt;&gt;"",SUMIF($B$2:B805,$B805,$F$2:F805),"")</f>
        <v/>
      </c>
      <c r="L805" s="107" t="str">
        <f>IF($B805&lt;&gt;"",SUMIF($B$2:B805,$B805,$G$2:G805),"")</f>
        <v/>
      </c>
      <c r="M805" s="76" t="str">
        <f t="shared" si="26"/>
        <v/>
      </c>
      <c r="O805" s="26" t="str">
        <f t="shared" si="25"/>
        <v/>
      </c>
    </row>
    <row r="806" spans="2:15" x14ac:dyDescent="0.25">
      <c r="B806" s="24" t="str">
        <f>IF(A806&lt;&gt;"",INDEX(T_Boissons[Boissons],MATCH($A806,T_Boissons[Code],0)),"")</f>
        <v/>
      </c>
      <c r="I806" s="107" t="str">
        <f>IF($B806&lt;&gt;"",SUMIF($B$2:B806,$B806,$D$2:D806),"")</f>
        <v/>
      </c>
      <c r="J806" s="107" t="str">
        <f>IF($B806&lt;&gt;"",SUMIF($B$2:B806,$B806,$E$2:E806),"")</f>
        <v/>
      </c>
      <c r="K806" s="107" t="str">
        <f>IF($B806&lt;&gt;"",SUMIF($B$2:B806,$B806,$F$2:F806),"")</f>
        <v/>
      </c>
      <c r="L806" s="107" t="str">
        <f>IF($B806&lt;&gt;"",SUMIF($B$2:B806,$B806,$G$2:G806),"")</f>
        <v/>
      </c>
      <c r="M806" s="76" t="str">
        <f t="shared" si="26"/>
        <v/>
      </c>
      <c r="O806" s="26" t="str">
        <f t="shared" si="25"/>
        <v/>
      </c>
    </row>
    <row r="807" spans="2:15" x14ac:dyDescent="0.25">
      <c r="B807" s="24" t="str">
        <f>IF(A807&lt;&gt;"",INDEX(T_Boissons[Boissons],MATCH($A807,T_Boissons[Code],0)),"")</f>
        <v/>
      </c>
      <c r="I807" s="107" t="str">
        <f>IF($B807&lt;&gt;"",SUMIF($B$2:B807,$B807,$D$2:D807),"")</f>
        <v/>
      </c>
      <c r="J807" s="107" t="str">
        <f>IF($B807&lt;&gt;"",SUMIF($B$2:B807,$B807,$E$2:E807),"")</f>
        <v/>
      </c>
      <c r="K807" s="107" t="str">
        <f>IF($B807&lt;&gt;"",SUMIF($B$2:B807,$B807,$F$2:F807),"")</f>
        <v/>
      </c>
      <c r="L807" s="107" t="str">
        <f>IF($B807&lt;&gt;"",SUMIF($B$2:B807,$B807,$G$2:G807),"")</f>
        <v/>
      </c>
      <c r="M807" s="76" t="str">
        <f t="shared" si="26"/>
        <v/>
      </c>
      <c r="O807" s="26" t="str">
        <f t="shared" si="25"/>
        <v/>
      </c>
    </row>
    <row r="808" spans="2:15" x14ac:dyDescent="0.25">
      <c r="B808" s="24" t="str">
        <f>IF(A808&lt;&gt;"",INDEX(T_Boissons[Boissons],MATCH($A808,T_Boissons[Code],0)),"")</f>
        <v/>
      </c>
      <c r="I808" s="107" t="str">
        <f>IF($B808&lt;&gt;"",SUMIF($B$2:B808,$B808,$D$2:D808),"")</f>
        <v/>
      </c>
      <c r="J808" s="107" t="str">
        <f>IF($B808&lt;&gt;"",SUMIF($B$2:B808,$B808,$E$2:E808),"")</f>
        <v/>
      </c>
      <c r="K808" s="107" t="str">
        <f>IF($B808&lt;&gt;"",SUMIF($B$2:B808,$B808,$F$2:F808),"")</f>
        <v/>
      </c>
      <c r="L808" s="107" t="str">
        <f>IF($B808&lt;&gt;"",SUMIF($B$2:B808,$B808,$G$2:G808),"")</f>
        <v/>
      </c>
      <c r="M808" s="76" t="str">
        <f t="shared" si="26"/>
        <v/>
      </c>
      <c r="O808" s="26" t="str">
        <f t="shared" si="25"/>
        <v/>
      </c>
    </row>
    <row r="809" spans="2:15" x14ac:dyDescent="0.25">
      <c r="B809" s="24" t="str">
        <f>IF(A809&lt;&gt;"",INDEX(T_Boissons[Boissons],MATCH($A809,T_Boissons[Code],0)),"")</f>
        <v/>
      </c>
      <c r="I809" s="107" t="str">
        <f>IF($B809&lt;&gt;"",SUMIF($B$2:B809,$B809,$D$2:D809),"")</f>
        <v/>
      </c>
      <c r="J809" s="107" t="str">
        <f>IF($B809&lt;&gt;"",SUMIF($B$2:B809,$B809,$E$2:E809),"")</f>
        <v/>
      </c>
      <c r="K809" s="107" t="str">
        <f>IF($B809&lt;&gt;"",SUMIF($B$2:B809,$B809,$F$2:F809),"")</f>
        <v/>
      </c>
      <c r="L809" s="107" t="str">
        <f>IF($B809&lt;&gt;"",SUMIF($B$2:B809,$B809,$G$2:G809),"")</f>
        <v/>
      </c>
      <c r="M809" s="76" t="str">
        <f t="shared" si="26"/>
        <v/>
      </c>
      <c r="O809" s="26" t="str">
        <f t="shared" si="25"/>
        <v/>
      </c>
    </row>
    <row r="810" spans="2:15" x14ac:dyDescent="0.25">
      <c r="B810" s="24" t="str">
        <f>IF(A810&lt;&gt;"",INDEX(T_Boissons[Boissons],MATCH($A810,T_Boissons[Code],0)),"")</f>
        <v/>
      </c>
      <c r="I810" s="107" t="str">
        <f>IF($B810&lt;&gt;"",SUMIF($B$2:B810,$B810,$D$2:D810),"")</f>
        <v/>
      </c>
      <c r="J810" s="107" t="str">
        <f>IF($B810&lt;&gt;"",SUMIF($B$2:B810,$B810,$E$2:E810),"")</f>
        <v/>
      </c>
      <c r="K810" s="107" t="str">
        <f>IF($B810&lt;&gt;"",SUMIF($B$2:B810,$B810,$F$2:F810),"")</f>
        <v/>
      </c>
      <c r="L810" s="107" t="str">
        <f>IF($B810&lt;&gt;"",SUMIF($B$2:B810,$B810,$G$2:G810),"")</f>
        <v/>
      </c>
      <c r="M810" s="76" t="str">
        <f t="shared" si="26"/>
        <v/>
      </c>
      <c r="O810" s="26" t="str">
        <f t="shared" si="25"/>
        <v/>
      </c>
    </row>
    <row r="811" spans="2:15" x14ac:dyDescent="0.25">
      <c r="B811" s="24" t="str">
        <f>IF(A811&lt;&gt;"",INDEX(T_Boissons[Boissons],MATCH($A811,T_Boissons[Code],0)),"")</f>
        <v/>
      </c>
      <c r="I811" s="107" t="str">
        <f>IF($B811&lt;&gt;"",SUMIF($B$2:B811,$B811,$D$2:D811),"")</f>
        <v/>
      </c>
      <c r="J811" s="107" t="str">
        <f>IF($B811&lt;&gt;"",SUMIF($B$2:B811,$B811,$E$2:E811),"")</f>
        <v/>
      </c>
      <c r="K811" s="107" t="str">
        <f>IF($B811&lt;&gt;"",SUMIF($B$2:B811,$B811,$F$2:F811),"")</f>
        <v/>
      </c>
      <c r="L811" s="107" t="str">
        <f>IF($B811&lt;&gt;"",SUMIF($B$2:B811,$B811,$G$2:G811),"")</f>
        <v/>
      </c>
      <c r="M811" s="76" t="str">
        <f t="shared" si="26"/>
        <v/>
      </c>
      <c r="O811" s="26" t="str">
        <f t="shared" si="25"/>
        <v/>
      </c>
    </row>
    <row r="812" spans="2:15" x14ac:dyDescent="0.25">
      <c r="B812" s="24" t="str">
        <f>IF(A812&lt;&gt;"",INDEX(T_Boissons[Boissons],MATCH($A812,T_Boissons[Code],0)),"")</f>
        <v/>
      </c>
      <c r="I812" s="107" t="str">
        <f>IF($B812&lt;&gt;"",SUMIF($B$2:B812,$B812,$D$2:D812),"")</f>
        <v/>
      </c>
      <c r="J812" s="107" t="str">
        <f>IF($B812&lt;&gt;"",SUMIF($B$2:B812,$B812,$E$2:E812),"")</f>
        <v/>
      </c>
      <c r="K812" s="107" t="str">
        <f>IF($B812&lt;&gt;"",SUMIF($B$2:B812,$B812,$F$2:F812),"")</f>
        <v/>
      </c>
      <c r="L812" s="107" t="str">
        <f>IF($B812&lt;&gt;"",SUMIF($B$2:B812,$B812,$G$2:G812),"")</f>
        <v/>
      </c>
      <c r="M812" s="76" t="str">
        <f t="shared" si="26"/>
        <v/>
      </c>
      <c r="O812" s="26" t="str">
        <f t="shared" si="25"/>
        <v/>
      </c>
    </row>
    <row r="813" spans="2:15" x14ac:dyDescent="0.25">
      <c r="B813" s="24" t="str">
        <f>IF(A813&lt;&gt;"",INDEX(T_Boissons[Boissons],MATCH($A813,T_Boissons[Code],0)),"")</f>
        <v/>
      </c>
      <c r="I813" s="107" t="str">
        <f>IF($B813&lt;&gt;"",SUMIF($B$2:B813,$B813,$D$2:D813),"")</f>
        <v/>
      </c>
      <c r="J813" s="107" t="str">
        <f>IF($B813&lt;&gt;"",SUMIF($B$2:B813,$B813,$E$2:E813),"")</f>
        <v/>
      </c>
      <c r="K813" s="107" t="str">
        <f>IF($B813&lt;&gt;"",SUMIF($B$2:B813,$B813,$F$2:F813),"")</f>
        <v/>
      </c>
      <c r="L813" s="107" t="str">
        <f>IF($B813&lt;&gt;"",SUMIF($B$2:B813,$B813,$G$2:G813),"")</f>
        <v/>
      </c>
      <c r="M813" s="76" t="str">
        <f t="shared" si="26"/>
        <v/>
      </c>
      <c r="O813" s="26" t="str">
        <f t="shared" si="25"/>
        <v/>
      </c>
    </row>
    <row r="814" spans="2:15" x14ac:dyDescent="0.25">
      <c r="B814" s="24" t="str">
        <f>IF(A814&lt;&gt;"",INDEX(T_Boissons[Boissons],MATCH($A814,T_Boissons[Code],0)),"")</f>
        <v/>
      </c>
      <c r="I814" s="107" t="str">
        <f>IF($B814&lt;&gt;"",SUMIF($B$2:B814,$B814,$D$2:D814),"")</f>
        <v/>
      </c>
      <c r="J814" s="107" t="str">
        <f>IF($B814&lt;&gt;"",SUMIF($B$2:B814,$B814,$E$2:E814),"")</f>
        <v/>
      </c>
      <c r="K814" s="107" t="str">
        <f>IF($B814&lt;&gt;"",SUMIF($B$2:B814,$B814,$F$2:F814),"")</f>
        <v/>
      </c>
      <c r="L814" s="107" t="str">
        <f>IF($B814&lt;&gt;"",SUMIF($B$2:B814,$B814,$G$2:G814),"")</f>
        <v/>
      </c>
      <c r="M814" s="76" t="str">
        <f t="shared" si="26"/>
        <v/>
      </c>
      <c r="O814" s="26" t="str">
        <f t="shared" si="25"/>
        <v/>
      </c>
    </row>
    <row r="815" spans="2:15" x14ac:dyDescent="0.25">
      <c r="B815" s="24" t="str">
        <f>IF(A815&lt;&gt;"",INDEX(T_Boissons[Boissons],MATCH($A815,T_Boissons[Code],0)),"")</f>
        <v/>
      </c>
      <c r="I815" s="107" t="str">
        <f>IF($B815&lt;&gt;"",SUMIF($B$2:B815,$B815,$D$2:D815),"")</f>
        <v/>
      </c>
      <c r="J815" s="107" t="str">
        <f>IF($B815&lt;&gt;"",SUMIF($B$2:B815,$B815,$E$2:E815),"")</f>
        <v/>
      </c>
      <c r="K815" s="107" t="str">
        <f>IF($B815&lt;&gt;"",SUMIF($B$2:B815,$B815,$F$2:F815),"")</f>
        <v/>
      </c>
      <c r="L815" s="107" t="str">
        <f>IF($B815&lt;&gt;"",SUMIF($B$2:B815,$B815,$G$2:G815),"")</f>
        <v/>
      </c>
      <c r="M815" s="76" t="str">
        <f t="shared" si="26"/>
        <v/>
      </c>
      <c r="O815" s="26" t="str">
        <f t="shared" si="25"/>
        <v/>
      </c>
    </row>
    <row r="816" spans="2:15" x14ac:dyDescent="0.25">
      <c r="B816" s="24" t="str">
        <f>IF(A816&lt;&gt;"",INDEX(T_Boissons[Boissons],MATCH($A816,T_Boissons[Code],0)),"")</f>
        <v/>
      </c>
      <c r="I816" s="107" t="str">
        <f>IF($B816&lt;&gt;"",SUMIF($B$2:B816,$B816,$D$2:D816),"")</f>
        <v/>
      </c>
      <c r="J816" s="107" t="str">
        <f>IF($B816&lt;&gt;"",SUMIF($B$2:B816,$B816,$E$2:E816),"")</f>
        <v/>
      </c>
      <c r="K816" s="107" t="str">
        <f>IF($B816&lt;&gt;"",SUMIF($B$2:B816,$B816,$F$2:F816),"")</f>
        <v/>
      </c>
      <c r="L816" s="107" t="str">
        <f>IF($B816&lt;&gt;"",SUMIF($B$2:B816,$B816,$G$2:G816),"")</f>
        <v/>
      </c>
      <c r="M816" s="76" t="str">
        <f t="shared" si="26"/>
        <v/>
      </c>
      <c r="O816" s="26" t="str">
        <f t="shared" si="25"/>
        <v/>
      </c>
    </row>
    <row r="817" spans="2:15" x14ac:dyDescent="0.25">
      <c r="B817" s="24" t="str">
        <f>IF(A817&lt;&gt;"",INDEX(T_Boissons[Boissons],MATCH($A817,T_Boissons[Code],0)),"")</f>
        <v/>
      </c>
      <c r="I817" s="107" t="str">
        <f>IF($B817&lt;&gt;"",SUMIF($B$2:B817,$B817,$D$2:D817),"")</f>
        <v/>
      </c>
      <c r="J817" s="107" t="str">
        <f>IF($B817&lt;&gt;"",SUMIF($B$2:B817,$B817,$E$2:E817),"")</f>
        <v/>
      </c>
      <c r="K817" s="107" t="str">
        <f>IF($B817&lt;&gt;"",SUMIF($B$2:B817,$B817,$F$2:F817),"")</f>
        <v/>
      </c>
      <c r="L817" s="107" t="str">
        <f>IF($B817&lt;&gt;"",SUMIF($B$2:B817,$B817,$G$2:G817),"")</f>
        <v/>
      </c>
      <c r="M817" s="76" t="str">
        <f t="shared" si="26"/>
        <v/>
      </c>
      <c r="O817" s="26" t="str">
        <f t="shared" si="25"/>
        <v/>
      </c>
    </row>
    <row r="818" spans="2:15" x14ac:dyDescent="0.25">
      <c r="B818" s="24" t="str">
        <f>IF(A818&lt;&gt;"",INDEX(T_Boissons[Boissons],MATCH($A818,T_Boissons[Code],0)),"")</f>
        <v/>
      </c>
      <c r="I818" s="107" t="str">
        <f>IF($B818&lt;&gt;"",SUMIF($B$2:B818,$B818,$D$2:D818),"")</f>
        <v/>
      </c>
      <c r="J818" s="107" t="str">
        <f>IF($B818&lt;&gt;"",SUMIF($B$2:B818,$B818,$E$2:E818),"")</f>
        <v/>
      </c>
      <c r="K818" s="107" t="str">
        <f>IF($B818&lt;&gt;"",SUMIF($B$2:B818,$B818,$F$2:F818),"")</f>
        <v/>
      </c>
      <c r="L818" s="107" t="str">
        <f>IF($B818&lt;&gt;"",SUMIF($B$2:B818,$B818,$G$2:G818),"")</f>
        <v/>
      </c>
      <c r="M818" s="76" t="str">
        <f t="shared" si="26"/>
        <v/>
      </c>
      <c r="O818" s="26" t="str">
        <f t="shared" si="25"/>
        <v/>
      </c>
    </row>
    <row r="819" spans="2:15" x14ac:dyDescent="0.25">
      <c r="B819" s="24" t="str">
        <f>IF(A819&lt;&gt;"",INDEX(T_Boissons[Boissons],MATCH($A819,T_Boissons[Code],0)),"")</f>
        <v/>
      </c>
      <c r="I819" s="107" t="str">
        <f>IF($B819&lt;&gt;"",SUMIF($B$2:B819,$B819,$D$2:D819),"")</f>
        <v/>
      </c>
      <c r="J819" s="107" t="str">
        <f>IF($B819&lt;&gt;"",SUMIF($B$2:B819,$B819,$E$2:E819),"")</f>
        <v/>
      </c>
      <c r="K819" s="107" t="str">
        <f>IF($B819&lt;&gt;"",SUMIF($B$2:B819,$B819,$F$2:F819),"")</f>
        <v/>
      </c>
      <c r="L819" s="107" t="str">
        <f>IF($B819&lt;&gt;"",SUMIF($B$2:B819,$B819,$G$2:G819),"")</f>
        <v/>
      </c>
      <c r="M819" s="76" t="str">
        <f t="shared" si="26"/>
        <v/>
      </c>
      <c r="O819" s="26" t="str">
        <f t="shared" si="25"/>
        <v/>
      </c>
    </row>
    <row r="820" spans="2:15" x14ac:dyDescent="0.25">
      <c r="B820" s="24" t="str">
        <f>IF(A820&lt;&gt;"",INDEX(T_Boissons[Boissons],MATCH($A820,T_Boissons[Code],0)),"")</f>
        <v/>
      </c>
      <c r="I820" s="107" t="str">
        <f>IF($B820&lt;&gt;"",SUMIF($B$2:B820,$B820,$D$2:D820),"")</f>
        <v/>
      </c>
      <c r="J820" s="107" t="str">
        <f>IF($B820&lt;&gt;"",SUMIF($B$2:B820,$B820,$E$2:E820),"")</f>
        <v/>
      </c>
      <c r="K820" s="107" t="str">
        <f>IF($B820&lt;&gt;"",SUMIF($B$2:B820,$B820,$F$2:F820),"")</f>
        <v/>
      </c>
      <c r="L820" s="107" t="str">
        <f>IF($B820&lt;&gt;"",SUMIF($B$2:B820,$B820,$G$2:G820),"")</f>
        <v/>
      </c>
      <c r="M820" s="76" t="str">
        <f t="shared" si="26"/>
        <v/>
      </c>
      <c r="O820" s="26" t="str">
        <f t="shared" si="25"/>
        <v/>
      </c>
    </row>
    <row r="821" spans="2:15" x14ac:dyDescent="0.25">
      <c r="B821" s="24" t="str">
        <f>IF(A821&lt;&gt;"",INDEX(T_Boissons[Boissons],MATCH($A821,T_Boissons[Code],0)),"")</f>
        <v/>
      </c>
      <c r="I821" s="107" t="str">
        <f>IF($B821&lt;&gt;"",SUMIF($B$2:B821,$B821,$D$2:D821),"")</f>
        <v/>
      </c>
      <c r="J821" s="107" t="str">
        <f>IF($B821&lt;&gt;"",SUMIF($B$2:B821,$B821,$E$2:E821),"")</f>
        <v/>
      </c>
      <c r="K821" s="107" t="str">
        <f>IF($B821&lt;&gt;"",SUMIF($B$2:B821,$B821,$F$2:F821),"")</f>
        <v/>
      </c>
      <c r="L821" s="107" t="str">
        <f>IF($B821&lt;&gt;"",SUMIF($B$2:B821,$B821,$G$2:G821),"")</f>
        <v/>
      </c>
      <c r="M821" s="76" t="str">
        <f t="shared" si="26"/>
        <v/>
      </c>
      <c r="O821" s="26" t="str">
        <f t="shared" si="25"/>
        <v/>
      </c>
    </row>
    <row r="822" spans="2:15" x14ac:dyDescent="0.25">
      <c r="B822" s="24" t="str">
        <f>IF(A822&lt;&gt;"",INDEX(T_Boissons[Boissons],MATCH($A822,T_Boissons[Code],0)),"")</f>
        <v/>
      </c>
      <c r="I822" s="107" t="str">
        <f>IF($B822&lt;&gt;"",SUMIF($B$2:B822,$B822,$D$2:D822),"")</f>
        <v/>
      </c>
      <c r="J822" s="107" t="str">
        <f>IF($B822&lt;&gt;"",SUMIF($B$2:B822,$B822,$E$2:E822),"")</f>
        <v/>
      </c>
      <c r="K822" s="107" t="str">
        <f>IF($B822&lt;&gt;"",SUMIF($B$2:B822,$B822,$F$2:F822),"")</f>
        <v/>
      </c>
      <c r="L822" s="107" t="str">
        <f>IF($B822&lt;&gt;"",SUMIF($B$2:B822,$B822,$G$2:G822),"")</f>
        <v/>
      </c>
      <c r="M822" s="76" t="str">
        <f t="shared" si="26"/>
        <v/>
      </c>
      <c r="O822" s="26" t="str">
        <f t="shared" si="25"/>
        <v/>
      </c>
    </row>
    <row r="823" spans="2:15" x14ac:dyDescent="0.25">
      <c r="B823" s="24" t="str">
        <f>IF(A823&lt;&gt;"",INDEX(T_Boissons[Boissons],MATCH($A823,T_Boissons[Code],0)),"")</f>
        <v/>
      </c>
      <c r="I823" s="107" t="str">
        <f>IF($B823&lt;&gt;"",SUMIF($B$2:B823,$B823,$D$2:D823),"")</f>
        <v/>
      </c>
      <c r="J823" s="107" t="str">
        <f>IF($B823&lt;&gt;"",SUMIF($B$2:B823,$B823,$E$2:E823),"")</f>
        <v/>
      </c>
      <c r="K823" s="107" t="str">
        <f>IF($B823&lt;&gt;"",SUMIF($B$2:B823,$B823,$F$2:F823),"")</f>
        <v/>
      </c>
      <c r="L823" s="107" t="str">
        <f>IF($B823&lt;&gt;"",SUMIF($B$2:B823,$B823,$G$2:G823),"")</f>
        <v/>
      </c>
      <c r="M823" s="76" t="str">
        <f t="shared" si="26"/>
        <v/>
      </c>
      <c r="O823" s="26" t="str">
        <f t="shared" si="25"/>
        <v/>
      </c>
    </row>
    <row r="824" spans="2:15" x14ac:dyDescent="0.25">
      <c r="B824" s="24" t="str">
        <f>IF(A824&lt;&gt;"",INDEX(T_Boissons[Boissons],MATCH($A824,T_Boissons[Code],0)),"")</f>
        <v/>
      </c>
      <c r="I824" s="107" t="str">
        <f>IF($B824&lt;&gt;"",SUMIF($B$2:B824,$B824,$D$2:D824),"")</f>
        <v/>
      </c>
      <c r="J824" s="107" t="str">
        <f>IF($B824&lt;&gt;"",SUMIF($B$2:B824,$B824,$E$2:E824),"")</f>
        <v/>
      </c>
      <c r="K824" s="107" t="str">
        <f>IF($B824&lt;&gt;"",SUMIF($B$2:B824,$B824,$F$2:F824),"")</f>
        <v/>
      </c>
      <c r="L824" s="107" t="str">
        <f>IF($B824&lt;&gt;"",SUMIF($B$2:B824,$B824,$G$2:G824),"")</f>
        <v/>
      </c>
      <c r="M824" s="76" t="str">
        <f t="shared" si="26"/>
        <v/>
      </c>
      <c r="O824" s="26" t="str">
        <f t="shared" ref="O824:O887" si="27">IF(M824&lt;0,"ATTENTION IL DOIT Y AVOIR UNE ERREUR LE STOCK EST NEGATIF !","")</f>
        <v/>
      </c>
    </row>
    <row r="825" spans="2:15" x14ac:dyDescent="0.25">
      <c r="B825" s="24" t="str">
        <f>IF(A825&lt;&gt;"",INDEX(T_Boissons[Boissons],MATCH($A825,T_Boissons[Code],0)),"")</f>
        <v/>
      </c>
      <c r="I825" s="107" t="str">
        <f>IF($B825&lt;&gt;"",SUMIF($B$2:B825,$B825,$D$2:D825),"")</f>
        <v/>
      </c>
      <c r="J825" s="107" t="str">
        <f>IF($B825&lt;&gt;"",SUMIF($B$2:B825,$B825,$E$2:E825),"")</f>
        <v/>
      </c>
      <c r="K825" s="107" t="str">
        <f>IF($B825&lt;&gt;"",SUMIF($B$2:B825,$B825,$F$2:F825),"")</f>
        <v/>
      </c>
      <c r="L825" s="107" t="str">
        <f>IF($B825&lt;&gt;"",SUMIF($B$2:B825,$B825,$G$2:G825),"")</f>
        <v/>
      </c>
      <c r="M825" s="76" t="str">
        <f t="shared" si="26"/>
        <v/>
      </c>
      <c r="O825" s="26" t="str">
        <f t="shared" si="27"/>
        <v/>
      </c>
    </row>
    <row r="826" spans="2:15" x14ac:dyDescent="0.25">
      <c r="B826" s="24" t="str">
        <f>IF(A826&lt;&gt;"",INDEX(T_Boissons[Boissons],MATCH($A826,T_Boissons[Code],0)),"")</f>
        <v/>
      </c>
      <c r="I826" s="107" t="str">
        <f>IF($B826&lt;&gt;"",SUMIF($B$2:B826,$B826,$D$2:D826),"")</f>
        <v/>
      </c>
      <c r="J826" s="107" t="str">
        <f>IF($B826&lt;&gt;"",SUMIF($B$2:B826,$B826,$E$2:E826),"")</f>
        <v/>
      </c>
      <c r="K826" s="107" t="str">
        <f>IF($B826&lt;&gt;"",SUMIF($B$2:B826,$B826,$F$2:F826),"")</f>
        <v/>
      </c>
      <c r="L826" s="107" t="str">
        <f>IF($B826&lt;&gt;"",SUMIF($B$2:B826,$B826,$G$2:G826),"")</f>
        <v/>
      </c>
      <c r="M826" s="76" t="str">
        <f t="shared" si="26"/>
        <v/>
      </c>
      <c r="O826" s="26" t="str">
        <f t="shared" si="27"/>
        <v/>
      </c>
    </row>
    <row r="827" spans="2:15" x14ac:dyDescent="0.25">
      <c r="B827" s="24" t="str">
        <f>IF(A827&lt;&gt;"",INDEX(T_Boissons[Boissons],MATCH($A827,T_Boissons[Code],0)),"")</f>
        <v/>
      </c>
      <c r="I827" s="107" t="str">
        <f>IF($B827&lt;&gt;"",SUMIF($B$2:B827,$B827,$D$2:D827),"")</f>
        <v/>
      </c>
      <c r="J827" s="107" t="str">
        <f>IF($B827&lt;&gt;"",SUMIF($B$2:B827,$B827,$E$2:E827),"")</f>
        <v/>
      </c>
      <c r="K827" s="107" t="str">
        <f>IF($B827&lt;&gt;"",SUMIF($B$2:B827,$B827,$F$2:F827),"")</f>
        <v/>
      </c>
      <c r="L827" s="107" t="str">
        <f>IF($B827&lt;&gt;"",SUMIF($B$2:B827,$B827,$G$2:G827),"")</f>
        <v/>
      </c>
      <c r="M827" s="76" t="str">
        <f t="shared" si="26"/>
        <v/>
      </c>
      <c r="O827" s="26" t="str">
        <f t="shared" si="27"/>
        <v/>
      </c>
    </row>
    <row r="828" spans="2:15" x14ac:dyDescent="0.25">
      <c r="B828" s="24" t="str">
        <f>IF(A828&lt;&gt;"",INDEX(T_Boissons[Boissons],MATCH($A828,T_Boissons[Code],0)),"")</f>
        <v/>
      </c>
      <c r="I828" s="107" t="str">
        <f>IF($B828&lt;&gt;"",SUMIF($B$2:B828,$B828,$D$2:D828),"")</f>
        <v/>
      </c>
      <c r="J828" s="107" t="str">
        <f>IF($B828&lt;&gt;"",SUMIF($B$2:B828,$B828,$E$2:E828),"")</f>
        <v/>
      </c>
      <c r="K828" s="107" t="str">
        <f>IF($B828&lt;&gt;"",SUMIF($B$2:B828,$B828,$F$2:F828),"")</f>
        <v/>
      </c>
      <c r="L828" s="107" t="str">
        <f>IF($B828&lt;&gt;"",SUMIF($B$2:B828,$B828,$G$2:G828),"")</f>
        <v/>
      </c>
      <c r="M828" s="76" t="str">
        <f t="shared" si="26"/>
        <v/>
      </c>
      <c r="O828" s="26" t="str">
        <f t="shared" si="27"/>
        <v/>
      </c>
    </row>
    <row r="829" spans="2:15" x14ac:dyDescent="0.25">
      <c r="B829" s="24" t="str">
        <f>IF(A829&lt;&gt;"",INDEX(T_Boissons[Boissons],MATCH($A829,T_Boissons[Code],0)),"")</f>
        <v/>
      </c>
      <c r="I829" s="107" t="str">
        <f>IF($B829&lt;&gt;"",SUMIF($B$2:B829,$B829,$D$2:D829),"")</f>
        <v/>
      </c>
      <c r="J829" s="107" t="str">
        <f>IF($B829&lt;&gt;"",SUMIF($B$2:B829,$B829,$E$2:E829),"")</f>
        <v/>
      </c>
      <c r="K829" s="107" t="str">
        <f>IF($B829&lt;&gt;"",SUMIF($B$2:B829,$B829,$F$2:F829),"")</f>
        <v/>
      </c>
      <c r="L829" s="107" t="str">
        <f>IF($B829&lt;&gt;"",SUMIF($B$2:B829,$B829,$G$2:G829),"")</f>
        <v/>
      </c>
      <c r="M829" s="76" t="str">
        <f t="shared" si="26"/>
        <v/>
      </c>
      <c r="O829" s="26" t="str">
        <f t="shared" si="27"/>
        <v/>
      </c>
    </row>
    <row r="830" spans="2:15" x14ac:dyDescent="0.25">
      <c r="B830" s="24" t="str">
        <f>IF(A830&lt;&gt;"",INDEX(T_Boissons[Boissons],MATCH($A830,T_Boissons[Code],0)),"")</f>
        <v/>
      </c>
      <c r="I830" s="107" t="str">
        <f>IF($B830&lt;&gt;"",SUMIF($B$2:B830,$B830,$D$2:D830),"")</f>
        <v/>
      </c>
      <c r="J830" s="107" t="str">
        <f>IF($B830&lt;&gt;"",SUMIF($B$2:B830,$B830,$E$2:E830),"")</f>
        <v/>
      </c>
      <c r="K830" s="107" t="str">
        <f>IF($B830&lt;&gt;"",SUMIF($B$2:B830,$B830,$F$2:F830),"")</f>
        <v/>
      </c>
      <c r="L830" s="107" t="str">
        <f>IF($B830&lt;&gt;"",SUMIF($B$2:B830,$B830,$G$2:G830),"")</f>
        <v/>
      </c>
      <c r="M830" s="76" t="str">
        <f t="shared" si="26"/>
        <v/>
      </c>
      <c r="O830" s="26" t="str">
        <f t="shared" si="27"/>
        <v/>
      </c>
    </row>
    <row r="831" spans="2:15" x14ac:dyDescent="0.25">
      <c r="B831" s="24" t="str">
        <f>IF(A831&lt;&gt;"",INDEX(T_Boissons[Boissons],MATCH($A831,T_Boissons[Code],0)),"")</f>
        <v/>
      </c>
      <c r="I831" s="107" t="str">
        <f>IF($B831&lt;&gt;"",SUMIF($B$2:B831,$B831,$D$2:D831),"")</f>
        <v/>
      </c>
      <c r="J831" s="107" t="str">
        <f>IF($B831&lt;&gt;"",SUMIF($B$2:B831,$B831,$E$2:E831),"")</f>
        <v/>
      </c>
      <c r="K831" s="107" t="str">
        <f>IF($B831&lt;&gt;"",SUMIF($B$2:B831,$B831,$F$2:F831),"")</f>
        <v/>
      </c>
      <c r="L831" s="107" t="str">
        <f>IF($B831&lt;&gt;"",SUMIF($B$2:B831,$B831,$G$2:G831),"")</f>
        <v/>
      </c>
      <c r="M831" s="76" t="str">
        <f t="shared" si="26"/>
        <v/>
      </c>
      <c r="O831" s="26" t="str">
        <f t="shared" si="27"/>
        <v/>
      </c>
    </row>
    <row r="832" spans="2:15" x14ac:dyDescent="0.25">
      <c r="B832" s="24" t="str">
        <f>IF(A832&lt;&gt;"",INDEX(T_Boissons[Boissons],MATCH($A832,T_Boissons[Code],0)),"")</f>
        <v/>
      </c>
      <c r="I832" s="107" t="str">
        <f>IF($B832&lt;&gt;"",SUMIF($B$2:B832,$B832,$D$2:D832),"")</f>
        <v/>
      </c>
      <c r="J832" s="107" t="str">
        <f>IF($B832&lt;&gt;"",SUMIF($B$2:B832,$B832,$E$2:E832),"")</f>
        <v/>
      </c>
      <c r="K832" s="107" t="str">
        <f>IF($B832&lt;&gt;"",SUMIF($B$2:B832,$B832,$F$2:F832),"")</f>
        <v/>
      </c>
      <c r="L832" s="107" t="str">
        <f>IF($B832&lt;&gt;"",SUMIF($B$2:B832,$B832,$G$2:G832),"")</f>
        <v/>
      </c>
      <c r="M832" s="76" t="str">
        <f t="shared" si="26"/>
        <v/>
      </c>
      <c r="O832" s="26" t="str">
        <f t="shared" si="27"/>
        <v/>
      </c>
    </row>
    <row r="833" spans="2:15" x14ac:dyDescent="0.25">
      <c r="B833" s="24" t="str">
        <f>IF(A833&lt;&gt;"",INDEX(T_Boissons[Boissons],MATCH($A833,T_Boissons[Code],0)),"")</f>
        <v/>
      </c>
      <c r="I833" s="107" t="str">
        <f>IF($B833&lt;&gt;"",SUMIF($B$2:B833,$B833,$D$2:D833),"")</f>
        <v/>
      </c>
      <c r="J833" s="107" t="str">
        <f>IF($B833&lt;&gt;"",SUMIF($B$2:B833,$B833,$E$2:E833),"")</f>
        <v/>
      </c>
      <c r="K833" s="107" t="str">
        <f>IF($B833&lt;&gt;"",SUMIF($B$2:B833,$B833,$F$2:F833),"")</f>
        <v/>
      </c>
      <c r="L833" s="107" t="str">
        <f>IF($B833&lt;&gt;"",SUMIF($B$2:B833,$B833,$G$2:G833),"")</f>
        <v/>
      </c>
      <c r="M833" s="76" t="str">
        <f t="shared" si="26"/>
        <v/>
      </c>
      <c r="O833" s="26" t="str">
        <f t="shared" si="27"/>
        <v/>
      </c>
    </row>
    <row r="834" spans="2:15" x14ac:dyDescent="0.25">
      <c r="B834" s="24" t="str">
        <f>IF(A834&lt;&gt;"",INDEX(T_Boissons[Boissons],MATCH($A834,T_Boissons[Code],0)),"")</f>
        <v/>
      </c>
      <c r="I834" s="107" t="str">
        <f>IF($B834&lt;&gt;"",SUMIF($B$2:B834,$B834,$D$2:D834),"")</f>
        <v/>
      </c>
      <c r="J834" s="107" t="str">
        <f>IF($B834&lt;&gt;"",SUMIF($B$2:B834,$B834,$E$2:E834),"")</f>
        <v/>
      </c>
      <c r="K834" s="107" t="str">
        <f>IF($B834&lt;&gt;"",SUMIF($B$2:B834,$B834,$F$2:F834),"")</f>
        <v/>
      </c>
      <c r="L834" s="107" t="str">
        <f>IF($B834&lt;&gt;"",SUMIF($B$2:B834,$B834,$G$2:G834),"")</f>
        <v/>
      </c>
      <c r="M834" s="76" t="str">
        <f t="shared" si="26"/>
        <v/>
      </c>
      <c r="O834" s="26" t="str">
        <f t="shared" si="27"/>
        <v/>
      </c>
    </row>
    <row r="835" spans="2:15" x14ac:dyDescent="0.25">
      <c r="B835" s="24" t="str">
        <f>IF(A835&lt;&gt;"",INDEX(T_Boissons[Boissons],MATCH($A835,T_Boissons[Code],0)),"")</f>
        <v/>
      </c>
      <c r="I835" s="107" t="str">
        <f>IF($B835&lt;&gt;"",SUMIF($B$2:B835,$B835,$D$2:D835),"")</f>
        <v/>
      </c>
      <c r="J835" s="107" t="str">
        <f>IF($B835&lt;&gt;"",SUMIF($B$2:B835,$B835,$E$2:E835),"")</f>
        <v/>
      </c>
      <c r="K835" s="107" t="str">
        <f>IF($B835&lt;&gt;"",SUMIF($B$2:B835,$B835,$F$2:F835),"")</f>
        <v/>
      </c>
      <c r="L835" s="107" t="str">
        <f>IF($B835&lt;&gt;"",SUMIF($B$2:B835,$B835,$G$2:G835),"")</f>
        <v/>
      </c>
      <c r="M835" s="76" t="str">
        <f t="shared" si="26"/>
        <v/>
      </c>
      <c r="O835" s="26" t="str">
        <f t="shared" si="27"/>
        <v/>
      </c>
    </row>
    <row r="836" spans="2:15" x14ac:dyDescent="0.25">
      <c r="B836" s="24" t="str">
        <f>IF(A836&lt;&gt;"",INDEX(T_Boissons[Boissons],MATCH($A836,T_Boissons[Code],0)),"")</f>
        <v/>
      </c>
      <c r="I836" s="107" t="str">
        <f>IF($B836&lt;&gt;"",SUMIF($B$2:B836,$B836,$D$2:D836),"")</f>
        <v/>
      </c>
      <c r="J836" s="107" t="str">
        <f>IF($B836&lt;&gt;"",SUMIF($B$2:B836,$B836,$E$2:E836),"")</f>
        <v/>
      </c>
      <c r="K836" s="107" t="str">
        <f>IF($B836&lt;&gt;"",SUMIF($B$2:B836,$B836,$F$2:F836),"")</f>
        <v/>
      </c>
      <c r="L836" s="107" t="str">
        <f>IF($B836&lt;&gt;"",SUMIF($B$2:B836,$B836,$G$2:G836),"")</f>
        <v/>
      </c>
      <c r="M836" s="76" t="str">
        <f t="shared" si="26"/>
        <v/>
      </c>
      <c r="O836" s="26" t="str">
        <f t="shared" si="27"/>
        <v/>
      </c>
    </row>
    <row r="837" spans="2:15" x14ac:dyDescent="0.25">
      <c r="B837" s="24" t="str">
        <f>IF(A837&lt;&gt;"",INDEX(T_Boissons[Boissons],MATCH($A837,T_Boissons[Code],0)),"")</f>
        <v/>
      </c>
      <c r="I837" s="107" t="str">
        <f>IF($B837&lt;&gt;"",SUMIF($B$2:B837,$B837,$D$2:D837),"")</f>
        <v/>
      </c>
      <c r="J837" s="107" t="str">
        <f>IF($B837&lt;&gt;"",SUMIF($B$2:B837,$B837,$E$2:E837),"")</f>
        <v/>
      </c>
      <c r="K837" s="107" t="str">
        <f>IF($B837&lt;&gt;"",SUMIF($B$2:B837,$B837,$F$2:F837),"")</f>
        <v/>
      </c>
      <c r="L837" s="107" t="str">
        <f>IF($B837&lt;&gt;"",SUMIF($B$2:B837,$B837,$G$2:G837),"")</f>
        <v/>
      </c>
      <c r="M837" s="76" t="str">
        <f t="shared" si="26"/>
        <v/>
      </c>
      <c r="O837" s="26" t="str">
        <f t="shared" si="27"/>
        <v/>
      </c>
    </row>
    <row r="838" spans="2:15" x14ac:dyDescent="0.25">
      <c r="B838" s="24" t="str">
        <f>IF(A838&lt;&gt;"",INDEX(T_Boissons[Boissons],MATCH($A838,T_Boissons[Code],0)),"")</f>
        <v/>
      </c>
      <c r="I838" s="107" t="str">
        <f>IF($B838&lt;&gt;"",SUMIF($B$2:B838,$B838,$D$2:D838),"")</f>
        <v/>
      </c>
      <c r="J838" s="107" t="str">
        <f>IF($B838&lt;&gt;"",SUMIF($B$2:B838,$B838,$E$2:E838),"")</f>
        <v/>
      </c>
      <c r="K838" s="107" t="str">
        <f>IF($B838&lt;&gt;"",SUMIF($B$2:B838,$B838,$F$2:F838),"")</f>
        <v/>
      </c>
      <c r="L838" s="107" t="str">
        <f>IF($B838&lt;&gt;"",SUMIF($B$2:B838,$B838,$G$2:G838),"")</f>
        <v/>
      </c>
      <c r="M838" s="76" t="str">
        <f t="shared" si="26"/>
        <v/>
      </c>
      <c r="O838" s="26" t="str">
        <f t="shared" si="27"/>
        <v/>
      </c>
    </row>
    <row r="839" spans="2:15" x14ac:dyDescent="0.25">
      <c r="B839" s="24" t="str">
        <f>IF(A839&lt;&gt;"",INDEX(T_Boissons[Boissons],MATCH($A839,T_Boissons[Code],0)),"")</f>
        <v/>
      </c>
      <c r="I839" s="107" t="str">
        <f>IF($B839&lt;&gt;"",SUMIF($B$2:B839,$B839,$D$2:D839),"")</f>
        <v/>
      </c>
      <c r="J839" s="107" t="str">
        <f>IF($B839&lt;&gt;"",SUMIF($B$2:B839,$B839,$E$2:E839),"")</f>
        <v/>
      </c>
      <c r="K839" s="107" t="str">
        <f>IF($B839&lt;&gt;"",SUMIF($B$2:B839,$B839,$F$2:F839),"")</f>
        <v/>
      </c>
      <c r="L839" s="107" t="str">
        <f>IF($B839&lt;&gt;"",SUMIF($B$2:B839,$B839,$G$2:G839),"")</f>
        <v/>
      </c>
      <c r="M839" s="76" t="str">
        <f t="shared" si="26"/>
        <v/>
      </c>
      <c r="O839" s="26" t="str">
        <f t="shared" si="27"/>
        <v/>
      </c>
    </row>
    <row r="840" spans="2:15" x14ac:dyDescent="0.25">
      <c r="B840" s="24" t="str">
        <f>IF(A840&lt;&gt;"",INDEX(T_Boissons[Boissons],MATCH($A840,T_Boissons[Code],0)),"")</f>
        <v/>
      </c>
      <c r="I840" s="107" t="str">
        <f>IF($B840&lt;&gt;"",SUMIF($B$2:B840,$B840,$D$2:D840),"")</f>
        <v/>
      </c>
      <c r="J840" s="107" t="str">
        <f>IF($B840&lt;&gt;"",SUMIF($B$2:B840,$B840,$E$2:E840),"")</f>
        <v/>
      </c>
      <c r="K840" s="107" t="str">
        <f>IF($B840&lt;&gt;"",SUMIF($B$2:B840,$B840,$F$2:F840),"")</f>
        <v/>
      </c>
      <c r="L840" s="107" t="str">
        <f>IF($B840&lt;&gt;"",SUMIF($B$2:B840,$B840,$G$2:G840),"")</f>
        <v/>
      </c>
      <c r="M840" s="76" t="str">
        <f t="shared" si="26"/>
        <v/>
      </c>
      <c r="O840" s="26" t="str">
        <f t="shared" si="27"/>
        <v/>
      </c>
    </row>
    <row r="841" spans="2:15" x14ac:dyDescent="0.25">
      <c r="B841" s="24" t="str">
        <f>IF(A841&lt;&gt;"",INDEX(T_Boissons[Boissons],MATCH($A841,T_Boissons[Code],0)),"")</f>
        <v/>
      </c>
      <c r="I841" s="107" t="str">
        <f>IF($B841&lt;&gt;"",SUMIF($B$2:B841,$B841,$D$2:D841),"")</f>
        <v/>
      </c>
      <c r="J841" s="107" t="str">
        <f>IF($B841&lt;&gt;"",SUMIF($B$2:B841,$B841,$E$2:E841),"")</f>
        <v/>
      </c>
      <c r="K841" s="107" t="str">
        <f>IF($B841&lt;&gt;"",SUMIF($B$2:B841,$B841,$F$2:F841),"")</f>
        <v/>
      </c>
      <c r="L841" s="107" t="str">
        <f>IF($B841&lt;&gt;"",SUMIF($B$2:B841,$B841,$G$2:G841),"")</f>
        <v/>
      </c>
      <c r="M841" s="76" t="str">
        <f t="shared" si="26"/>
        <v/>
      </c>
      <c r="O841" s="26" t="str">
        <f t="shared" si="27"/>
        <v/>
      </c>
    </row>
    <row r="842" spans="2:15" x14ac:dyDescent="0.25">
      <c r="B842" s="24" t="str">
        <f>IF(A842&lt;&gt;"",INDEX(T_Boissons[Boissons],MATCH($A842,T_Boissons[Code],0)),"")</f>
        <v/>
      </c>
      <c r="I842" s="107" t="str">
        <f>IF($B842&lt;&gt;"",SUMIF($B$2:B842,$B842,$D$2:D842),"")</f>
        <v/>
      </c>
      <c r="J842" s="107" t="str">
        <f>IF($B842&lt;&gt;"",SUMIF($B$2:B842,$B842,$E$2:E842),"")</f>
        <v/>
      </c>
      <c r="K842" s="107" t="str">
        <f>IF($B842&lt;&gt;"",SUMIF($B$2:B842,$B842,$F$2:F842),"")</f>
        <v/>
      </c>
      <c r="L842" s="107" t="str">
        <f>IF($B842&lt;&gt;"",SUMIF($B$2:B842,$B842,$G$2:G842),"")</f>
        <v/>
      </c>
      <c r="M842" s="76" t="str">
        <f t="shared" si="26"/>
        <v/>
      </c>
      <c r="O842" s="26" t="str">
        <f t="shared" si="27"/>
        <v/>
      </c>
    </row>
    <row r="843" spans="2:15" x14ac:dyDescent="0.25">
      <c r="B843" s="24" t="str">
        <f>IF(A843&lt;&gt;"",INDEX(T_Boissons[Boissons],MATCH($A843,T_Boissons[Code],0)),"")</f>
        <v/>
      </c>
      <c r="I843" s="107" t="str">
        <f>IF($B843&lt;&gt;"",SUMIF($B$2:B843,$B843,$D$2:D843),"")</f>
        <v/>
      </c>
      <c r="J843" s="107" t="str">
        <f>IF($B843&lt;&gt;"",SUMIF($B$2:B843,$B843,$E$2:E843),"")</f>
        <v/>
      </c>
      <c r="K843" s="107" t="str">
        <f>IF($B843&lt;&gt;"",SUMIF($B$2:B843,$B843,$F$2:F843),"")</f>
        <v/>
      </c>
      <c r="L843" s="107" t="str">
        <f>IF($B843&lt;&gt;"",SUMIF($B$2:B843,$B843,$G$2:G843),"")</f>
        <v/>
      </c>
      <c r="M843" s="76" t="str">
        <f t="shared" si="26"/>
        <v/>
      </c>
      <c r="O843" s="26" t="str">
        <f t="shared" si="27"/>
        <v/>
      </c>
    </row>
    <row r="844" spans="2:15" x14ac:dyDescent="0.25">
      <c r="B844" s="24" t="str">
        <f>IF(A844&lt;&gt;"",INDEX(T_Boissons[Boissons],MATCH($A844,T_Boissons[Code],0)),"")</f>
        <v/>
      </c>
      <c r="I844" s="107" t="str">
        <f>IF($B844&lt;&gt;"",SUMIF($B$2:B844,$B844,$D$2:D844),"")</f>
        <v/>
      </c>
      <c r="J844" s="107" t="str">
        <f>IF($B844&lt;&gt;"",SUMIF($B$2:B844,$B844,$E$2:E844),"")</f>
        <v/>
      </c>
      <c r="K844" s="107" t="str">
        <f>IF($B844&lt;&gt;"",SUMIF($B$2:B844,$B844,$F$2:F844),"")</f>
        <v/>
      </c>
      <c r="L844" s="107" t="str">
        <f>IF($B844&lt;&gt;"",SUMIF($B$2:B844,$B844,$G$2:G844),"")</f>
        <v/>
      </c>
      <c r="M844" s="76" t="str">
        <f t="shared" si="26"/>
        <v/>
      </c>
      <c r="O844" s="26" t="str">
        <f t="shared" si="27"/>
        <v/>
      </c>
    </row>
    <row r="845" spans="2:15" x14ac:dyDescent="0.25">
      <c r="B845" s="24" t="str">
        <f>IF(A845&lt;&gt;"",INDEX(T_Boissons[Boissons],MATCH($A845,T_Boissons[Code],0)),"")</f>
        <v/>
      </c>
      <c r="I845" s="107" t="str">
        <f>IF($B845&lt;&gt;"",SUMIF($B$2:B845,$B845,$D$2:D845),"")</f>
        <v/>
      </c>
      <c r="J845" s="107" t="str">
        <f>IF($B845&lt;&gt;"",SUMIF($B$2:B845,$B845,$E$2:E845),"")</f>
        <v/>
      </c>
      <c r="K845" s="107" t="str">
        <f>IF($B845&lt;&gt;"",SUMIF($B$2:B845,$B845,$F$2:F845),"")</f>
        <v/>
      </c>
      <c r="L845" s="107" t="str">
        <f>IF($B845&lt;&gt;"",SUMIF($B$2:B845,$B845,$G$2:G845),"")</f>
        <v/>
      </c>
      <c r="M845" s="76" t="str">
        <f t="shared" si="26"/>
        <v/>
      </c>
      <c r="O845" s="26" t="str">
        <f t="shared" si="27"/>
        <v/>
      </c>
    </row>
    <row r="846" spans="2:15" x14ac:dyDescent="0.25">
      <c r="B846" s="24" t="str">
        <f>IF(A846&lt;&gt;"",INDEX(T_Boissons[Boissons],MATCH($A846,T_Boissons[Code],0)),"")</f>
        <v/>
      </c>
      <c r="I846" s="107" t="str">
        <f>IF($B846&lt;&gt;"",SUMIF($B$2:B846,$B846,$D$2:D846),"")</f>
        <v/>
      </c>
      <c r="J846" s="107" t="str">
        <f>IF($B846&lt;&gt;"",SUMIF($B$2:B846,$B846,$E$2:E846),"")</f>
        <v/>
      </c>
      <c r="K846" s="107" t="str">
        <f>IF($B846&lt;&gt;"",SUMIF($B$2:B846,$B846,$F$2:F846),"")</f>
        <v/>
      </c>
      <c r="L846" s="107" t="str">
        <f>IF($B846&lt;&gt;"",SUMIF($B$2:B846,$B846,$G$2:G846),"")</f>
        <v/>
      </c>
      <c r="M846" s="76" t="str">
        <f t="shared" si="26"/>
        <v/>
      </c>
      <c r="O846" s="26" t="str">
        <f t="shared" si="27"/>
        <v/>
      </c>
    </row>
    <row r="847" spans="2:15" x14ac:dyDescent="0.25">
      <c r="B847" s="24" t="str">
        <f>IF(A847&lt;&gt;"",INDEX(T_Boissons[Boissons],MATCH($A847,T_Boissons[Code],0)),"")</f>
        <v/>
      </c>
      <c r="I847" s="107" t="str">
        <f>IF($B847&lt;&gt;"",SUMIF($B$2:B847,$B847,$D$2:D847),"")</f>
        <v/>
      </c>
      <c r="J847" s="107" t="str">
        <f>IF($B847&lt;&gt;"",SUMIF($B$2:B847,$B847,$E$2:E847),"")</f>
        <v/>
      </c>
      <c r="K847" s="107" t="str">
        <f>IF($B847&lt;&gt;"",SUMIF($B$2:B847,$B847,$F$2:F847),"")</f>
        <v/>
      </c>
      <c r="L847" s="107" t="str">
        <f>IF($B847&lt;&gt;"",SUMIF($B$2:B847,$B847,$G$2:G847),"")</f>
        <v/>
      </c>
      <c r="M847" s="76" t="str">
        <f t="shared" si="26"/>
        <v/>
      </c>
      <c r="O847" s="26" t="str">
        <f t="shared" si="27"/>
        <v/>
      </c>
    </row>
    <row r="848" spans="2:15" x14ac:dyDescent="0.25">
      <c r="B848" s="24" t="str">
        <f>IF(A848&lt;&gt;"",INDEX(T_Boissons[Boissons],MATCH($A848,T_Boissons[Code],0)),"")</f>
        <v/>
      </c>
      <c r="I848" s="107" t="str">
        <f>IF($B848&lt;&gt;"",SUMIF($B$2:B848,$B848,$D$2:D848),"")</f>
        <v/>
      </c>
      <c r="J848" s="107" t="str">
        <f>IF($B848&lt;&gt;"",SUMIF($B$2:B848,$B848,$E$2:E848),"")</f>
        <v/>
      </c>
      <c r="K848" s="107" t="str">
        <f>IF($B848&lt;&gt;"",SUMIF($B$2:B848,$B848,$F$2:F848),"")</f>
        <v/>
      </c>
      <c r="L848" s="107" t="str">
        <f>IF($B848&lt;&gt;"",SUMIF($B$2:B848,$B848,$G$2:G848),"")</f>
        <v/>
      </c>
      <c r="M848" s="76" t="str">
        <f t="shared" si="26"/>
        <v/>
      </c>
      <c r="O848" s="26" t="str">
        <f t="shared" si="27"/>
        <v/>
      </c>
    </row>
    <row r="849" spans="2:15" x14ac:dyDescent="0.25">
      <c r="B849" s="24" t="str">
        <f>IF(A849&lt;&gt;"",INDEX(T_Boissons[Boissons],MATCH($A849,T_Boissons[Code],0)),"")</f>
        <v/>
      </c>
      <c r="I849" s="107" t="str">
        <f>IF($B849&lt;&gt;"",SUMIF($B$2:B849,$B849,$D$2:D849),"")</f>
        <v/>
      </c>
      <c r="J849" s="107" t="str">
        <f>IF($B849&lt;&gt;"",SUMIF($B$2:B849,$B849,$E$2:E849),"")</f>
        <v/>
      </c>
      <c r="K849" s="107" t="str">
        <f>IF($B849&lt;&gt;"",SUMIF($B$2:B849,$B849,$F$2:F849),"")</f>
        <v/>
      </c>
      <c r="L849" s="107" t="str">
        <f>IF($B849&lt;&gt;"",SUMIF($B$2:B849,$B849,$G$2:G849),"")</f>
        <v/>
      </c>
      <c r="M849" s="76" t="str">
        <f t="shared" si="26"/>
        <v/>
      </c>
      <c r="O849" s="26" t="str">
        <f t="shared" si="27"/>
        <v/>
      </c>
    </row>
    <row r="850" spans="2:15" x14ac:dyDescent="0.25">
      <c r="B850" s="24" t="str">
        <f>IF(A850&lt;&gt;"",INDEX(T_Boissons[Boissons],MATCH($A850,T_Boissons[Code],0)),"")</f>
        <v/>
      </c>
      <c r="I850" s="107" t="str">
        <f>IF($B850&lt;&gt;"",SUMIF($B$2:B850,$B850,$D$2:D850),"")</f>
        <v/>
      </c>
      <c r="J850" s="107" t="str">
        <f>IF($B850&lt;&gt;"",SUMIF($B$2:B850,$B850,$E$2:E850),"")</f>
        <v/>
      </c>
      <c r="K850" s="107" t="str">
        <f>IF($B850&lt;&gt;"",SUMIF($B$2:B850,$B850,$F$2:F850),"")</f>
        <v/>
      </c>
      <c r="L850" s="107" t="str">
        <f>IF($B850&lt;&gt;"",SUMIF($B$2:B850,$B850,$G$2:G850),"")</f>
        <v/>
      </c>
      <c r="M850" s="76" t="str">
        <f t="shared" si="26"/>
        <v/>
      </c>
      <c r="O850" s="26" t="str">
        <f t="shared" si="27"/>
        <v/>
      </c>
    </row>
    <row r="851" spans="2:15" x14ac:dyDescent="0.25">
      <c r="B851" s="24" t="str">
        <f>IF(A851&lt;&gt;"",INDEX(T_Boissons[Boissons],MATCH($A851,T_Boissons[Code],0)),"")</f>
        <v/>
      </c>
      <c r="I851" s="107" t="str">
        <f>IF($B851&lt;&gt;"",SUMIF($B$2:B851,$B851,$D$2:D851),"")</f>
        <v/>
      </c>
      <c r="J851" s="107" t="str">
        <f>IF($B851&lt;&gt;"",SUMIF($B$2:B851,$B851,$E$2:E851),"")</f>
        <v/>
      </c>
      <c r="K851" s="107" t="str">
        <f>IF($B851&lt;&gt;"",SUMIF($B$2:B851,$B851,$F$2:F851),"")</f>
        <v/>
      </c>
      <c r="L851" s="107" t="str">
        <f>IF($B851&lt;&gt;"",SUMIF($B$2:B851,$B851,$G$2:G851),"")</f>
        <v/>
      </c>
      <c r="M851" s="76" t="str">
        <f t="shared" si="26"/>
        <v/>
      </c>
      <c r="O851" s="26" t="str">
        <f t="shared" si="27"/>
        <v/>
      </c>
    </row>
    <row r="852" spans="2:15" x14ac:dyDescent="0.25">
      <c r="B852" s="24" t="str">
        <f>IF(A852&lt;&gt;"",INDEX(T_Boissons[Boissons],MATCH($A852,T_Boissons[Code],0)),"")</f>
        <v/>
      </c>
      <c r="I852" s="107" t="str">
        <f>IF($B852&lt;&gt;"",SUMIF($B$2:B852,$B852,$D$2:D852),"")</f>
        <v/>
      </c>
      <c r="J852" s="107" t="str">
        <f>IF($B852&lt;&gt;"",SUMIF($B$2:B852,$B852,$E$2:E852),"")</f>
        <v/>
      </c>
      <c r="K852" s="107" t="str">
        <f>IF($B852&lt;&gt;"",SUMIF($B$2:B852,$B852,$F$2:F852),"")</f>
        <v/>
      </c>
      <c r="L852" s="107" t="str">
        <f>IF($B852&lt;&gt;"",SUMIF($B$2:B852,$B852,$G$2:G852),"")</f>
        <v/>
      </c>
      <c r="M852" s="76" t="str">
        <f t="shared" si="26"/>
        <v/>
      </c>
      <c r="O852" s="26" t="str">
        <f t="shared" si="27"/>
        <v/>
      </c>
    </row>
    <row r="853" spans="2:15" x14ac:dyDescent="0.25">
      <c r="B853" s="24" t="str">
        <f>IF(A853&lt;&gt;"",INDEX(T_Boissons[Boissons],MATCH($A853,T_Boissons[Code],0)),"")</f>
        <v/>
      </c>
      <c r="I853" s="107" t="str">
        <f>IF($B853&lt;&gt;"",SUMIF($B$2:B853,$B853,$D$2:D853),"")</f>
        <v/>
      </c>
      <c r="J853" s="107" t="str">
        <f>IF($B853&lt;&gt;"",SUMIF($B$2:B853,$B853,$E$2:E853),"")</f>
        <v/>
      </c>
      <c r="K853" s="107" t="str">
        <f>IF($B853&lt;&gt;"",SUMIF($B$2:B853,$B853,$F$2:F853),"")</f>
        <v/>
      </c>
      <c r="L853" s="107" t="str">
        <f>IF($B853&lt;&gt;"",SUMIF($B$2:B853,$B853,$G$2:G853),"")</f>
        <v/>
      </c>
      <c r="M853" s="76" t="str">
        <f t="shared" si="26"/>
        <v/>
      </c>
      <c r="O853" s="26" t="str">
        <f t="shared" si="27"/>
        <v/>
      </c>
    </row>
    <row r="854" spans="2:15" x14ac:dyDescent="0.25">
      <c r="B854" s="24" t="str">
        <f>IF(A854&lt;&gt;"",INDEX(T_Boissons[Boissons],MATCH($A854,T_Boissons[Code],0)),"")</f>
        <v/>
      </c>
      <c r="I854" s="107" t="str">
        <f>IF($B854&lt;&gt;"",SUMIF($B$2:B854,$B854,$D$2:D854),"")</f>
        <v/>
      </c>
      <c r="J854" s="107" t="str">
        <f>IF($B854&lt;&gt;"",SUMIF($B$2:B854,$B854,$E$2:E854),"")</f>
        <v/>
      </c>
      <c r="K854" s="107" t="str">
        <f>IF($B854&lt;&gt;"",SUMIF($B$2:B854,$B854,$F$2:F854),"")</f>
        <v/>
      </c>
      <c r="L854" s="107" t="str">
        <f>IF($B854&lt;&gt;"",SUMIF($B$2:B854,$B854,$G$2:G854),"")</f>
        <v/>
      </c>
      <c r="M854" s="76" t="str">
        <f t="shared" si="26"/>
        <v/>
      </c>
      <c r="O854" s="26" t="str">
        <f t="shared" si="27"/>
        <v/>
      </c>
    </row>
    <row r="855" spans="2:15" x14ac:dyDescent="0.25">
      <c r="B855" s="24" t="str">
        <f>IF(A855&lt;&gt;"",INDEX(T_Boissons[Boissons],MATCH($A855,T_Boissons[Code],0)),"")</f>
        <v/>
      </c>
      <c r="I855" s="107" t="str">
        <f>IF($B855&lt;&gt;"",SUMIF($B$2:B855,$B855,$D$2:D855),"")</f>
        <v/>
      </c>
      <c r="J855" s="107" t="str">
        <f>IF($B855&lt;&gt;"",SUMIF($B$2:B855,$B855,$E$2:E855),"")</f>
        <v/>
      </c>
      <c r="K855" s="107" t="str">
        <f>IF($B855&lt;&gt;"",SUMIF($B$2:B855,$B855,$F$2:F855),"")</f>
        <v/>
      </c>
      <c r="L855" s="107" t="str">
        <f>IF($B855&lt;&gt;"",SUMIF($B$2:B855,$B855,$G$2:G855),"")</f>
        <v/>
      </c>
      <c r="M855" s="76" t="str">
        <f t="shared" si="26"/>
        <v/>
      </c>
      <c r="O855" s="26" t="str">
        <f t="shared" si="27"/>
        <v/>
      </c>
    </row>
    <row r="856" spans="2:15" x14ac:dyDescent="0.25">
      <c r="B856" s="24" t="str">
        <f>IF(A856&lt;&gt;"",INDEX(T_Boissons[Boissons],MATCH($A856,T_Boissons[Code],0)),"")</f>
        <v/>
      </c>
      <c r="I856" s="107" t="str">
        <f>IF($B856&lt;&gt;"",SUMIF($B$2:B856,$B856,$D$2:D856),"")</f>
        <v/>
      </c>
      <c r="J856" s="107" t="str">
        <f>IF($B856&lt;&gt;"",SUMIF($B$2:B856,$B856,$E$2:E856),"")</f>
        <v/>
      </c>
      <c r="K856" s="107" t="str">
        <f>IF($B856&lt;&gt;"",SUMIF($B$2:B856,$B856,$F$2:F856),"")</f>
        <v/>
      </c>
      <c r="L856" s="107" t="str">
        <f>IF($B856&lt;&gt;"",SUMIF($B$2:B856,$B856,$G$2:G856),"")</f>
        <v/>
      </c>
      <c r="M856" s="76" t="str">
        <f t="shared" si="26"/>
        <v/>
      </c>
      <c r="O856" s="26" t="str">
        <f t="shared" si="27"/>
        <v/>
      </c>
    </row>
    <row r="857" spans="2:15" x14ac:dyDescent="0.25">
      <c r="B857" s="24" t="str">
        <f>IF(A857&lt;&gt;"",INDEX(T_Boissons[Boissons],MATCH($A857,T_Boissons[Code],0)),"")</f>
        <v/>
      </c>
      <c r="I857" s="107" t="str">
        <f>IF($B857&lt;&gt;"",SUMIF($B$2:B857,$B857,$D$2:D857),"")</f>
        <v/>
      </c>
      <c r="J857" s="107" t="str">
        <f>IF($B857&lt;&gt;"",SUMIF($B$2:B857,$B857,$E$2:E857),"")</f>
        <v/>
      </c>
      <c r="K857" s="107" t="str">
        <f>IF($B857&lt;&gt;"",SUMIF($B$2:B857,$B857,$F$2:F857),"")</f>
        <v/>
      </c>
      <c r="L857" s="107" t="str">
        <f>IF($B857&lt;&gt;"",SUMIF($B$2:B857,$B857,$G$2:G857),"")</f>
        <v/>
      </c>
      <c r="M857" s="76" t="str">
        <f t="shared" si="26"/>
        <v/>
      </c>
      <c r="O857" s="26" t="str">
        <f t="shared" si="27"/>
        <v/>
      </c>
    </row>
    <row r="858" spans="2:15" x14ac:dyDescent="0.25">
      <c r="B858" s="24" t="str">
        <f>IF(A858&lt;&gt;"",INDEX(T_Boissons[Boissons],MATCH($A858,T_Boissons[Code],0)),"")</f>
        <v/>
      </c>
      <c r="I858" s="107" t="str">
        <f>IF($B858&lt;&gt;"",SUMIF($B$2:B858,$B858,$D$2:D858),"")</f>
        <v/>
      </c>
      <c r="J858" s="107" t="str">
        <f>IF($B858&lt;&gt;"",SUMIF($B$2:B858,$B858,$E$2:E858),"")</f>
        <v/>
      </c>
      <c r="K858" s="107" t="str">
        <f>IF($B858&lt;&gt;"",SUMIF($B$2:B858,$B858,$F$2:F858),"")</f>
        <v/>
      </c>
      <c r="L858" s="107" t="str">
        <f>IF($B858&lt;&gt;"",SUMIF($B$2:B858,$B858,$G$2:G858),"")</f>
        <v/>
      </c>
      <c r="M858" s="76" t="str">
        <f t="shared" si="26"/>
        <v/>
      </c>
      <c r="O858" s="26" t="str">
        <f t="shared" si="27"/>
        <v/>
      </c>
    </row>
    <row r="859" spans="2:15" x14ac:dyDescent="0.25">
      <c r="B859" s="24" t="str">
        <f>IF(A859&lt;&gt;"",INDEX(T_Boissons[Boissons],MATCH($A859,T_Boissons[Code],0)),"")</f>
        <v/>
      </c>
      <c r="I859" s="107" t="str">
        <f>IF($B859&lt;&gt;"",SUMIF($B$2:B859,$B859,$D$2:D859),"")</f>
        <v/>
      </c>
      <c r="J859" s="107" t="str">
        <f>IF($B859&lt;&gt;"",SUMIF($B$2:B859,$B859,$E$2:E859),"")</f>
        <v/>
      </c>
      <c r="K859" s="107" t="str">
        <f>IF($B859&lt;&gt;"",SUMIF($B$2:B859,$B859,$F$2:F859),"")</f>
        <v/>
      </c>
      <c r="L859" s="107" t="str">
        <f>IF($B859&lt;&gt;"",SUMIF($B$2:B859,$B859,$G$2:G859),"")</f>
        <v/>
      </c>
      <c r="M859" s="76" t="str">
        <f t="shared" si="26"/>
        <v/>
      </c>
      <c r="O859" s="26" t="str">
        <f t="shared" si="27"/>
        <v/>
      </c>
    </row>
    <row r="860" spans="2:15" x14ac:dyDescent="0.25">
      <c r="B860" s="24" t="str">
        <f>IF(A860&lt;&gt;"",INDEX(T_Boissons[Boissons],MATCH($A860,T_Boissons[Code],0)),"")</f>
        <v/>
      </c>
      <c r="I860" s="107" t="str">
        <f>IF($B860&lt;&gt;"",SUMIF($B$2:B860,$B860,$D$2:D860),"")</f>
        <v/>
      </c>
      <c r="J860" s="107" t="str">
        <f>IF($B860&lt;&gt;"",SUMIF($B$2:B860,$B860,$E$2:E860),"")</f>
        <v/>
      </c>
      <c r="K860" s="107" t="str">
        <f>IF($B860&lt;&gt;"",SUMIF($B$2:B860,$B860,$F$2:F860),"")</f>
        <v/>
      </c>
      <c r="L860" s="107" t="str">
        <f>IF($B860&lt;&gt;"",SUMIF($B$2:B860,$B860,$G$2:G860),"")</f>
        <v/>
      </c>
      <c r="M860" s="76" t="str">
        <f t="shared" si="26"/>
        <v/>
      </c>
      <c r="O860" s="26" t="str">
        <f t="shared" si="27"/>
        <v/>
      </c>
    </row>
    <row r="861" spans="2:15" x14ac:dyDescent="0.25">
      <c r="B861" s="24" t="str">
        <f>IF(A861&lt;&gt;"",INDEX(T_Boissons[Boissons],MATCH($A861,T_Boissons[Code],0)),"")</f>
        <v/>
      </c>
      <c r="I861" s="107" t="str">
        <f>IF($B861&lt;&gt;"",SUMIF($B$2:B861,$B861,$D$2:D861),"")</f>
        <v/>
      </c>
      <c r="J861" s="107" t="str">
        <f>IF($B861&lt;&gt;"",SUMIF($B$2:B861,$B861,$E$2:E861),"")</f>
        <v/>
      </c>
      <c r="K861" s="107" t="str">
        <f>IF($B861&lt;&gt;"",SUMIF($B$2:B861,$B861,$F$2:F861),"")</f>
        <v/>
      </c>
      <c r="L861" s="107" t="str">
        <f>IF($B861&lt;&gt;"",SUMIF($B$2:B861,$B861,$G$2:G861),"")</f>
        <v/>
      </c>
      <c r="M861" s="76" t="str">
        <f t="shared" si="26"/>
        <v/>
      </c>
      <c r="O861" s="26" t="str">
        <f t="shared" si="27"/>
        <v/>
      </c>
    </row>
    <row r="862" spans="2:15" x14ac:dyDescent="0.25">
      <c r="B862" s="24" t="str">
        <f>IF(A862&lt;&gt;"",INDEX(T_Boissons[Boissons],MATCH($A862,T_Boissons[Code],0)),"")</f>
        <v/>
      </c>
      <c r="I862" s="107" t="str">
        <f>IF($B862&lt;&gt;"",SUMIF($B$2:B862,$B862,$D$2:D862),"")</f>
        <v/>
      </c>
      <c r="J862" s="107" t="str">
        <f>IF($B862&lt;&gt;"",SUMIF($B$2:B862,$B862,$E$2:E862),"")</f>
        <v/>
      </c>
      <c r="K862" s="107" t="str">
        <f>IF($B862&lt;&gt;"",SUMIF($B$2:B862,$B862,$F$2:F862),"")</f>
        <v/>
      </c>
      <c r="L862" s="107" t="str">
        <f>IF($B862&lt;&gt;"",SUMIF($B$2:B862,$B862,$G$2:G862),"")</f>
        <v/>
      </c>
      <c r="M862" s="76" t="str">
        <f t="shared" si="26"/>
        <v/>
      </c>
      <c r="O862" s="26" t="str">
        <f t="shared" si="27"/>
        <v/>
      </c>
    </row>
    <row r="863" spans="2:15" x14ac:dyDescent="0.25">
      <c r="B863" s="24" t="str">
        <f>IF(A863&lt;&gt;"",INDEX(T_Boissons[Boissons],MATCH($A863,T_Boissons[Code],0)),"")</f>
        <v/>
      </c>
      <c r="I863" s="107" t="str">
        <f>IF($B863&lt;&gt;"",SUMIF($B$2:B863,$B863,$D$2:D863),"")</f>
        <v/>
      </c>
      <c r="J863" s="107" t="str">
        <f>IF($B863&lt;&gt;"",SUMIF($B$2:B863,$B863,$E$2:E863),"")</f>
        <v/>
      </c>
      <c r="K863" s="107" t="str">
        <f>IF($B863&lt;&gt;"",SUMIF($B$2:B863,$B863,$F$2:F863),"")</f>
        <v/>
      </c>
      <c r="L863" s="107" t="str">
        <f>IF($B863&lt;&gt;"",SUMIF($B$2:B863,$B863,$G$2:G863),"")</f>
        <v/>
      </c>
      <c r="M863" s="76" t="str">
        <f t="shared" si="26"/>
        <v/>
      </c>
      <c r="O863" s="26" t="str">
        <f t="shared" si="27"/>
        <v/>
      </c>
    </row>
    <row r="864" spans="2:15" x14ac:dyDescent="0.25">
      <c r="B864" s="24" t="str">
        <f>IF(A864&lt;&gt;"",INDEX(T_Boissons[Boissons],MATCH($A864,T_Boissons[Code],0)),"")</f>
        <v/>
      </c>
      <c r="I864" s="107" t="str">
        <f>IF($B864&lt;&gt;"",SUMIF($B$2:B864,$B864,$D$2:D864),"")</f>
        <v/>
      </c>
      <c r="J864" s="107" t="str">
        <f>IF($B864&lt;&gt;"",SUMIF($B$2:B864,$B864,$E$2:E864),"")</f>
        <v/>
      </c>
      <c r="K864" s="107" t="str">
        <f>IF($B864&lt;&gt;"",SUMIF($B$2:B864,$B864,$F$2:F864),"")</f>
        <v/>
      </c>
      <c r="L864" s="107" t="str">
        <f>IF($B864&lt;&gt;"",SUMIF($B$2:B864,$B864,$G$2:G864),"")</f>
        <v/>
      </c>
      <c r="M864" s="76" t="str">
        <f t="shared" si="26"/>
        <v/>
      </c>
      <c r="O864" s="26" t="str">
        <f t="shared" si="27"/>
        <v/>
      </c>
    </row>
    <row r="865" spans="2:15" x14ac:dyDescent="0.25">
      <c r="B865" s="24" t="str">
        <f>IF(A865&lt;&gt;"",INDEX(T_Boissons[Boissons],MATCH($A865,T_Boissons[Code],0)),"")</f>
        <v/>
      </c>
      <c r="I865" s="107" t="str">
        <f>IF($B865&lt;&gt;"",SUMIF($B$2:B865,$B865,$D$2:D865),"")</f>
        <v/>
      </c>
      <c r="J865" s="107" t="str">
        <f>IF($B865&lt;&gt;"",SUMIF($B$2:B865,$B865,$E$2:E865),"")</f>
        <v/>
      </c>
      <c r="K865" s="107" t="str">
        <f>IF($B865&lt;&gt;"",SUMIF($B$2:B865,$B865,$F$2:F865),"")</f>
        <v/>
      </c>
      <c r="L865" s="107" t="str">
        <f>IF($B865&lt;&gt;"",SUMIF($B$2:B865,$B865,$G$2:G865),"")</f>
        <v/>
      </c>
      <c r="M865" s="76" t="str">
        <f t="shared" ref="M865:M928" si="28">IF($B865&lt;&gt;"",I865+J865-K865-L865,"")</f>
        <v/>
      </c>
      <c r="O865" s="26" t="str">
        <f t="shared" si="27"/>
        <v/>
      </c>
    </row>
    <row r="866" spans="2:15" x14ac:dyDescent="0.25">
      <c r="B866" s="24" t="str">
        <f>IF(A866&lt;&gt;"",INDEX(T_Boissons[Boissons],MATCH($A866,T_Boissons[Code],0)),"")</f>
        <v/>
      </c>
      <c r="I866" s="107" t="str">
        <f>IF($B866&lt;&gt;"",SUMIF($B$2:B866,$B866,$D$2:D866),"")</f>
        <v/>
      </c>
      <c r="J866" s="107" t="str">
        <f>IF($B866&lt;&gt;"",SUMIF($B$2:B866,$B866,$E$2:E866),"")</f>
        <v/>
      </c>
      <c r="K866" s="107" t="str">
        <f>IF($B866&lt;&gt;"",SUMIF($B$2:B866,$B866,$F$2:F866),"")</f>
        <v/>
      </c>
      <c r="L866" s="107" t="str">
        <f>IF($B866&lt;&gt;"",SUMIF($B$2:B866,$B866,$G$2:G866),"")</f>
        <v/>
      </c>
      <c r="M866" s="76" t="str">
        <f t="shared" si="28"/>
        <v/>
      </c>
      <c r="O866" s="26" t="str">
        <f t="shared" si="27"/>
        <v/>
      </c>
    </row>
    <row r="867" spans="2:15" x14ac:dyDescent="0.25">
      <c r="B867" s="24" t="str">
        <f>IF(A867&lt;&gt;"",INDEX(T_Boissons[Boissons],MATCH($A867,T_Boissons[Code],0)),"")</f>
        <v/>
      </c>
      <c r="I867" s="107" t="str">
        <f>IF($B867&lt;&gt;"",SUMIF($B$2:B867,$B867,$D$2:D867),"")</f>
        <v/>
      </c>
      <c r="J867" s="107" t="str">
        <f>IF($B867&lt;&gt;"",SUMIF($B$2:B867,$B867,$E$2:E867),"")</f>
        <v/>
      </c>
      <c r="K867" s="107" t="str">
        <f>IF($B867&lt;&gt;"",SUMIF($B$2:B867,$B867,$F$2:F867),"")</f>
        <v/>
      </c>
      <c r="L867" s="107" t="str">
        <f>IF($B867&lt;&gt;"",SUMIF($B$2:B867,$B867,$G$2:G867),"")</f>
        <v/>
      </c>
      <c r="M867" s="76" t="str">
        <f t="shared" si="28"/>
        <v/>
      </c>
      <c r="O867" s="26" t="str">
        <f t="shared" si="27"/>
        <v/>
      </c>
    </row>
    <row r="868" spans="2:15" x14ac:dyDescent="0.25">
      <c r="B868" s="24" t="str">
        <f>IF(A868&lt;&gt;"",INDEX(T_Boissons[Boissons],MATCH($A868,T_Boissons[Code],0)),"")</f>
        <v/>
      </c>
      <c r="I868" s="107" t="str">
        <f>IF($B868&lt;&gt;"",SUMIF($B$2:B868,$B868,$D$2:D868),"")</f>
        <v/>
      </c>
      <c r="J868" s="107" t="str">
        <f>IF($B868&lt;&gt;"",SUMIF($B$2:B868,$B868,$E$2:E868),"")</f>
        <v/>
      </c>
      <c r="K868" s="107" t="str">
        <f>IF($B868&lt;&gt;"",SUMIF($B$2:B868,$B868,$F$2:F868),"")</f>
        <v/>
      </c>
      <c r="L868" s="107" t="str">
        <f>IF($B868&lt;&gt;"",SUMIF($B$2:B868,$B868,$G$2:G868),"")</f>
        <v/>
      </c>
      <c r="M868" s="76" t="str">
        <f t="shared" si="28"/>
        <v/>
      </c>
      <c r="O868" s="26" t="str">
        <f t="shared" si="27"/>
        <v/>
      </c>
    </row>
    <row r="869" spans="2:15" x14ac:dyDescent="0.25">
      <c r="B869" s="24" t="str">
        <f>IF(A869&lt;&gt;"",INDEX(T_Boissons[Boissons],MATCH($A869,T_Boissons[Code],0)),"")</f>
        <v/>
      </c>
      <c r="I869" s="107" t="str">
        <f>IF($B869&lt;&gt;"",SUMIF($B$2:B869,$B869,$D$2:D869),"")</f>
        <v/>
      </c>
      <c r="J869" s="107" t="str">
        <f>IF($B869&lt;&gt;"",SUMIF($B$2:B869,$B869,$E$2:E869),"")</f>
        <v/>
      </c>
      <c r="K869" s="107" t="str">
        <f>IF($B869&lt;&gt;"",SUMIF($B$2:B869,$B869,$F$2:F869),"")</f>
        <v/>
      </c>
      <c r="L869" s="107" t="str">
        <f>IF($B869&lt;&gt;"",SUMIF($B$2:B869,$B869,$G$2:G869),"")</f>
        <v/>
      </c>
      <c r="M869" s="76" t="str">
        <f t="shared" si="28"/>
        <v/>
      </c>
      <c r="O869" s="26" t="str">
        <f t="shared" si="27"/>
        <v/>
      </c>
    </row>
    <row r="870" spans="2:15" x14ac:dyDescent="0.25">
      <c r="B870" s="24" t="str">
        <f>IF(A870&lt;&gt;"",INDEX(T_Boissons[Boissons],MATCH($A870,T_Boissons[Code],0)),"")</f>
        <v/>
      </c>
      <c r="I870" s="107" t="str">
        <f>IF($B870&lt;&gt;"",SUMIF($B$2:B870,$B870,$D$2:D870),"")</f>
        <v/>
      </c>
      <c r="J870" s="107" t="str">
        <f>IF($B870&lt;&gt;"",SUMIF($B$2:B870,$B870,$E$2:E870),"")</f>
        <v/>
      </c>
      <c r="K870" s="107" t="str">
        <f>IF($B870&lt;&gt;"",SUMIF($B$2:B870,$B870,$F$2:F870),"")</f>
        <v/>
      </c>
      <c r="L870" s="107" t="str">
        <f>IF($B870&lt;&gt;"",SUMIF($B$2:B870,$B870,$G$2:G870),"")</f>
        <v/>
      </c>
      <c r="M870" s="76" t="str">
        <f t="shared" si="28"/>
        <v/>
      </c>
      <c r="O870" s="26" t="str">
        <f t="shared" si="27"/>
        <v/>
      </c>
    </row>
    <row r="871" spans="2:15" x14ac:dyDescent="0.25">
      <c r="B871" s="24" t="str">
        <f>IF(A871&lt;&gt;"",INDEX(T_Boissons[Boissons],MATCH($A871,T_Boissons[Code],0)),"")</f>
        <v/>
      </c>
      <c r="I871" s="107" t="str">
        <f>IF($B871&lt;&gt;"",SUMIF($B$2:B871,$B871,$D$2:D871),"")</f>
        <v/>
      </c>
      <c r="J871" s="107" t="str">
        <f>IF($B871&lt;&gt;"",SUMIF($B$2:B871,$B871,$E$2:E871),"")</f>
        <v/>
      </c>
      <c r="K871" s="107" t="str">
        <f>IF($B871&lt;&gt;"",SUMIF($B$2:B871,$B871,$F$2:F871),"")</f>
        <v/>
      </c>
      <c r="L871" s="107" t="str">
        <f>IF($B871&lt;&gt;"",SUMIF($B$2:B871,$B871,$G$2:G871),"")</f>
        <v/>
      </c>
      <c r="M871" s="76" t="str">
        <f t="shared" si="28"/>
        <v/>
      </c>
      <c r="O871" s="26" t="str">
        <f t="shared" si="27"/>
        <v/>
      </c>
    </row>
    <row r="872" spans="2:15" x14ac:dyDescent="0.25">
      <c r="B872" s="24" t="str">
        <f>IF(A872&lt;&gt;"",INDEX(T_Boissons[Boissons],MATCH($A872,T_Boissons[Code],0)),"")</f>
        <v/>
      </c>
      <c r="I872" s="107" t="str">
        <f>IF($B872&lt;&gt;"",SUMIF($B$2:B872,$B872,$D$2:D872),"")</f>
        <v/>
      </c>
      <c r="J872" s="107" t="str">
        <f>IF($B872&lt;&gt;"",SUMIF($B$2:B872,$B872,$E$2:E872),"")</f>
        <v/>
      </c>
      <c r="K872" s="107" t="str">
        <f>IF($B872&lt;&gt;"",SUMIF($B$2:B872,$B872,$F$2:F872),"")</f>
        <v/>
      </c>
      <c r="L872" s="107" t="str">
        <f>IF($B872&lt;&gt;"",SUMIF($B$2:B872,$B872,$G$2:G872),"")</f>
        <v/>
      </c>
      <c r="M872" s="76" t="str">
        <f t="shared" si="28"/>
        <v/>
      </c>
      <c r="O872" s="26" t="str">
        <f t="shared" si="27"/>
        <v/>
      </c>
    </row>
    <row r="873" spans="2:15" x14ac:dyDescent="0.25">
      <c r="B873" s="24" t="str">
        <f>IF(A873&lt;&gt;"",INDEX(T_Boissons[Boissons],MATCH($A873,T_Boissons[Code],0)),"")</f>
        <v/>
      </c>
      <c r="I873" s="107" t="str">
        <f>IF($B873&lt;&gt;"",SUMIF($B$2:B873,$B873,$D$2:D873),"")</f>
        <v/>
      </c>
      <c r="J873" s="107" t="str">
        <f>IF($B873&lt;&gt;"",SUMIF($B$2:B873,$B873,$E$2:E873),"")</f>
        <v/>
      </c>
      <c r="K873" s="107" t="str">
        <f>IF($B873&lt;&gt;"",SUMIF($B$2:B873,$B873,$F$2:F873),"")</f>
        <v/>
      </c>
      <c r="L873" s="107" t="str">
        <f>IF($B873&lt;&gt;"",SUMIF($B$2:B873,$B873,$G$2:G873),"")</f>
        <v/>
      </c>
      <c r="M873" s="76" t="str">
        <f t="shared" si="28"/>
        <v/>
      </c>
      <c r="O873" s="26" t="str">
        <f t="shared" si="27"/>
        <v/>
      </c>
    </row>
    <row r="874" spans="2:15" x14ac:dyDescent="0.25">
      <c r="B874" s="24" t="str">
        <f>IF(A874&lt;&gt;"",INDEX(T_Boissons[Boissons],MATCH($A874,T_Boissons[Code],0)),"")</f>
        <v/>
      </c>
      <c r="I874" s="107" t="str">
        <f>IF($B874&lt;&gt;"",SUMIF($B$2:B874,$B874,$D$2:D874),"")</f>
        <v/>
      </c>
      <c r="J874" s="107" t="str">
        <f>IF($B874&lt;&gt;"",SUMIF($B$2:B874,$B874,$E$2:E874),"")</f>
        <v/>
      </c>
      <c r="K874" s="107" t="str">
        <f>IF($B874&lt;&gt;"",SUMIF($B$2:B874,$B874,$F$2:F874),"")</f>
        <v/>
      </c>
      <c r="L874" s="107" t="str">
        <f>IF($B874&lt;&gt;"",SUMIF($B$2:B874,$B874,$G$2:G874),"")</f>
        <v/>
      </c>
      <c r="M874" s="76" t="str">
        <f t="shared" si="28"/>
        <v/>
      </c>
      <c r="O874" s="26" t="str">
        <f t="shared" si="27"/>
        <v/>
      </c>
    </row>
    <row r="875" spans="2:15" x14ac:dyDescent="0.25">
      <c r="B875" s="24" t="str">
        <f>IF(A875&lt;&gt;"",INDEX(T_Boissons[Boissons],MATCH($A875,T_Boissons[Code],0)),"")</f>
        <v/>
      </c>
      <c r="I875" s="107" t="str">
        <f>IF($B875&lt;&gt;"",SUMIF($B$2:B875,$B875,$D$2:D875),"")</f>
        <v/>
      </c>
      <c r="J875" s="107" t="str">
        <f>IF($B875&lt;&gt;"",SUMIF($B$2:B875,$B875,$E$2:E875),"")</f>
        <v/>
      </c>
      <c r="K875" s="107" t="str">
        <f>IF($B875&lt;&gt;"",SUMIF($B$2:B875,$B875,$F$2:F875),"")</f>
        <v/>
      </c>
      <c r="L875" s="107" t="str">
        <f>IF($B875&lt;&gt;"",SUMIF($B$2:B875,$B875,$G$2:G875),"")</f>
        <v/>
      </c>
      <c r="M875" s="76" t="str">
        <f t="shared" si="28"/>
        <v/>
      </c>
      <c r="O875" s="26" t="str">
        <f t="shared" si="27"/>
        <v/>
      </c>
    </row>
    <row r="876" spans="2:15" x14ac:dyDescent="0.25">
      <c r="B876" s="24" t="str">
        <f>IF(A876&lt;&gt;"",INDEX(T_Boissons[Boissons],MATCH($A876,T_Boissons[Code],0)),"")</f>
        <v/>
      </c>
      <c r="I876" s="107" t="str">
        <f>IF($B876&lt;&gt;"",SUMIF($B$2:B876,$B876,$D$2:D876),"")</f>
        <v/>
      </c>
      <c r="J876" s="107" t="str">
        <f>IF($B876&lt;&gt;"",SUMIF($B$2:B876,$B876,$E$2:E876),"")</f>
        <v/>
      </c>
      <c r="K876" s="107" t="str">
        <f>IF($B876&lt;&gt;"",SUMIF($B$2:B876,$B876,$F$2:F876),"")</f>
        <v/>
      </c>
      <c r="L876" s="107" t="str">
        <f>IF($B876&lt;&gt;"",SUMIF($B$2:B876,$B876,$G$2:G876),"")</f>
        <v/>
      </c>
      <c r="M876" s="76" t="str">
        <f t="shared" si="28"/>
        <v/>
      </c>
      <c r="O876" s="26" t="str">
        <f t="shared" si="27"/>
        <v/>
      </c>
    </row>
    <row r="877" spans="2:15" x14ac:dyDescent="0.25">
      <c r="B877" s="24" t="str">
        <f>IF(A877&lt;&gt;"",INDEX(T_Boissons[Boissons],MATCH($A877,T_Boissons[Code],0)),"")</f>
        <v/>
      </c>
      <c r="I877" s="107" t="str">
        <f>IF($B877&lt;&gt;"",SUMIF($B$2:B877,$B877,$D$2:D877),"")</f>
        <v/>
      </c>
      <c r="J877" s="107" t="str">
        <f>IF($B877&lt;&gt;"",SUMIF($B$2:B877,$B877,$E$2:E877),"")</f>
        <v/>
      </c>
      <c r="K877" s="107" t="str">
        <f>IF($B877&lt;&gt;"",SUMIF($B$2:B877,$B877,$F$2:F877),"")</f>
        <v/>
      </c>
      <c r="L877" s="107" t="str">
        <f>IF($B877&lt;&gt;"",SUMIF($B$2:B877,$B877,$G$2:G877),"")</f>
        <v/>
      </c>
      <c r="M877" s="76" t="str">
        <f t="shared" si="28"/>
        <v/>
      </c>
      <c r="O877" s="26" t="str">
        <f t="shared" si="27"/>
        <v/>
      </c>
    </row>
    <row r="878" spans="2:15" x14ac:dyDescent="0.25">
      <c r="B878" s="24" t="str">
        <f>IF(A878&lt;&gt;"",INDEX(T_Boissons[Boissons],MATCH($A878,T_Boissons[Code],0)),"")</f>
        <v/>
      </c>
      <c r="I878" s="107" t="str">
        <f>IF($B878&lt;&gt;"",SUMIF($B$2:B878,$B878,$D$2:D878),"")</f>
        <v/>
      </c>
      <c r="J878" s="107" t="str">
        <f>IF($B878&lt;&gt;"",SUMIF($B$2:B878,$B878,$E$2:E878),"")</f>
        <v/>
      </c>
      <c r="K878" s="107" t="str">
        <f>IF($B878&lt;&gt;"",SUMIF($B$2:B878,$B878,$F$2:F878),"")</f>
        <v/>
      </c>
      <c r="L878" s="107" t="str">
        <f>IF($B878&lt;&gt;"",SUMIF($B$2:B878,$B878,$G$2:G878),"")</f>
        <v/>
      </c>
      <c r="M878" s="76" t="str">
        <f t="shared" si="28"/>
        <v/>
      </c>
      <c r="O878" s="26" t="str">
        <f t="shared" si="27"/>
        <v/>
      </c>
    </row>
    <row r="879" spans="2:15" x14ac:dyDescent="0.25">
      <c r="B879" s="24" t="str">
        <f>IF(A879&lt;&gt;"",INDEX(T_Boissons[Boissons],MATCH($A879,T_Boissons[Code],0)),"")</f>
        <v/>
      </c>
      <c r="I879" s="107" t="str">
        <f>IF($B879&lt;&gt;"",SUMIF($B$2:B879,$B879,$D$2:D879),"")</f>
        <v/>
      </c>
      <c r="J879" s="107" t="str">
        <f>IF($B879&lt;&gt;"",SUMIF($B$2:B879,$B879,$E$2:E879),"")</f>
        <v/>
      </c>
      <c r="K879" s="107" t="str">
        <f>IF($B879&lt;&gt;"",SUMIF($B$2:B879,$B879,$F$2:F879),"")</f>
        <v/>
      </c>
      <c r="L879" s="107" t="str">
        <f>IF($B879&lt;&gt;"",SUMIF($B$2:B879,$B879,$G$2:G879),"")</f>
        <v/>
      </c>
      <c r="M879" s="76" t="str">
        <f t="shared" si="28"/>
        <v/>
      </c>
      <c r="O879" s="26" t="str">
        <f t="shared" si="27"/>
        <v/>
      </c>
    </row>
    <row r="880" spans="2:15" x14ac:dyDescent="0.25">
      <c r="B880" s="24" t="str">
        <f>IF(A880&lt;&gt;"",INDEX(T_Boissons[Boissons],MATCH($A880,T_Boissons[Code],0)),"")</f>
        <v/>
      </c>
      <c r="I880" s="107" t="str">
        <f>IF($B880&lt;&gt;"",SUMIF($B$2:B880,$B880,$D$2:D880),"")</f>
        <v/>
      </c>
      <c r="J880" s="107" t="str">
        <f>IF($B880&lt;&gt;"",SUMIF($B$2:B880,$B880,$E$2:E880),"")</f>
        <v/>
      </c>
      <c r="K880" s="107" t="str">
        <f>IF($B880&lt;&gt;"",SUMIF($B$2:B880,$B880,$F$2:F880),"")</f>
        <v/>
      </c>
      <c r="L880" s="107" t="str">
        <f>IF($B880&lt;&gt;"",SUMIF($B$2:B880,$B880,$G$2:G880),"")</f>
        <v/>
      </c>
      <c r="M880" s="76" t="str">
        <f t="shared" si="28"/>
        <v/>
      </c>
      <c r="O880" s="26" t="str">
        <f t="shared" si="27"/>
        <v/>
      </c>
    </row>
    <row r="881" spans="2:15" x14ac:dyDescent="0.25">
      <c r="B881" s="24" t="str">
        <f>IF(A881&lt;&gt;"",INDEX(T_Boissons[Boissons],MATCH($A881,T_Boissons[Code],0)),"")</f>
        <v/>
      </c>
      <c r="I881" s="107" t="str">
        <f>IF($B881&lt;&gt;"",SUMIF($B$2:B881,$B881,$D$2:D881),"")</f>
        <v/>
      </c>
      <c r="J881" s="107" t="str">
        <f>IF($B881&lt;&gt;"",SUMIF($B$2:B881,$B881,$E$2:E881),"")</f>
        <v/>
      </c>
      <c r="K881" s="107" t="str">
        <f>IF($B881&lt;&gt;"",SUMIF($B$2:B881,$B881,$F$2:F881),"")</f>
        <v/>
      </c>
      <c r="L881" s="107" t="str">
        <f>IF($B881&lt;&gt;"",SUMIF($B$2:B881,$B881,$G$2:G881),"")</f>
        <v/>
      </c>
      <c r="M881" s="76" t="str">
        <f t="shared" si="28"/>
        <v/>
      </c>
      <c r="O881" s="26" t="str">
        <f t="shared" si="27"/>
        <v/>
      </c>
    </row>
    <row r="882" spans="2:15" x14ac:dyDescent="0.25">
      <c r="B882" s="24" t="str">
        <f>IF(A882&lt;&gt;"",INDEX(T_Boissons[Boissons],MATCH($A882,T_Boissons[Code],0)),"")</f>
        <v/>
      </c>
      <c r="I882" s="107" t="str">
        <f>IF($B882&lt;&gt;"",SUMIF($B$2:B882,$B882,$D$2:D882),"")</f>
        <v/>
      </c>
      <c r="J882" s="107" t="str">
        <f>IF($B882&lt;&gt;"",SUMIF($B$2:B882,$B882,$E$2:E882),"")</f>
        <v/>
      </c>
      <c r="K882" s="107" t="str">
        <f>IF($B882&lt;&gt;"",SUMIF($B$2:B882,$B882,$F$2:F882),"")</f>
        <v/>
      </c>
      <c r="L882" s="107" t="str">
        <f>IF($B882&lt;&gt;"",SUMIF($B$2:B882,$B882,$G$2:G882),"")</f>
        <v/>
      </c>
      <c r="M882" s="76" t="str">
        <f t="shared" si="28"/>
        <v/>
      </c>
      <c r="O882" s="26" t="str">
        <f t="shared" si="27"/>
        <v/>
      </c>
    </row>
    <row r="883" spans="2:15" x14ac:dyDescent="0.25">
      <c r="B883" s="24" t="str">
        <f>IF(A883&lt;&gt;"",INDEX(T_Boissons[Boissons],MATCH($A883,T_Boissons[Code],0)),"")</f>
        <v/>
      </c>
      <c r="I883" s="107" t="str">
        <f>IF($B883&lt;&gt;"",SUMIF($B$2:B883,$B883,$D$2:D883),"")</f>
        <v/>
      </c>
      <c r="J883" s="107" t="str">
        <f>IF($B883&lt;&gt;"",SUMIF($B$2:B883,$B883,$E$2:E883),"")</f>
        <v/>
      </c>
      <c r="K883" s="107" t="str">
        <f>IF($B883&lt;&gt;"",SUMIF($B$2:B883,$B883,$F$2:F883),"")</f>
        <v/>
      </c>
      <c r="L883" s="107" t="str">
        <f>IF($B883&lt;&gt;"",SUMIF($B$2:B883,$B883,$G$2:G883),"")</f>
        <v/>
      </c>
      <c r="M883" s="76" t="str">
        <f t="shared" si="28"/>
        <v/>
      </c>
      <c r="O883" s="26" t="str">
        <f t="shared" si="27"/>
        <v/>
      </c>
    </row>
    <row r="884" spans="2:15" x14ac:dyDescent="0.25">
      <c r="B884" s="24" t="str">
        <f>IF(A884&lt;&gt;"",INDEX(T_Boissons[Boissons],MATCH($A884,T_Boissons[Code],0)),"")</f>
        <v/>
      </c>
      <c r="I884" s="107" t="str">
        <f>IF($B884&lt;&gt;"",SUMIF($B$2:B884,$B884,$D$2:D884),"")</f>
        <v/>
      </c>
      <c r="J884" s="107" t="str">
        <f>IF($B884&lt;&gt;"",SUMIF($B$2:B884,$B884,$E$2:E884),"")</f>
        <v/>
      </c>
      <c r="K884" s="107" t="str">
        <f>IF($B884&lt;&gt;"",SUMIF($B$2:B884,$B884,$F$2:F884),"")</f>
        <v/>
      </c>
      <c r="L884" s="107" t="str">
        <f>IF($B884&lt;&gt;"",SUMIF($B$2:B884,$B884,$G$2:G884),"")</f>
        <v/>
      </c>
      <c r="M884" s="76" t="str">
        <f t="shared" si="28"/>
        <v/>
      </c>
      <c r="O884" s="26" t="str">
        <f t="shared" si="27"/>
        <v/>
      </c>
    </row>
    <row r="885" spans="2:15" x14ac:dyDescent="0.25">
      <c r="B885" s="24" t="str">
        <f>IF(A885&lt;&gt;"",INDEX(T_Boissons[Boissons],MATCH($A885,T_Boissons[Code],0)),"")</f>
        <v/>
      </c>
      <c r="I885" s="107" t="str">
        <f>IF($B885&lt;&gt;"",SUMIF($B$2:B885,$B885,$D$2:D885),"")</f>
        <v/>
      </c>
      <c r="J885" s="107" t="str">
        <f>IF($B885&lt;&gt;"",SUMIF($B$2:B885,$B885,$E$2:E885),"")</f>
        <v/>
      </c>
      <c r="K885" s="107" t="str">
        <f>IF($B885&lt;&gt;"",SUMIF($B$2:B885,$B885,$F$2:F885),"")</f>
        <v/>
      </c>
      <c r="L885" s="107" t="str">
        <f>IF($B885&lt;&gt;"",SUMIF($B$2:B885,$B885,$G$2:G885),"")</f>
        <v/>
      </c>
      <c r="M885" s="76" t="str">
        <f t="shared" si="28"/>
        <v/>
      </c>
      <c r="O885" s="26" t="str">
        <f t="shared" si="27"/>
        <v/>
      </c>
    </row>
    <row r="886" spans="2:15" x14ac:dyDescent="0.25">
      <c r="B886" s="24" t="str">
        <f>IF(A886&lt;&gt;"",INDEX(T_Boissons[Boissons],MATCH($A886,T_Boissons[Code],0)),"")</f>
        <v/>
      </c>
      <c r="I886" s="107" t="str">
        <f>IF($B886&lt;&gt;"",SUMIF($B$2:B886,$B886,$D$2:D886),"")</f>
        <v/>
      </c>
      <c r="J886" s="107" t="str">
        <f>IF($B886&lt;&gt;"",SUMIF($B$2:B886,$B886,$E$2:E886),"")</f>
        <v/>
      </c>
      <c r="K886" s="107" t="str">
        <f>IF($B886&lt;&gt;"",SUMIF($B$2:B886,$B886,$F$2:F886),"")</f>
        <v/>
      </c>
      <c r="L886" s="107" t="str">
        <f>IF($B886&lt;&gt;"",SUMIF($B$2:B886,$B886,$G$2:G886),"")</f>
        <v/>
      </c>
      <c r="M886" s="76" t="str">
        <f t="shared" si="28"/>
        <v/>
      </c>
      <c r="O886" s="26" t="str">
        <f t="shared" si="27"/>
        <v/>
      </c>
    </row>
    <row r="887" spans="2:15" x14ac:dyDescent="0.25">
      <c r="B887" s="24" t="str">
        <f>IF(A887&lt;&gt;"",INDEX(T_Boissons[Boissons],MATCH($A887,T_Boissons[Code],0)),"")</f>
        <v/>
      </c>
      <c r="I887" s="107" t="str">
        <f>IF($B887&lt;&gt;"",SUMIF($B$2:B887,$B887,$D$2:D887),"")</f>
        <v/>
      </c>
      <c r="J887" s="107" t="str">
        <f>IF($B887&lt;&gt;"",SUMIF($B$2:B887,$B887,$E$2:E887),"")</f>
        <v/>
      </c>
      <c r="K887" s="107" t="str">
        <f>IF($B887&lt;&gt;"",SUMIF($B$2:B887,$B887,$F$2:F887),"")</f>
        <v/>
      </c>
      <c r="L887" s="107" t="str">
        <f>IF($B887&lt;&gt;"",SUMIF($B$2:B887,$B887,$G$2:G887),"")</f>
        <v/>
      </c>
      <c r="M887" s="76" t="str">
        <f t="shared" si="28"/>
        <v/>
      </c>
      <c r="O887" s="26" t="str">
        <f t="shared" si="27"/>
        <v/>
      </c>
    </row>
    <row r="888" spans="2:15" x14ac:dyDescent="0.25">
      <c r="B888" s="24" t="str">
        <f>IF(A888&lt;&gt;"",INDEX(T_Boissons[Boissons],MATCH($A888,T_Boissons[Code],0)),"")</f>
        <v/>
      </c>
      <c r="I888" s="107" t="str">
        <f>IF($B888&lt;&gt;"",SUMIF($B$2:B888,$B888,$D$2:D888),"")</f>
        <v/>
      </c>
      <c r="J888" s="107" t="str">
        <f>IF($B888&lt;&gt;"",SUMIF($B$2:B888,$B888,$E$2:E888),"")</f>
        <v/>
      </c>
      <c r="K888" s="107" t="str">
        <f>IF($B888&lt;&gt;"",SUMIF($B$2:B888,$B888,$F$2:F888),"")</f>
        <v/>
      </c>
      <c r="L888" s="107" t="str">
        <f>IF($B888&lt;&gt;"",SUMIF($B$2:B888,$B888,$G$2:G888),"")</f>
        <v/>
      </c>
      <c r="M888" s="76" t="str">
        <f t="shared" si="28"/>
        <v/>
      </c>
      <c r="O888" s="26" t="str">
        <f t="shared" ref="O888:O951" si="29">IF(M888&lt;0,"ATTENTION IL DOIT Y AVOIR UNE ERREUR LE STOCK EST NEGATIF !","")</f>
        <v/>
      </c>
    </row>
    <row r="889" spans="2:15" x14ac:dyDescent="0.25">
      <c r="B889" s="24" t="str">
        <f>IF(A889&lt;&gt;"",INDEX(T_Boissons[Boissons],MATCH($A889,T_Boissons[Code],0)),"")</f>
        <v/>
      </c>
      <c r="I889" s="107" t="str">
        <f>IF($B889&lt;&gt;"",SUMIF($B$2:B889,$B889,$D$2:D889),"")</f>
        <v/>
      </c>
      <c r="J889" s="107" t="str">
        <f>IF($B889&lt;&gt;"",SUMIF($B$2:B889,$B889,$E$2:E889),"")</f>
        <v/>
      </c>
      <c r="K889" s="107" t="str">
        <f>IF($B889&lt;&gt;"",SUMIF($B$2:B889,$B889,$F$2:F889),"")</f>
        <v/>
      </c>
      <c r="L889" s="107" t="str">
        <f>IF($B889&lt;&gt;"",SUMIF($B$2:B889,$B889,$G$2:G889),"")</f>
        <v/>
      </c>
      <c r="M889" s="76" t="str">
        <f t="shared" si="28"/>
        <v/>
      </c>
      <c r="O889" s="26" t="str">
        <f t="shared" si="29"/>
        <v/>
      </c>
    </row>
    <row r="890" spans="2:15" x14ac:dyDescent="0.25">
      <c r="B890" s="24" t="str">
        <f>IF(A890&lt;&gt;"",INDEX(T_Boissons[Boissons],MATCH($A890,T_Boissons[Code],0)),"")</f>
        <v/>
      </c>
      <c r="I890" s="107" t="str">
        <f>IF($B890&lt;&gt;"",SUMIF($B$2:B890,$B890,$D$2:D890),"")</f>
        <v/>
      </c>
      <c r="J890" s="107" t="str">
        <f>IF($B890&lt;&gt;"",SUMIF($B$2:B890,$B890,$E$2:E890),"")</f>
        <v/>
      </c>
      <c r="K890" s="107" t="str">
        <f>IF($B890&lt;&gt;"",SUMIF($B$2:B890,$B890,$F$2:F890),"")</f>
        <v/>
      </c>
      <c r="L890" s="107" t="str">
        <f>IF($B890&lt;&gt;"",SUMIF($B$2:B890,$B890,$G$2:G890),"")</f>
        <v/>
      </c>
      <c r="M890" s="76" t="str">
        <f t="shared" si="28"/>
        <v/>
      </c>
      <c r="O890" s="26" t="str">
        <f t="shared" si="29"/>
        <v/>
      </c>
    </row>
    <row r="891" spans="2:15" x14ac:dyDescent="0.25">
      <c r="B891" s="24" t="str">
        <f>IF(A891&lt;&gt;"",INDEX(T_Boissons[Boissons],MATCH($A891,T_Boissons[Code],0)),"")</f>
        <v/>
      </c>
      <c r="I891" s="107" t="str">
        <f>IF($B891&lt;&gt;"",SUMIF($B$2:B891,$B891,$D$2:D891),"")</f>
        <v/>
      </c>
      <c r="J891" s="107" t="str">
        <f>IF($B891&lt;&gt;"",SUMIF($B$2:B891,$B891,$E$2:E891),"")</f>
        <v/>
      </c>
      <c r="K891" s="107" t="str">
        <f>IF($B891&lt;&gt;"",SUMIF($B$2:B891,$B891,$F$2:F891),"")</f>
        <v/>
      </c>
      <c r="L891" s="107" t="str">
        <f>IF($B891&lt;&gt;"",SUMIF($B$2:B891,$B891,$G$2:G891),"")</f>
        <v/>
      </c>
      <c r="M891" s="76" t="str">
        <f t="shared" si="28"/>
        <v/>
      </c>
      <c r="O891" s="26" t="str">
        <f t="shared" si="29"/>
        <v/>
      </c>
    </row>
    <row r="892" spans="2:15" x14ac:dyDescent="0.25">
      <c r="B892" s="24" t="str">
        <f>IF(A892&lt;&gt;"",INDEX(T_Boissons[Boissons],MATCH($A892,T_Boissons[Code],0)),"")</f>
        <v/>
      </c>
      <c r="I892" s="107" t="str">
        <f>IF($B892&lt;&gt;"",SUMIF($B$2:B892,$B892,$D$2:D892),"")</f>
        <v/>
      </c>
      <c r="J892" s="107" t="str">
        <f>IF($B892&lt;&gt;"",SUMIF($B$2:B892,$B892,$E$2:E892),"")</f>
        <v/>
      </c>
      <c r="K892" s="107" t="str">
        <f>IF($B892&lt;&gt;"",SUMIF($B$2:B892,$B892,$F$2:F892),"")</f>
        <v/>
      </c>
      <c r="L892" s="107" t="str">
        <f>IF($B892&lt;&gt;"",SUMIF($B$2:B892,$B892,$G$2:G892),"")</f>
        <v/>
      </c>
      <c r="M892" s="76" t="str">
        <f t="shared" si="28"/>
        <v/>
      </c>
      <c r="O892" s="26" t="str">
        <f t="shared" si="29"/>
        <v/>
      </c>
    </row>
    <row r="893" spans="2:15" x14ac:dyDescent="0.25">
      <c r="B893" s="24" t="str">
        <f>IF(A893&lt;&gt;"",INDEX(T_Boissons[Boissons],MATCH($A893,T_Boissons[Code],0)),"")</f>
        <v/>
      </c>
      <c r="I893" s="107" t="str">
        <f>IF($B893&lt;&gt;"",SUMIF($B$2:B893,$B893,$D$2:D893),"")</f>
        <v/>
      </c>
      <c r="J893" s="107" t="str">
        <f>IF($B893&lt;&gt;"",SUMIF($B$2:B893,$B893,$E$2:E893),"")</f>
        <v/>
      </c>
      <c r="K893" s="107" t="str">
        <f>IF($B893&lt;&gt;"",SUMIF($B$2:B893,$B893,$F$2:F893),"")</f>
        <v/>
      </c>
      <c r="L893" s="107" t="str">
        <f>IF($B893&lt;&gt;"",SUMIF($B$2:B893,$B893,$G$2:G893),"")</f>
        <v/>
      </c>
      <c r="M893" s="76" t="str">
        <f t="shared" si="28"/>
        <v/>
      </c>
      <c r="O893" s="26" t="str">
        <f t="shared" si="29"/>
        <v/>
      </c>
    </row>
    <row r="894" spans="2:15" x14ac:dyDescent="0.25">
      <c r="B894" s="24" t="str">
        <f>IF(A894&lt;&gt;"",INDEX(T_Boissons[Boissons],MATCH($A894,T_Boissons[Code],0)),"")</f>
        <v/>
      </c>
      <c r="I894" s="107" t="str">
        <f>IF($B894&lt;&gt;"",SUMIF($B$2:B894,$B894,$D$2:D894),"")</f>
        <v/>
      </c>
      <c r="J894" s="107" t="str">
        <f>IF($B894&lt;&gt;"",SUMIF($B$2:B894,$B894,$E$2:E894),"")</f>
        <v/>
      </c>
      <c r="K894" s="107" t="str">
        <f>IF($B894&lt;&gt;"",SUMIF($B$2:B894,$B894,$F$2:F894),"")</f>
        <v/>
      </c>
      <c r="L894" s="107" t="str">
        <f>IF($B894&lt;&gt;"",SUMIF($B$2:B894,$B894,$G$2:G894),"")</f>
        <v/>
      </c>
      <c r="M894" s="76" t="str">
        <f t="shared" si="28"/>
        <v/>
      </c>
      <c r="O894" s="26" t="str">
        <f t="shared" si="29"/>
        <v/>
      </c>
    </row>
    <row r="895" spans="2:15" x14ac:dyDescent="0.25">
      <c r="B895" s="24" t="str">
        <f>IF(A895&lt;&gt;"",INDEX(T_Boissons[Boissons],MATCH($A895,T_Boissons[Code],0)),"")</f>
        <v/>
      </c>
      <c r="I895" s="107" t="str">
        <f>IF($B895&lt;&gt;"",SUMIF($B$2:B895,$B895,$D$2:D895),"")</f>
        <v/>
      </c>
      <c r="J895" s="107" t="str">
        <f>IF($B895&lt;&gt;"",SUMIF($B$2:B895,$B895,$E$2:E895),"")</f>
        <v/>
      </c>
      <c r="K895" s="107" t="str">
        <f>IF($B895&lt;&gt;"",SUMIF($B$2:B895,$B895,$F$2:F895),"")</f>
        <v/>
      </c>
      <c r="L895" s="107" t="str">
        <f>IF($B895&lt;&gt;"",SUMIF($B$2:B895,$B895,$G$2:G895),"")</f>
        <v/>
      </c>
      <c r="M895" s="76" t="str">
        <f t="shared" si="28"/>
        <v/>
      </c>
      <c r="O895" s="26" t="str">
        <f t="shared" si="29"/>
        <v/>
      </c>
    </row>
    <row r="896" spans="2:15" x14ac:dyDescent="0.25">
      <c r="B896" s="24" t="str">
        <f>IF(A896&lt;&gt;"",INDEX(T_Boissons[Boissons],MATCH($A896,T_Boissons[Code],0)),"")</f>
        <v/>
      </c>
      <c r="I896" s="107" t="str">
        <f>IF($B896&lt;&gt;"",SUMIF($B$2:B896,$B896,$D$2:D896),"")</f>
        <v/>
      </c>
      <c r="J896" s="107" t="str">
        <f>IF($B896&lt;&gt;"",SUMIF($B$2:B896,$B896,$E$2:E896),"")</f>
        <v/>
      </c>
      <c r="K896" s="107" t="str">
        <f>IF($B896&lt;&gt;"",SUMIF($B$2:B896,$B896,$F$2:F896),"")</f>
        <v/>
      </c>
      <c r="L896" s="107" t="str">
        <f>IF($B896&lt;&gt;"",SUMIF($B$2:B896,$B896,$G$2:G896),"")</f>
        <v/>
      </c>
      <c r="M896" s="76" t="str">
        <f t="shared" si="28"/>
        <v/>
      </c>
      <c r="O896" s="26" t="str">
        <f t="shared" si="29"/>
        <v/>
      </c>
    </row>
    <row r="897" spans="2:15" x14ac:dyDescent="0.25">
      <c r="B897" s="24" t="str">
        <f>IF(A897&lt;&gt;"",INDEX(T_Boissons[Boissons],MATCH($A897,T_Boissons[Code],0)),"")</f>
        <v/>
      </c>
      <c r="I897" s="107" t="str">
        <f>IF($B897&lt;&gt;"",SUMIF($B$2:B897,$B897,$D$2:D897),"")</f>
        <v/>
      </c>
      <c r="J897" s="107" t="str">
        <f>IF($B897&lt;&gt;"",SUMIF($B$2:B897,$B897,$E$2:E897),"")</f>
        <v/>
      </c>
      <c r="K897" s="107" t="str">
        <f>IF($B897&lt;&gt;"",SUMIF($B$2:B897,$B897,$F$2:F897),"")</f>
        <v/>
      </c>
      <c r="L897" s="107" t="str">
        <f>IF($B897&lt;&gt;"",SUMIF($B$2:B897,$B897,$G$2:G897),"")</f>
        <v/>
      </c>
      <c r="M897" s="76" t="str">
        <f t="shared" si="28"/>
        <v/>
      </c>
      <c r="O897" s="26" t="str">
        <f t="shared" si="29"/>
        <v/>
      </c>
    </row>
    <row r="898" spans="2:15" x14ac:dyDescent="0.25">
      <c r="B898" s="24" t="str">
        <f>IF(A898&lt;&gt;"",INDEX(T_Boissons[Boissons],MATCH($A898,T_Boissons[Code],0)),"")</f>
        <v/>
      </c>
      <c r="I898" s="107" t="str">
        <f>IF($B898&lt;&gt;"",SUMIF($B$2:B898,$B898,$D$2:D898),"")</f>
        <v/>
      </c>
      <c r="J898" s="107" t="str">
        <f>IF($B898&lt;&gt;"",SUMIF($B$2:B898,$B898,$E$2:E898),"")</f>
        <v/>
      </c>
      <c r="K898" s="107" t="str">
        <f>IF($B898&lt;&gt;"",SUMIF($B$2:B898,$B898,$F$2:F898),"")</f>
        <v/>
      </c>
      <c r="L898" s="107" t="str">
        <f>IF($B898&lt;&gt;"",SUMIF($B$2:B898,$B898,$G$2:G898),"")</f>
        <v/>
      </c>
      <c r="M898" s="76" t="str">
        <f t="shared" si="28"/>
        <v/>
      </c>
      <c r="O898" s="26" t="str">
        <f t="shared" si="29"/>
        <v/>
      </c>
    </row>
    <row r="899" spans="2:15" x14ac:dyDescent="0.25">
      <c r="B899" s="24" t="str">
        <f>IF(A899&lt;&gt;"",INDEX(T_Boissons[Boissons],MATCH($A899,T_Boissons[Code],0)),"")</f>
        <v/>
      </c>
      <c r="I899" s="107" t="str">
        <f>IF($B899&lt;&gt;"",SUMIF($B$2:B899,$B899,$D$2:D899),"")</f>
        <v/>
      </c>
      <c r="J899" s="107" t="str">
        <f>IF($B899&lt;&gt;"",SUMIF($B$2:B899,$B899,$E$2:E899),"")</f>
        <v/>
      </c>
      <c r="K899" s="107" t="str">
        <f>IF($B899&lt;&gt;"",SUMIF($B$2:B899,$B899,$F$2:F899),"")</f>
        <v/>
      </c>
      <c r="L899" s="107" t="str">
        <f>IF($B899&lt;&gt;"",SUMIF($B$2:B899,$B899,$G$2:G899),"")</f>
        <v/>
      </c>
      <c r="M899" s="76" t="str">
        <f t="shared" si="28"/>
        <v/>
      </c>
      <c r="O899" s="26" t="str">
        <f t="shared" si="29"/>
        <v/>
      </c>
    </row>
    <row r="900" spans="2:15" x14ac:dyDescent="0.25">
      <c r="B900" s="24" t="str">
        <f>IF(A900&lt;&gt;"",INDEX(T_Boissons[Boissons],MATCH($A900,T_Boissons[Code],0)),"")</f>
        <v/>
      </c>
      <c r="I900" s="107" t="str">
        <f>IF($B900&lt;&gt;"",SUMIF($B$2:B900,$B900,$D$2:D900),"")</f>
        <v/>
      </c>
      <c r="J900" s="107" t="str">
        <f>IF($B900&lt;&gt;"",SUMIF($B$2:B900,$B900,$E$2:E900),"")</f>
        <v/>
      </c>
      <c r="K900" s="107" t="str">
        <f>IF($B900&lt;&gt;"",SUMIF($B$2:B900,$B900,$F$2:F900),"")</f>
        <v/>
      </c>
      <c r="L900" s="107" t="str">
        <f>IF($B900&lt;&gt;"",SUMIF($B$2:B900,$B900,$G$2:G900),"")</f>
        <v/>
      </c>
      <c r="M900" s="76" t="str">
        <f t="shared" si="28"/>
        <v/>
      </c>
      <c r="O900" s="26" t="str">
        <f t="shared" si="29"/>
        <v/>
      </c>
    </row>
    <row r="901" spans="2:15" x14ac:dyDescent="0.25">
      <c r="B901" s="24" t="str">
        <f>IF(A901&lt;&gt;"",INDEX(T_Boissons[Boissons],MATCH($A901,T_Boissons[Code],0)),"")</f>
        <v/>
      </c>
      <c r="I901" s="107" t="str">
        <f>IF($B901&lt;&gt;"",SUMIF($B$2:B901,$B901,$D$2:D901),"")</f>
        <v/>
      </c>
      <c r="J901" s="107" t="str">
        <f>IF($B901&lt;&gt;"",SUMIF($B$2:B901,$B901,$E$2:E901),"")</f>
        <v/>
      </c>
      <c r="K901" s="107" t="str">
        <f>IF($B901&lt;&gt;"",SUMIF($B$2:B901,$B901,$F$2:F901),"")</f>
        <v/>
      </c>
      <c r="L901" s="107" t="str">
        <f>IF($B901&lt;&gt;"",SUMIF($B$2:B901,$B901,$G$2:G901),"")</f>
        <v/>
      </c>
      <c r="M901" s="76" t="str">
        <f t="shared" si="28"/>
        <v/>
      </c>
      <c r="O901" s="26" t="str">
        <f t="shared" si="29"/>
        <v/>
      </c>
    </row>
    <row r="902" spans="2:15" x14ac:dyDescent="0.25">
      <c r="B902" s="24" t="str">
        <f>IF(A902&lt;&gt;"",INDEX(T_Boissons[Boissons],MATCH($A902,T_Boissons[Code],0)),"")</f>
        <v/>
      </c>
      <c r="I902" s="107" t="str">
        <f>IF($B902&lt;&gt;"",SUMIF($B$2:B902,$B902,$D$2:D902),"")</f>
        <v/>
      </c>
      <c r="J902" s="107" t="str">
        <f>IF($B902&lt;&gt;"",SUMIF($B$2:B902,$B902,$E$2:E902),"")</f>
        <v/>
      </c>
      <c r="K902" s="107" t="str">
        <f>IF($B902&lt;&gt;"",SUMIF($B$2:B902,$B902,$F$2:F902),"")</f>
        <v/>
      </c>
      <c r="L902" s="107" t="str">
        <f>IF($B902&lt;&gt;"",SUMIF($B$2:B902,$B902,$G$2:G902),"")</f>
        <v/>
      </c>
      <c r="M902" s="76" t="str">
        <f t="shared" si="28"/>
        <v/>
      </c>
      <c r="O902" s="26" t="str">
        <f t="shared" si="29"/>
        <v/>
      </c>
    </row>
    <row r="903" spans="2:15" x14ac:dyDescent="0.25">
      <c r="B903" s="24" t="str">
        <f>IF(A903&lt;&gt;"",INDEX(T_Boissons[Boissons],MATCH($A903,T_Boissons[Code],0)),"")</f>
        <v/>
      </c>
      <c r="I903" s="107" t="str">
        <f>IF($B903&lt;&gt;"",SUMIF($B$2:B903,$B903,$D$2:D903),"")</f>
        <v/>
      </c>
      <c r="J903" s="107" t="str">
        <f>IF($B903&lt;&gt;"",SUMIF($B$2:B903,$B903,$E$2:E903),"")</f>
        <v/>
      </c>
      <c r="K903" s="107" t="str">
        <f>IF($B903&lt;&gt;"",SUMIF($B$2:B903,$B903,$F$2:F903),"")</f>
        <v/>
      </c>
      <c r="L903" s="107" t="str">
        <f>IF($B903&lt;&gt;"",SUMIF($B$2:B903,$B903,$G$2:G903),"")</f>
        <v/>
      </c>
      <c r="M903" s="76" t="str">
        <f t="shared" si="28"/>
        <v/>
      </c>
      <c r="O903" s="26" t="str">
        <f t="shared" si="29"/>
        <v/>
      </c>
    </row>
    <row r="904" spans="2:15" x14ac:dyDescent="0.25">
      <c r="B904" s="24" t="str">
        <f>IF(A904&lt;&gt;"",INDEX(T_Boissons[Boissons],MATCH($A904,T_Boissons[Code],0)),"")</f>
        <v/>
      </c>
      <c r="I904" s="107" t="str">
        <f>IF($B904&lt;&gt;"",SUMIF($B$2:B904,$B904,$D$2:D904),"")</f>
        <v/>
      </c>
      <c r="J904" s="107" t="str">
        <f>IF($B904&lt;&gt;"",SUMIF($B$2:B904,$B904,$E$2:E904),"")</f>
        <v/>
      </c>
      <c r="K904" s="107" t="str">
        <f>IF($B904&lt;&gt;"",SUMIF($B$2:B904,$B904,$F$2:F904),"")</f>
        <v/>
      </c>
      <c r="L904" s="107" t="str">
        <f>IF($B904&lt;&gt;"",SUMIF($B$2:B904,$B904,$G$2:G904),"")</f>
        <v/>
      </c>
      <c r="M904" s="76" t="str">
        <f t="shared" si="28"/>
        <v/>
      </c>
      <c r="O904" s="26" t="str">
        <f t="shared" si="29"/>
        <v/>
      </c>
    </row>
    <row r="905" spans="2:15" x14ac:dyDescent="0.25">
      <c r="B905" s="24" t="str">
        <f>IF(A905&lt;&gt;"",INDEX(T_Boissons[Boissons],MATCH($A905,T_Boissons[Code],0)),"")</f>
        <v/>
      </c>
      <c r="I905" s="107" t="str">
        <f>IF($B905&lt;&gt;"",SUMIF($B$2:B905,$B905,$D$2:D905),"")</f>
        <v/>
      </c>
      <c r="J905" s="107" t="str">
        <f>IF($B905&lt;&gt;"",SUMIF($B$2:B905,$B905,$E$2:E905),"")</f>
        <v/>
      </c>
      <c r="K905" s="107" t="str">
        <f>IF($B905&lt;&gt;"",SUMIF($B$2:B905,$B905,$F$2:F905),"")</f>
        <v/>
      </c>
      <c r="L905" s="107" t="str">
        <f>IF($B905&lt;&gt;"",SUMIF($B$2:B905,$B905,$G$2:G905),"")</f>
        <v/>
      </c>
      <c r="M905" s="76" t="str">
        <f t="shared" si="28"/>
        <v/>
      </c>
      <c r="O905" s="26" t="str">
        <f t="shared" si="29"/>
        <v/>
      </c>
    </row>
    <row r="906" spans="2:15" x14ac:dyDescent="0.25">
      <c r="B906" s="24" t="str">
        <f>IF(A906&lt;&gt;"",INDEX(T_Boissons[Boissons],MATCH($A906,T_Boissons[Code],0)),"")</f>
        <v/>
      </c>
      <c r="I906" s="107" t="str">
        <f>IF($B906&lt;&gt;"",SUMIF($B$2:B906,$B906,$D$2:D906),"")</f>
        <v/>
      </c>
      <c r="J906" s="107" t="str">
        <f>IF($B906&lt;&gt;"",SUMIF($B$2:B906,$B906,$E$2:E906),"")</f>
        <v/>
      </c>
      <c r="K906" s="107" t="str">
        <f>IF($B906&lt;&gt;"",SUMIF($B$2:B906,$B906,$F$2:F906),"")</f>
        <v/>
      </c>
      <c r="L906" s="107" t="str">
        <f>IF($B906&lt;&gt;"",SUMIF($B$2:B906,$B906,$G$2:G906),"")</f>
        <v/>
      </c>
      <c r="M906" s="76" t="str">
        <f t="shared" si="28"/>
        <v/>
      </c>
      <c r="O906" s="26" t="str">
        <f t="shared" si="29"/>
        <v/>
      </c>
    </row>
    <row r="907" spans="2:15" x14ac:dyDescent="0.25">
      <c r="B907" s="24" t="str">
        <f>IF(A907&lt;&gt;"",INDEX(T_Boissons[Boissons],MATCH($A907,T_Boissons[Code],0)),"")</f>
        <v/>
      </c>
      <c r="I907" s="107" t="str">
        <f>IF($B907&lt;&gt;"",SUMIF($B$2:B907,$B907,$D$2:D907),"")</f>
        <v/>
      </c>
      <c r="J907" s="107" t="str">
        <f>IF($B907&lt;&gt;"",SUMIF($B$2:B907,$B907,$E$2:E907),"")</f>
        <v/>
      </c>
      <c r="K907" s="107" t="str">
        <f>IF($B907&lt;&gt;"",SUMIF($B$2:B907,$B907,$F$2:F907),"")</f>
        <v/>
      </c>
      <c r="L907" s="107" t="str">
        <f>IF($B907&lt;&gt;"",SUMIF($B$2:B907,$B907,$G$2:G907),"")</f>
        <v/>
      </c>
      <c r="M907" s="76" t="str">
        <f t="shared" si="28"/>
        <v/>
      </c>
      <c r="O907" s="26" t="str">
        <f t="shared" si="29"/>
        <v/>
      </c>
    </row>
    <row r="908" spans="2:15" x14ac:dyDescent="0.25">
      <c r="B908" s="24" t="str">
        <f>IF(A908&lt;&gt;"",INDEX(T_Boissons[Boissons],MATCH($A908,T_Boissons[Code],0)),"")</f>
        <v/>
      </c>
      <c r="I908" s="107" t="str">
        <f>IF($B908&lt;&gt;"",SUMIF($B$2:B908,$B908,$D$2:D908),"")</f>
        <v/>
      </c>
      <c r="J908" s="107" t="str">
        <f>IF($B908&lt;&gt;"",SUMIF($B$2:B908,$B908,$E$2:E908),"")</f>
        <v/>
      </c>
      <c r="K908" s="107" t="str">
        <f>IF($B908&lt;&gt;"",SUMIF($B$2:B908,$B908,$F$2:F908),"")</f>
        <v/>
      </c>
      <c r="L908" s="107" t="str">
        <f>IF($B908&lt;&gt;"",SUMIF($B$2:B908,$B908,$G$2:G908),"")</f>
        <v/>
      </c>
      <c r="M908" s="76" t="str">
        <f t="shared" si="28"/>
        <v/>
      </c>
      <c r="O908" s="26" t="str">
        <f t="shared" si="29"/>
        <v/>
      </c>
    </row>
    <row r="909" spans="2:15" x14ac:dyDescent="0.25">
      <c r="B909" s="24" t="str">
        <f>IF(A909&lt;&gt;"",INDEX(T_Boissons[Boissons],MATCH($A909,T_Boissons[Code],0)),"")</f>
        <v/>
      </c>
      <c r="I909" s="107" t="str">
        <f>IF($B909&lt;&gt;"",SUMIF($B$2:B909,$B909,$D$2:D909),"")</f>
        <v/>
      </c>
      <c r="J909" s="107" t="str">
        <f>IF($B909&lt;&gt;"",SUMIF($B$2:B909,$B909,$E$2:E909),"")</f>
        <v/>
      </c>
      <c r="K909" s="107" t="str">
        <f>IF($B909&lt;&gt;"",SUMIF($B$2:B909,$B909,$F$2:F909),"")</f>
        <v/>
      </c>
      <c r="L909" s="107" t="str">
        <f>IF($B909&lt;&gt;"",SUMIF($B$2:B909,$B909,$G$2:G909),"")</f>
        <v/>
      </c>
      <c r="M909" s="76" t="str">
        <f t="shared" si="28"/>
        <v/>
      </c>
      <c r="O909" s="26" t="str">
        <f t="shared" si="29"/>
        <v/>
      </c>
    </row>
    <row r="910" spans="2:15" x14ac:dyDescent="0.25">
      <c r="B910" s="24" t="str">
        <f>IF(A910&lt;&gt;"",INDEX(T_Boissons[Boissons],MATCH($A910,T_Boissons[Code],0)),"")</f>
        <v/>
      </c>
      <c r="I910" s="107" t="str">
        <f>IF($B910&lt;&gt;"",SUMIF($B$2:B910,$B910,$D$2:D910),"")</f>
        <v/>
      </c>
      <c r="J910" s="107" t="str">
        <f>IF($B910&lt;&gt;"",SUMIF($B$2:B910,$B910,$E$2:E910),"")</f>
        <v/>
      </c>
      <c r="K910" s="107" t="str">
        <f>IF($B910&lt;&gt;"",SUMIF($B$2:B910,$B910,$F$2:F910),"")</f>
        <v/>
      </c>
      <c r="L910" s="107" t="str">
        <f>IF($B910&lt;&gt;"",SUMIF($B$2:B910,$B910,$G$2:G910),"")</f>
        <v/>
      </c>
      <c r="M910" s="76" t="str">
        <f t="shared" si="28"/>
        <v/>
      </c>
      <c r="O910" s="26" t="str">
        <f t="shared" si="29"/>
        <v/>
      </c>
    </row>
    <row r="911" spans="2:15" x14ac:dyDescent="0.25">
      <c r="B911" s="24" t="str">
        <f>IF(A911&lt;&gt;"",INDEX(T_Boissons[Boissons],MATCH($A911,T_Boissons[Code],0)),"")</f>
        <v/>
      </c>
      <c r="I911" s="107" t="str">
        <f>IF($B911&lt;&gt;"",SUMIF($B$2:B911,$B911,$D$2:D911),"")</f>
        <v/>
      </c>
      <c r="J911" s="107" t="str">
        <f>IF($B911&lt;&gt;"",SUMIF($B$2:B911,$B911,$E$2:E911),"")</f>
        <v/>
      </c>
      <c r="K911" s="107" t="str">
        <f>IF($B911&lt;&gt;"",SUMIF($B$2:B911,$B911,$F$2:F911),"")</f>
        <v/>
      </c>
      <c r="L911" s="107" t="str">
        <f>IF($B911&lt;&gt;"",SUMIF($B$2:B911,$B911,$G$2:G911),"")</f>
        <v/>
      </c>
      <c r="M911" s="76" t="str">
        <f t="shared" si="28"/>
        <v/>
      </c>
      <c r="O911" s="26" t="str">
        <f t="shared" si="29"/>
        <v/>
      </c>
    </row>
    <row r="912" spans="2:15" x14ac:dyDescent="0.25">
      <c r="B912" s="24" t="str">
        <f>IF(A912&lt;&gt;"",INDEX(T_Boissons[Boissons],MATCH($A912,T_Boissons[Code],0)),"")</f>
        <v/>
      </c>
      <c r="I912" s="107" t="str">
        <f>IF($B912&lt;&gt;"",SUMIF($B$2:B912,$B912,$D$2:D912),"")</f>
        <v/>
      </c>
      <c r="J912" s="107" t="str">
        <f>IF($B912&lt;&gt;"",SUMIF($B$2:B912,$B912,$E$2:E912),"")</f>
        <v/>
      </c>
      <c r="K912" s="107" t="str">
        <f>IF($B912&lt;&gt;"",SUMIF($B$2:B912,$B912,$F$2:F912),"")</f>
        <v/>
      </c>
      <c r="L912" s="107" t="str">
        <f>IF($B912&lt;&gt;"",SUMIF($B$2:B912,$B912,$G$2:G912),"")</f>
        <v/>
      </c>
      <c r="M912" s="76" t="str">
        <f t="shared" si="28"/>
        <v/>
      </c>
      <c r="O912" s="26" t="str">
        <f t="shared" si="29"/>
        <v/>
      </c>
    </row>
    <row r="913" spans="2:15" x14ac:dyDescent="0.25">
      <c r="B913" s="24" t="str">
        <f>IF(A913&lt;&gt;"",INDEX(T_Boissons[Boissons],MATCH($A913,T_Boissons[Code],0)),"")</f>
        <v/>
      </c>
      <c r="I913" s="107" t="str">
        <f>IF($B913&lt;&gt;"",SUMIF($B$2:B913,$B913,$D$2:D913),"")</f>
        <v/>
      </c>
      <c r="J913" s="107" t="str">
        <f>IF($B913&lt;&gt;"",SUMIF($B$2:B913,$B913,$E$2:E913),"")</f>
        <v/>
      </c>
      <c r="K913" s="107" t="str">
        <f>IF($B913&lt;&gt;"",SUMIF($B$2:B913,$B913,$F$2:F913),"")</f>
        <v/>
      </c>
      <c r="L913" s="107" t="str">
        <f>IF($B913&lt;&gt;"",SUMIF($B$2:B913,$B913,$G$2:G913),"")</f>
        <v/>
      </c>
      <c r="M913" s="76" t="str">
        <f t="shared" si="28"/>
        <v/>
      </c>
      <c r="O913" s="26" t="str">
        <f t="shared" si="29"/>
        <v/>
      </c>
    </row>
    <row r="914" spans="2:15" x14ac:dyDescent="0.25">
      <c r="B914" s="24" t="str">
        <f>IF(A914&lt;&gt;"",INDEX(T_Boissons[Boissons],MATCH($A914,T_Boissons[Code],0)),"")</f>
        <v/>
      </c>
      <c r="I914" s="107" t="str">
        <f>IF($B914&lt;&gt;"",SUMIF($B$2:B914,$B914,$D$2:D914),"")</f>
        <v/>
      </c>
      <c r="J914" s="107" t="str">
        <f>IF($B914&lt;&gt;"",SUMIF($B$2:B914,$B914,$E$2:E914),"")</f>
        <v/>
      </c>
      <c r="K914" s="107" t="str">
        <f>IF($B914&lt;&gt;"",SUMIF($B$2:B914,$B914,$F$2:F914),"")</f>
        <v/>
      </c>
      <c r="L914" s="107" t="str">
        <f>IF($B914&lt;&gt;"",SUMIF($B$2:B914,$B914,$G$2:G914),"")</f>
        <v/>
      </c>
      <c r="M914" s="76" t="str">
        <f t="shared" si="28"/>
        <v/>
      </c>
      <c r="O914" s="26" t="str">
        <f t="shared" si="29"/>
        <v/>
      </c>
    </row>
    <row r="915" spans="2:15" x14ac:dyDescent="0.25">
      <c r="B915" s="24" t="str">
        <f>IF(A915&lt;&gt;"",INDEX(T_Boissons[Boissons],MATCH($A915,T_Boissons[Code],0)),"")</f>
        <v/>
      </c>
      <c r="I915" s="107" t="str">
        <f>IF($B915&lt;&gt;"",SUMIF($B$2:B915,$B915,$D$2:D915),"")</f>
        <v/>
      </c>
      <c r="J915" s="107" t="str">
        <f>IF($B915&lt;&gt;"",SUMIF($B$2:B915,$B915,$E$2:E915),"")</f>
        <v/>
      </c>
      <c r="K915" s="107" t="str">
        <f>IF($B915&lt;&gt;"",SUMIF($B$2:B915,$B915,$F$2:F915),"")</f>
        <v/>
      </c>
      <c r="L915" s="107" t="str">
        <f>IF($B915&lt;&gt;"",SUMIF($B$2:B915,$B915,$G$2:G915),"")</f>
        <v/>
      </c>
      <c r="M915" s="76" t="str">
        <f t="shared" si="28"/>
        <v/>
      </c>
      <c r="O915" s="26" t="str">
        <f t="shared" si="29"/>
        <v/>
      </c>
    </row>
    <row r="916" spans="2:15" x14ac:dyDescent="0.25">
      <c r="B916" s="24" t="str">
        <f>IF(A916&lt;&gt;"",INDEX(T_Boissons[Boissons],MATCH($A916,T_Boissons[Code],0)),"")</f>
        <v/>
      </c>
      <c r="I916" s="107" t="str">
        <f>IF($B916&lt;&gt;"",SUMIF($B$2:B916,$B916,$D$2:D916),"")</f>
        <v/>
      </c>
      <c r="J916" s="107" t="str">
        <f>IF($B916&lt;&gt;"",SUMIF($B$2:B916,$B916,$E$2:E916),"")</f>
        <v/>
      </c>
      <c r="K916" s="107" t="str">
        <f>IF($B916&lt;&gt;"",SUMIF($B$2:B916,$B916,$F$2:F916),"")</f>
        <v/>
      </c>
      <c r="L916" s="107" t="str">
        <f>IF($B916&lt;&gt;"",SUMIF($B$2:B916,$B916,$G$2:G916),"")</f>
        <v/>
      </c>
      <c r="M916" s="76" t="str">
        <f t="shared" si="28"/>
        <v/>
      </c>
      <c r="O916" s="26" t="str">
        <f t="shared" si="29"/>
        <v/>
      </c>
    </row>
    <row r="917" spans="2:15" x14ac:dyDescent="0.25">
      <c r="B917" s="24" t="str">
        <f>IF(A917&lt;&gt;"",INDEX(T_Boissons[Boissons],MATCH($A917,T_Boissons[Code],0)),"")</f>
        <v/>
      </c>
      <c r="I917" s="107" t="str">
        <f>IF($B917&lt;&gt;"",SUMIF($B$2:B917,$B917,$D$2:D917),"")</f>
        <v/>
      </c>
      <c r="J917" s="107" t="str">
        <f>IF($B917&lt;&gt;"",SUMIF($B$2:B917,$B917,$E$2:E917),"")</f>
        <v/>
      </c>
      <c r="K917" s="107" t="str">
        <f>IF($B917&lt;&gt;"",SUMIF($B$2:B917,$B917,$F$2:F917),"")</f>
        <v/>
      </c>
      <c r="L917" s="107" t="str">
        <f>IF($B917&lt;&gt;"",SUMIF($B$2:B917,$B917,$G$2:G917),"")</f>
        <v/>
      </c>
      <c r="M917" s="76" t="str">
        <f t="shared" si="28"/>
        <v/>
      </c>
      <c r="O917" s="26" t="str">
        <f t="shared" si="29"/>
        <v/>
      </c>
    </row>
    <row r="918" spans="2:15" x14ac:dyDescent="0.25">
      <c r="B918" s="24" t="str">
        <f>IF(A918&lt;&gt;"",INDEX(T_Boissons[Boissons],MATCH($A918,T_Boissons[Code],0)),"")</f>
        <v/>
      </c>
      <c r="I918" s="107" t="str">
        <f>IF($B918&lt;&gt;"",SUMIF($B$2:B918,$B918,$D$2:D918),"")</f>
        <v/>
      </c>
      <c r="J918" s="107" t="str">
        <f>IF($B918&lt;&gt;"",SUMIF($B$2:B918,$B918,$E$2:E918),"")</f>
        <v/>
      </c>
      <c r="K918" s="107" t="str">
        <f>IF($B918&lt;&gt;"",SUMIF($B$2:B918,$B918,$F$2:F918),"")</f>
        <v/>
      </c>
      <c r="L918" s="107" t="str">
        <f>IF($B918&lt;&gt;"",SUMIF($B$2:B918,$B918,$G$2:G918),"")</f>
        <v/>
      </c>
      <c r="M918" s="76" t="str">
        <f t="shared" si="28"/>
        <v/>
      </c>
      <c r="O918" s="26" t="str">
        <f t="shared" si="29"/>
        <v/>
      </c>
    </row>
    <row r="919" spans="2:15" x14ac:dyDescent="0.25">
      <c r="B919" s="24" t="str">
        <f>IF(A919&lt;&gt;"",INDEX(T_Boissons[Boissons],MATCH($A919,T_Boissons[Code],0)),"")</f>
        <v/>
      </c>
      <c r="I919" s="107" t="str">
        <f>IF($B919&lt;&gt;"",SUMIF($B$2:B919,$B919,$D$2:D919),"")</f>
        <v/>
      </c>
      <c r="J919" s="107" t="str">
        <f>IF($B919&lt;&gt;"",SUMIF($B$2:B919,$B919,$E$2:E919),"")</f>
        <v/>
      </c>
      <c r="K919" s="107" t="str">
        <f>IF($B919&lt;&gt;"",SUMIF($B$2:B919,$B919,$F$2:F919),"")</f>
        <v/>
      </c>
      <c r="L919" s="107" t="str">
        <f>IF($B919&lt;&gt;"",SUMIF($B$2:B919,$B919,$G$2:G919),"")</f>
        <v/>
      </c>
      <c r="M919" s="76" t="str">
        <f t="shared" si="28"/>
        <v/>
      </c>
      <c r="O919" s="26" t="str">
        <f t="shared" si="29"/>
        <v/>
      </c>
    </row>
    <row r="920" spans="2:15" x14ac:dyDescent="0.25">
      <c r="B920" s="24" t="str">
        <f>IF(A920&lt;&gt;"",INDEX(T_Boissons[Boissons],MATCH($A920,T_Boissons[Code],0)),"")</f>
        <v/>
      </c>
      <c r="I920" s="107" t="str">
        <f>IF($B920&lt;&gt;"",SUMIF($B$2:B920,$B920,$D$2:D920),"")</f>
        <v/>
      </c>
      <c r="J920" s="107" t="str">
        <f>IF($B920&lt;&gt;"",SUMIF($B$2:B920,$B920,$E$2:E920),"")</f>
        <v/>
      </c>
      <c r="K920" s="107" t="str">
        <f>IF($B920&lt;&gt;"",SUMIF($B$2:B920,$B920,$F$2:F920),"")</f>
        <v/>
      </c>
      <c r="L920" s="107" t="str">
        <f>IF($B920&lt;&gt;"",SUMIF($B$2:B920,$B920,$G$2:G920),"")</f>
        <v/>
      </c>
      <c r="M920" s="76" t="str">
        <f t="shared" si="28"/>
        <v/>
      </c>
      <c r="O920" s="26" t="str">
        <f t="shared" si="29"/>
        <v/>
      </c>
    </row>
    <row r="921" spans="2:15" x14ac:dyDescent="0.25">
      <c r="B921" s="24" t="str">
        <f>IF(A921&lt;&gt;"",INDEX(T_Boissons[Boissons],MATCH($A921,T_Boissons[Code],0)),"")</f>
        <v/>
      </c>
      <c r="I921" s="107" t="str">
        <f>IF($B921&lt;&gt;"",SUMIF($B$2:B921,$B921,$D$2:D921),"")</f>
        <v/>
      </c>
      <c r="J921" s="107" t="str">
        <f>IF($B921&lt;&gt;"",SUMIF($B$2:B921,$B921,$E$2:E921),"")</f>
        <v/>
      </c>
      <c r="K921" s="107" t="str">
        <f>IF($B921&lt;&gt;"",SUMIF($B$2:B921,$B921,$F$2:F921),"")</f>
        <v/>
      </c>
      <c r="L921" s="107" t="str">
        <f>IF($B921&lt;&gt;"",SUMIF($B$2:B921,$B921,$G$2:G921),"")</f>
        <v/>
      </c>
      <c r="M921" s="76" t="str">
        <f t="shared" si="28"/>
        <v/>
      </c>
      <c r="O921" s="26" t="str">
        <f t="shared" si="29"/>
        <v/>
      </c>
    </row>
    <row r="922" spans="2:15" x14ac:dyDescent="0.25">
      <c r="B922" s="24" t="str">
        <f>IF(A922&lt;&gt;"",INDEX(T_Boissons[Boissons],MATCH($A922,T_Boissons[Code],0)),"")</f>
        <v/>
      </c>
      <c r="I922" s="107" t="str">
        <f>IF($B922&lt;&gt;"",SUMIF($B$2:B922,$B922,$D$2:D922),"")</f>
        <v/>
      </c>
      <c r="J922" s="107" t="str">
        <f>IF($B922&lt;&gt;"",SUMIF($B$2:B922,$B922,$E$2:E922),"")</f>
        <v/>
      </c>
      <c r="K922" s="107" t="str">
        <f>IF($B922&lt;&gt;"",SUMIF($B$2:B922,$B922,$F$2:F922),"")</f>
        <v/>
      </c>
      <c r="L922" s="107" t="str">
        <f>IF($B922&lt;&gt;"",SUMIF($B$2:B922,$B922,$G$2:G922),"")</f>
        <v/>
      </c>
      <c r="M922" s="76" t="str">
        <f t="shared" si="28"/>
        <v/>
      </c>
      <c r="O922" s="26" t="str">
        <f t="shared" si="29"/>
        <v/>
      </c>
    </row>
    <row r="923" spans="2:15" x14ac:dyDescent="0.25">
      <c r="B923" s="24" t="str">
        <f>IF(A923&lt;&gt;"",INDEX(T_Boissons[Boissons],MATCH($A923,T_Boissons[Code],0)),"")</f>
        <v/>
      </c>
      <c r="I923" s="107" t="str">
        <f>IF($B923&lt;&gt;"",SUMIF($B$2:B923,$B923,$D$2:D923),"")</f>
        <v/>
      </c>
      <c r="J923" s="107" t="str">
        <f>IF($B923&lt;&gt;"",SUMIF($B$2:B923,$B923,$E$2:E923),"")</f>
        <v/>
      </c>
      <c r="K923" s="107" t="str">
        <f>IF($B923&lt;&gt;"",SUMIF($B$2:B923,$B923,$F$2:F923),"")</f>
        <v/>
      </c>
      <c r="L923" s="107" t="str">
        <f>IF($B923&lt;&gt;"",SUMIF($B$2:B923,$B923,$G$2:G923),"")</f>
        <v/>
      </c>
      <c r="M923" s="76" t="str">
        <f t="shared" si="28"/>
        <v/>
      </c>
      <c r="O923" s="26" t="str">
        <f t="shared" si="29"/>
        <v/>
      </c>
    </row>
    <row r="924" spans="2:15" x14ac:dyDescent="0.25">
      <c r="B924" s="24" t="str">
        <f>IF(A924&lt;&gt;"",INDEX(T_Boissons[Boissons],MATCH($A924,T_Boissons[Code],0)),"")</f>
        <v/>
      </c>
      <c r="I924" s="107" t="str">
        <f>IF($B924&lt;&gt;"",SUMIF($B$2:B924,$B924,$D$2:D924),"")</f>
        <v/>
      </c>
      <c r="J924" s="107" t="str">
        <f>IF($B924&lt;&gt;"",SUMIF($B$2:B924,$B924,$E$2:E924),"")</f>
        <v/>
      </c>
      <c r="K924" s="107" t="str">
        <f>IF($B924&lt;&gt;"",SUMIF($B$2:B924,$B924,$F$2:F924),"")</f>
        <v/>
      </c>
      <c r="L924" s="107" t="str">
        <f>IF($B924&lt;&gt;"",SUMIF($B$2:B924,$B924,$G$2:G924),"")</f>
        <v/>
      </c>
      <c r="M924" s="76" t="str">
        <f t="shared" si="28"/>
        <v/>
      </c>
      <c r="O924" s="26" t="str">
        <f t="shared" si="29"/>
        <v/>
      </c>
    </row>
    <row r="925" spans="2:15" x14ac:dyDescent="0.25">
      <c r="B925" s="24" t="str">
        <f>IF(A925&lt;&gt;"",INDEX(T_Boissons[Boissons],MATCH($A925,T_Boissons[Code],0)),"")</f>
        <v/>
      </c>
      <c r="I925" s="107" t="str">
        <f>IF($B925&lt;&gt;"",SUMIF($B$2:B925,$B925,$D$2:D925),"")</f>
        <v/>
      </c>
      <c r="J925" s="107" t="str">
        <f>IF($B925&lt;&gt;"",SUMIF($B$2:B925,$B925,$E$2:E925),"")</f>
        <v/>
      </c>
      <c r="K925" s="107" t="str">
        <f>IF($B925&lt;&gt;"",SUMIF($B$2:B925,$B925,$F$2:F925),"")</f>
        <v/>
      </c>
      <c r="L925" s="107" t="str">
        <f>IF($B925&lt;&gt;"",SUMIF($B$2:B925,$B925,$G$2:G925),"")</f>
        <v/>
      </c>
      <c r="M925" s="76" t="str">
        <f t="shared" si="28"/>
        <v/>
      </c>
      <c r="O925" s="26" t="str">
        <f t="shared" si="29"/>
        <v/>
      </c>
    </row>
    <row r="926" spans="2:15" x14ac:dyDescent="0.25">
      <c r="B926" s="24" t="str">
        <f>IF(A926&lt;&gt;"",INDEX(T_Boissons[Boissons],MATCH($A926,T_Boissons[Code],0)),"")</f>
        <v/>
      </c>
      <c r="I926" s="107" t="str">
        <f>IF($B926&lt;&gt;"",SUMIF($B$2:B926,$B926,$D$2:D926),"")</f>
        <v/>
      </c>
      <c r="J926" s="107" t="str">
        <f>IF($B926&lt;&gt;"",SUMIF($B$2:B926,$B926,$E$2:E926),"")</f>
        <v/>
      </c>
      <c r="K926" s="107" t="str">
        <f>IF($B926&lt;&gt;"",SUMIF($B$2:B926,$B926,$F$2:F926),"")</f>
        <v/>
      </c>
      <c r="L926" s="107" t="str">
        <f>IF($B926&lt;&gt;"",SUMIF($B$2:B926,$B926,$G$2:G926),"")</f>
        <v/>
      </c>
      <c r="M926" s="76" t="str">
        <f t="shared" si="28"/>
        <v/>
      </c>
      <c r="O926" s="26" t="str">
        <f t="shared" si="29"/>
        <v/>
      </c>
    </row>
    <row r="927" spans="2:15" x14ac:dyDescent="0.25">
      <c r="B927" s="24" t="str">
        <f>IF(A927&lt;&gt;"",INDEX(T_Boissons[Boissons],MATCH($A927,T_Boissons[Code],0)),"")</f>
        <v/>
      </c>
      <c r="I927" s="107" t="str">
        <f>IF($B927&lt;&gt;"",SUMIF($B$2:B927,$B927,$D$2:D927),"")</f>
        <v/>
      </c>
      <c r="J927" s="107" t="str">
        <f>IF($B927&lt;&gt;"",SUMIF($B$2:B927,$B927,$E$2:E927),"")</f>
        <v/>
      </c>
      <c r="K927" s="107" t="str">
        <f>IF($B927&lt;&gt;"",SUMIF($B$2:B927,$B927,$F$2:F927),"")</f>
        <v/>
      </c>
      <c r="L927" s="107" t="str">
        <f>IF($B927&lt;&gt;"",SUMIF($B$2:B927,$B927,$G$2:G927),"")</f>
        <v/>
      </c>
      <c r="M927" s="76" t="str">
        <f t="shared" si="28"/>
        <v/>
      </c>
      <c r="O927" s="26" t="str">
        <f t="shared" si="29"/>
        <v/>
      </c>
    </row>
    <row r="928" spans="2:15" x14ac:dyDescent="0.25">
      <c r="B928" s="24" t="str">
        <f>IF(A928&lt;&gt;"",INDEX(T_Boissons[Boissons],MATCH($A928,T_Boissons[Code],0)),"")</f>
        <v/>
      </c>
      <c r="I928" s="107" t="str">
        <f>IF($B928&lt;&gt;"",SUMIF($B$2:B928,$B928,$D$2:D928),"")</f>
        <v/>
      </c>
      <c r="J928" s="107" t="str">
        <f>IF($B928&lt;&gt;"",SUMIF($B$2:B928,$B928,$E$2:E928),"")</f>
        <v/>
      </c>
      <c r="K928" s="107" t="str">
        <f>IF($B928&lt;&gt;"",SUMIF($B$2:B928,$B928,$F$2:F928),"")</f>
        <v/>
      </c>
      <c r="L928" s="107" t="str">
        <f>IF($B928&lt;&gt;"",SUMIF($B$2:B928,$B928,$G$2:G928),"")</f>
        <v/>
      </c>
      <c r="M928" s="76" t="str">
        <f t="shared" si="28"/>
        <v/>
      </c>
      <c r="O928" s="26" t="str">
        <f t="shared" si="29"/>
        <v/>
      </c>
    </row>
    <row r="929" spans="2:15" x14ac:dyDescent="0.25">
      <c r="B929" s="24" t="str">
        <f>IF(A929&lt;&gt;"",INDEX(T_Boissons[Boissons],MATCH($A929,T_Boissons[Code],0)),"")</f>
        <v/>
      </c>
      <c r="I929" s="107" t="str">
        <f>IF($B929&lt;&gt;"",SUMIF($B$2:B929,$B929,$D$2:D929),"")</f>
        <v/>
      </c>
      <c r="J929" s="107" t="str">
        <f>IF($B929&lt;&gt;"",SUMIF($B$2:B929,$B929,$E$2:E929),"")</f>
        <v/>
      </c>
      <c r="K929" s="107" t="str">
        <f>IF($B929&lt;&gt;"",SUMIF($B$2:B929,$B929,$F$2:F929),"")</f>
        <v/>
      </c>
      <c r="L929" s="107" t="str">
        <f>IF($B929&lt;&gt;"",SUMIF($B$2:B929,$B929,$G$2:G929),"")</f>
        <v/>
      </c>
      <c r="M929" s="76" t="str">
        <f t="shared" ref="M929:M992" si="30">IF($B929&lt;&gt;"",I929+J929-K929-L929,"")</f>
        <v/>
      </c>
      <c r="O929" s="26" t="str">
        <f t="shared" si="29"/>
        <v/>
      </c>
    </row>
    <row r="930" spans="2:15" x14ac:dyDescent="0.25">
      <c r="B930" s="24" t="str">
        <f>IF(A930&lt;&gt;"",INDEX(T_Boissons[Boissons],MATCH($A930,T_Boissons[Code],0)),"")</f>
        <v/>
      </c>
      <c r="I930" s="107" t="str">
        <f>IF($B930&lt;&gt;"",SUMIF($B$2:B930,$B930,$D$2:D930),"")</f>
        <v/>
      </c>
      <c r="J930" s="107" t="str">
        <f>IF($B930&lt;&gt;"",SUMIF($B$2:B930,$B930,$E$2:E930),"")</f>
        <v/>
      </c>
      <c r="K930" s="107" t="str">
        <f>IF($B930&lt;&gt;"",SUMIF($B$2:B930,$B930,$F$2:F930),"")</f>
        <v/>
      </c>
      <c r="L930" s="107" t="str">
        <f>IF($B930&lt;&gt;"",SUMIF($B$2:B930,$B930,$G$2:G930),"")</f>
        <v/>
      </c>
      <c r="M930" s="76" t="str">
        <f t="shared" si="30"/>
        <v/>
      </c>
      <c r="O930" s="26" t="str">
        <f t="shared" si="29"/>
        <v/>
      </c>
    </row>
    <row r="931" spans="2:15" x14ac:dyDescent="0.25">
      <c r="B931" s="24" t="str">
        <f>IF(A931&lt;&gt;"",INDEX(T_Boissons[Boissons],MATCH($A931,T_Boissons[Code],0)),"")</f>
        <v/>
      </c>
      <c r="I931" s="107" t="str">
        <f>IF($B931&lt;&gt;"",SUMIF($B$2:B931,$B931,$D$2:D931),"")</f>
        <v/>
      </c>
      <c r="J931" s="107" t="str">
        <f>IF($B931&lt;&gt;"",SUMIF($B$2:B931,$B931,$E$2:E931),"")</f>
        <v/>
      </c>
      <c r="K931" s="107" t="str">
        <f>IF($B931&lt;&gt;"",SUMIF($B$2:B931,$B931,$F$2:F931),"")</f>
        <v/>
      </c>
      <c r="L931" s="107" t="str">
        <f>IF($B931&lt;&gt;"",SUMIF($B$2:B931,$B931,$G$2:G931),"")</f>
        <v/>
      </c>
      <c r="M931" s="76" t="str">
        <f t="shared" si="30"/>
        <v/>
      </c>
      <c r="O931" s="26" t="str">
        <f t="shared" si="29"/>
        <v/>
      </c>
    </row>
    <row r="932" spans="2:15" x14ac:dyDescent="0.25">
      <c r="B932" s="24" t="str">
        <f>IF(A932&lt;&gt;"",INDEX(T_Boissons[Boissons],MATCH($A932,T_Boissons[Code],0)),"")</f>
        <v/>
      </c>
      <c r="I932" s="107" t="str">
        <f>IF($B932&lt;&gt;"",SUMIF($B$2:B932,$B932,$D$2:D932),"")</f>
        <v/>
      </c>
      <c r="J932" s="107" t="str">
        <f>IF($B932&lt;&gt;"",SUMIF($B$2:B932,$B932,$E$2:E932),"")</f>
        <v/>
      </c>
      <c r="K932" s="107" t="str">
        <f>IF($B932&lt;&gt;"",SUMIF($B$2:B932,$B932,$F$2:F932),"")</f>
        <v/>
      </c>
      <c r="L932" s="107" t="str">
        <f>IF($B932&lt;&gt;"",SUMIF($B$2:B932,$B932,$G$2:G932),"")</f>
        <v/>
      </c>
      <c r="M932" s="76" t="str">
        <f t="shared" si="30"/>
        <v/>
      </c>
      <c r="O932" s="26" t="str">
        <f t="shared" si="29"/>
        <v/>
      </c>
    </row>
    <row r="933" spans="2:15" x14ac:dyDescent="0.25">
      <c r="B933" s="24" t="str">
        <f>IF(A933&lt;&gt;"",INDEX(T_Boissons[Boissons],MATCH($A933,T_Boissons[Code],0)),"")</f>
        <v/>
      </c>
      <c r="I933" s="107" t="str">
        <f>IF($B933&lt;&gt;"",SUMIF($B$2:B933,$B933,$D$2:D933),"")</f>
        <v/>
      </c>
      <c r="J933" s="107" t="str">
        <f>IF($B933&lt;&gt;"",SUMIF($B$2:B933,$B933,$E$2:E933),"")</f>
        <v/>
      </c>
      <c r="K933" s="107" t="str">
        <f>IF($B933&lt;&gt;"",SUMIF($B$2:B933,$B933,$F$2:F933),"")</f>
        <v/>
      </c>
      <c r="L933" s="107" t="str">
        <f>IF($B933&lt;&gt;"",SUMIF($B$2:B933,$B933,$G$2:G933),"")</f>
        <v/>
      </c>
      <c r="M933" s="76" t="str">
        <f t="shared" si="30"/>
        <v/>
      </c>
      <c r="O933" s="26" t="str">
        <f t="shared" si="29"/>
        <v/>
      </c>
    </row>
    <row r="934" spans="2:15" x14ac:dyDescent="0.25">
      <c r="B934" s="24" t="str">
        <f>IF(A934&lt;&gt;"",INDEX(T_Boissons[Boissons],MATCH($A934,T_Boissons[Code],0)),"")</f>
        <v/>
      </c>
      <c r="I934" s="107" t="str">
        <f>IF($B934&lt;&gt;"",SUMIF($B$2:B934,$B934,$D$2:D934),"")</f>
        <v/>
      </c>
      <c r="J934" s="107" t="str">
        <f>IF($B934&lt;&gt;"",SUMIF($B$2:B934,$B934,$E$2:E934),"")</f>
        <v/>
      </c>
      <c r="K934" s="107" t="str">
        <f>IF($B934&lt;&gt;"",SUMIF($B$2:B934,$B934,$F$2:F934),"")</f>
        <v/>
      </c>
      <c r="L934" s="107" t="str">
        <f>IF($B934&lt;&gt;"",SUMIF($B$2:B934,$B934,$G$2:G934),"")</f>
        <v/>
      </c>
      <c r="M934" s="76" t="str">
        <f t="shared" si="30"/>
        <v/>
      </c>
      <c r="O934" s="26" t="str">
        <f t="shared" si="29"/>
        <v/>
      </c>
    </row>
    <row r="935" spans="2:15" x14ac:dyDescent="0.25">
      <c r="B935" s="24" t="str">
        <f>IF(A935&lt;&gt;"",INDEX(T_Boissons[Boissons],MATCH($A935,T_Boissons[Code],0)),"")</f>
        <v/>
      </c>
      <c r="I935" s="107" t="str">
        <f>IF($B935&lt;&gt;"",SUMIF($B$2:B935,$B935,$D$2:D935),"")</f>
        <v/>
      </c>
      <c r="J935" s="107" t="str">
        <f>IF($B935&lt;&gt;"",SUMIF($B$2:B935,$B935,$E$2:E935),"")</f>
        <v/>
      </c>
      <c r="K935" s="107" t="str">
        <f>IF($B935&lt;&gt;"",SUMIF($B$2:B935,$B935,$F$2:F935),"")</f>
        <v/>
      </c>
      <c r="L935" s="107" t="str">
        <f>IF($B935&lt;&gt;"",SUMIF($B$2:B935,$B935,$G$2:G935),"")</f>
        <v/>
      </c>
      <c r="M935" s="76" t="str">
        <f t="shared" si="30"/>
        <v/>
      </c>
      <c r="O935" s="26" t="str">
        <f t="shared" si="29"/>
        <v/>
      </c>
    </row>
    <row r="936" spans="2:15" x14ac:dyDescent="0.25">
      <c r="B936" s="24" t="str">
        <f>IF(A936&lt;&gt;"",INDEX(T_Boissons[Boissons],MATCH($A936,T_Boissons[Code],0)),"")</f>
        <v/>
      </c>
      <c r="I936" s="107" t="str">
        <f>IF($B936&lt;&gt;"",SUMIF($B$2:B936,$B936,$D$2:D936),"")</f>
        <v/>
      </c>
      <c r="J936" s="107" t="str">
        <f>IF($B936&lt;&gt;"",SUMIF($B$2:B936,$B936,$E$2:E936),"")</f>
        <v/>
      </c>
      <c r="K936" s="107" t="str">
        <f>IF($B936&lt;&gt;"",SUMIF($B$2:B936,$B936,$F$2:F936),"")</f>
        <v/>
      </c>
      <c r="L936" s="107" t="str">
        <f>IF($B936&lt;&gt;"",SUMIF($B$2:B936,$B936,$G$2:G936),"")</f>
        <v/>
      </c>
      <c r="M936" s="76" t="str">
        <f t="shared" si="30"/>
        <v/>
      </c>
      <c r="O936" s="26" t="str">
        <f t="shared" si="29"/>
        <v/>
      </c>
    </row>
    <row r="937" spans="2:15" x14ac:dyDescent="0.25">
      <c r="B937" s="24" t="str">
        <f>IF(A937&lt;&gt;"",INDEX(T_Boissons[Boissons],MATCH($A937,T_Boissons[Code],0)),"")</f>
        <v/>
      </c>
      <c r="I937" s="107" t="str">
        <f>IF($B937&lt;&gt;"",SUMIF($B$2:B937,$B937,$D$2:D937),"")</f>
        <v/>
      </c>
      <c r="J937" s="107" t="str">
        <f>IF($B937&lt;&gt;"",SUMIF($B$2:B937,$B937,$E$2:E937),"")</f>
        <v/>
      </c>
      <c r="K937" s="107" t="str">
        <f>IF($B937&lt;&gt;"",SUMIF($B$2:B937,$B937,$F$2:F937),"")</f>
        <v/>
      </c>
      <c r="L937" s="107" t="str">
        <f>IF($B937&lt;&gt;"",SUMIF($B$2:B937,$B937,$G$2:G937),"")</f>
        <v/>
      </c>
      <c r="M937" s="76" t="str">
        <f t="shared" si="30"/>
        <v/>
      </c>
      <c r="O937" s="26" t="str">
        <f t="shared" si="29"/>
        <v/>
      </c>
    </row>
    <row r="938" spans="2:15" x14ac:dyDescent="0.25">
      <c r="B938" s="24" t="str">
        <f>IF(A938&lt;&gt;"",INDEX(T_Boissons[Boissons],MATCH($A938,T_Boissons[Code],0)),"")</f>
        <v/>
      </c>
      <c r="I938" s="107" t="str">
        <f>IF($B938&lt;&gt;"",SUMIF($B$2:B938,$B938,$D$2:D938),"")</f>
        <v/>
      </c>
      <c r="J938" s="107" t="str">
        <f>IF($B938&lt;&gt;"",SUMIF($B$2:B938,$B938,$E$2:E938),"")</f>
        <v/>
      </c>
      <c r="K938" s="107" t="str">
        <f>IF($B938&lt;&gt;"",SUMIF($B$2:B938,$B938,$F$2:F938),"")</f>
        <v/>
      </c>
      <c r="L938" s="107" t="str">
        <f>IF($B938&lt;&gt;"",SUMIF($B$2:B938,$B938,$G$2:G938),"")</f>
        <v/>
      </c>
      <c r="M938" s="76" t="str">
        <f t="shared" si="30"/>
        <v/>
      </c>
      <c r="O938" s="26" t="str">
        <f t="shared" si="29"/>
        <v/>
      </c>
    </row>
    <row r="939" spans="2:15" x14ac:dyDescent="0.25">
      <c r="B939" s="24" t="str">
        <f>IF(A939&lt;&gt;"",INDEX(T_Boissons[Boissons],MATCH($A939,T_Boissons[Code],0)),"")</f>
        <v/>
      </c>
      <c r="I939" s="107" t="str">
        <f>IF($B939&lt;&gt;"",SUMIF($B$2:B939,$B939,$D$2:D939),"")</f>
        <v/>
      </c>
      <c r="J939" s="107" t="str">
        <f>IF($B939&lt;&gt;"",SUMIF($B$2:B939,$B939,$E$2:E939),"")</f>
        <v/>
      </c>
      <c r="K939" s="107" t="str">
        <f>IF($B939&lt;&gt;"",SUMIF($B$2:B939,$B939,$F$2:F939),"")</f>
        <v/>
      </c>
      <c r="L939" s="107" t="str">
        <f>IF($B939&lt;&gt;"",SUMIF($B$2:B939,$B939,$G$2:G939),"")</f>
        <v/>
      </c>
      <c r="M939" s="76" t="str">
        <f t="shared" si="30"/>
        <v/>
      </c>
      <c r="O939" s="26" t="str">
        <f t="shared" si="29"/>
        <v/>
      </c>
    </row>
    <row r="940" spans="2:15" x14ac:dyDescent="0.25">
      <c r="B940" s="24" t="str">
        <f>IF(A940&lt;&gt;"",INDEX(T_Boissons[Boissons],MATCH($A940,T_Boissons[Code],0)),"")</f>
        <v/>
      </c>
      <c r="I940" s="107" t="str">
        <f>IF($B940&lt;&gt;"",SUMIF($B$2:B940,$B940,$D$2:D940),"")</f>
        <v/>
      </c>
      <c r="J940" s="107" t="str">
        <f>IF($B940&lt;&gt;"",SUMIF($B$2:B940,$B940,$E$2:E940),"")</f>
        <v/>
      </c>
      <c r="K940" s="107" t="str">
        <f>IF($B940&lt;&gt;"",SUMIF($B$2:B940,$B940,$F$2:F940),"")</f>
        <v/>
      </c>
      <c r="L940" s="107" t="str">
        <f>IF($B940&lt;&gt;"",SUMIF($B$2:B940,$B940,$G$2:G940),"")</f>
        <v/>
      </c>
      <c r="M940" s="76" t="str">
        <f t="shared" si="30"/>
        <v/>
      </c>
      <c r="O940" s="26" t="str">
        <f t="shared" si="29"/>
        <v/>
      </c>
    </row>
    <row r="941" spans="2:15" x14ac:dyDescent="0.25">
      <c r="B941" s="24" t="str">
        <f>IF(A941&lt;&gt;"",INDEX(T_Boissons[Boissons],MATCH($A941,T_Boissons[Code],0)),"")</f>
        <v/>
      </c>
      <c r="I941" s="107" t="str">
        <f>IF($B941&lt;&gt;"",SUMIF($B$2:B941,$B941,$D$2:D941),"")</f>
        <v/>
      </c>
      <c r="J941" s="107" t="str">
        <f>IF($B941&lt;&gt;"",SUMIF($B$2:B941,$B941,$E$2:E941),"")</f>
        <v/>
      </c>
      <c r="K941" s="107" t="str">
        <f>IF($B941&lt;&gt;"",SUMIF($B$2:B941,$B941,$F$2:F941),"")</f>
        <v/>
      </c>
      <c r="L941" s="107" t="str">
        <f>IF($B941&lt;&gt;"",SUMIF($B$2:B941,$B941,$G$2:G941),"")</f>
        <v/>
      </c>
      <c r="M941" s="76" t="str">
        <f t="shared" si="30"/>
        <v/>
      </c>
      <c r="O941" s="26" t="str">
        <f t="shared" si="29"/>
        <v/>
      </c>
    </row>
    <row r="942" spans="2:15" x14ac:dyDescent="0.25">
      <c r="B942" s="24" t="str">
        <f>IF(A942&lt;&gt;"",INDEX(T_Boissons[Boissons],MATCH($A942,T_Boissons[Code],0)),"")</f>
        <v/>
      </c>
      <c r="I942" s="107" t="str">
        <f>IF($B942&lt;&gt;"",SUMIF($B$2:B942,$B942,$D$2:D942),"")</f>
        <v/>
      </c>
      <c r="J942" s="107" t="str">
        <f>IF($B942&lt;&gt;"",SUMIF($B$2:B942,$B942,$E$2:E942),"")</f>
        <v/>
      </c>
      <c r="K942" s="107" t="str">
        <f>IF($B942&lt;&gt;"",SUMIF($B$2:B942,$B942,$F$2:F942),"")</f>
        <v/>
      </c>
      <c r="L942" s="107" t="str">
        <f>IF($B942&lt;&gt;"",SUMIF($B$2:B942,$B942,$G$2:G942),"")</f>
        <v/>
      </c>
      <c r="M942" s="76" t="str">
        <f t="shared" si="30"/>
        <v/>
      </c>
      <c r="O942" s="26" t="str">
        <f t="shared" si="29"/>
        <v/>
      </c>
    </row>
    <row r="943" spans="2:15" x14ac:dyDescent="0.25">
      <c r="B943" s="24" t="str">
        <f>IF(A943&lt;&gt;"",INDEX(T_Boissons[Boissons],MATCH($A943,T_Boissons[Code],0)),"")</f>
        <v/>
      </c>
      <c r="I943" s="107" t="str">
        <f>IF($B943&lt;&gt;"",SUMIF($B$2:B943,$B943,$D$2:D943),"")</f>
        <v/>
      </c>
      <c r="J943" s="107" t="str">
        <f>IF($B943&lt;&gt;"",SUMIF($B$2:B943,$B943,$E$2:E943),"")</f>
        <v/>
      </c>
      <c r="K943" s="107" t="str">
        <f>IF($B943&lt;&gt;"",SUMIF($B$2:B943,$B943,$F$2:F943),"")</f>
        <v/>
      </c>
      <c r="L943" s="107" t="str">
        <f>IF($B943&lt;&gt;"",SUMIF($B$2:B943,$B943,$G$2:G943),"")</f>
        <v/>
      </c>
      <c r="M943" s="76" t="str">
        <f t="shared" si="30"/>
        <v/>
      </c>
      <c r="O943" s="26" t="str">
        <f t="shared" si="29"/>
        <v/>
      </c>
    </row>
    <row r="944" spans="2:15" x14ac:dyDescent="0.25">
      <c r="B944" s="24" t="str">
        <f>IF(A944&lt;&gt;"",INDEX(T_Boissons[Boissons],MATCH($A944,T_Boissons[Code],0)),"")</f>
        <v/>
      </c>
      <c r="I944" s="107" t="str">
        <f>IF($B944&lt;&gt;"",SUMIF($B$2:B944,$B944,$D$2:D944),"")</f>
        <v/>
      </c>
      <c r="J944" s="107" t="str">
        <f>IF($B944&lt;&gt;"",SUMIF($B$2:B944,$B944,$E$2:E944),"")</f>
        <v/>
      </c>
      <c r="K944" s="107" t="str">
        <f>IF($B944&lt;&gt;"",SUMIF($B$2:B944,$B944,$F$2:F944),"")</f>
        <v/>
      </c>
      <c r="L944" s="107" t="str">
        <f>IF($B944&lt;&gt;"",SUMIF($B$2:B944,$B944,$G$2:G944),"")</f>
        <v/>
      </c>
      <c r="M944" s="76" t="str">
        <f t="shared" si="30"/>
        <v/>
      </c>
      <c r="O944" s="26" t="str">
        <f t="shared" si="29"/>
        <v/>
      </c>
    </row>
    <row r="945" spans="2:15" x14ac:dyDescent="0.25">
      <c r="B945" s="24" t="str">
        <f>IF(A945&lt;&gt;"",INDEX(T_Boissons[Boissons],MATCH($A945,T_Boissons[Code],0)),"")</f>
        <v/>
      </c>
      <c r="I945" s="107" t="str">
        <f>IF($B945&lt;&gt;"",SUMIF($B$2:B945,$B945,$D$2:D945),"")</f>
        <v/>
      </c>
      <c r="J945" s="107" t="str">
        <f>IF($B945&lt;&gt;"",SUMIF($B$2:B945,$B945,$E$2:E945),"")</f>
        <v/>
      </c>
      <c r="K945" s="107" t="str">
        <f>IF($B945&lt;&gt;"",SUMIF($B$2:B945,$B945,$F$2:F945),"")</f>
        <v/>
      </c>
      <c r="L945" s="107" t="str">
        <f>IF($B945&lt;&gt;"",SUMIF($B$2:B945,$B945,$G$2:G945),"")</f>
        <v/>
      </c>
      <c r="M945" s="76" t="str">
        <f t="shared" si="30"/>
        <v/>
      </c>
      <c r="O945" s="26" t="str">
        <f t="shared" si="29"/>
        <v/>
      </c>
    </row>
    <row r="946" spans="2:15" x14ac:dyDescent="0.25">
      <c r="B946" s="24" t="str">
        <f>IF(A946&lt;&gt;"",INDEX(T_Boissons[Boissons],MATCH($A946,T_Boissons[Code],0)),"")</f>
        <v/>
      </c>
      <c r="I946" s="107" t="str">
        <f>IF($B946&lt;&gt;"",SUMIF($B$2:B946,$B946,$D$2:D946),"")</f>
        <v/>
      </c>
      <c r="J946" s="107" t="str">
        <f>IF($B946&lt;&gt;"",SUMIF($B$2:B946,$B946,$E$2:E946),"")</f>
        <v/>
      </c>
      <c r="K946" s="107" t="str">
        <f>IF($B946&lt;&gt;"",SUMIF($B$2:B946,$B946,$F$2:F946),"")</f>
        <v/>
      </c>
      <c r="L946" s="107" t="str">
        <f>IF($B946&lt;&gt;"",SUMIF($B$2:B946,$B946,$G$2:G946),"")</f>
        <v/>
      </c>
      <c r="M946" s="76" t="str">
        <f t="shared" si="30"/>
        <v/>
      </c>
      <c r="O946" s="26" t="str">
        <f t="shared" si="29"/>
        <v/>
      </c>
    </row>
    <row r="947" spans="2:15" x14ac:dyDescent="0.25">
      <c r="B947" s="24" t="str">
        <f>IF(A947&lt;&gt;"",INDEX(T_Boissons[Boissons],MATCH($A947,T_Boissons[Code],0)),"")</f>
        <v/>
      </c>
      <c r="I947" s="107" t="str">
        <f>IF($B947&lt;&gt;"",SUMIF($B$2:B947,$B947,$D$2:D947),"")</f>
        <v/>
      </c>
      <c r="J947" s="107" t="str">
        <f>IF($B947&lt;&gt;"",SUMIF($B$2:B947,$B947,$E$2:E947),"")</f>
        <v/>
      </c>
      <c r="K947" s="107" t="str">
        <f>IF($B947&lt;&gt;"",SUMIF($B$2:B947,$B947,$F$2:F947),"")</f>
        <v/>
      </c>
      <c r="L947" s="107" t="str">
        <f>IF($B947&lt;&gt;"",SUMIF($B$2:B947,$B947,$G$2:G947),"")</f>
        <v/>
      </c>
      <c r="M947" s="76" t="str">
        <f t="shared" si="30"/>
        <v/>
      </c>
      <c r="O947" s="26" t="str">
        <f t="shared" si="29"/>
        <v/>
      </c>
    </row>
    <row r="948" spans="2:15" x14ac:dyDescent="0.25">
      <c r="B948" s="24" t="str">
        <f>IF(A948&lt;&gt;"",INDEX(T_Boissons[Boissons],MATCH($A948,T_Boissons[Code],0)),"")</f>
        <v/>
      </c>
      <c r="I948" s="107" t="str">
        <f>IF($B948&lt;&gt;"",SUMIF($B$2:B948,$B948,$D$2:D948),"")</f>
        <v/>
      </c>
      <c r="J948" s="107" t="str">
        <f>IF($B948&lt;&gt;"",SUMIF($B$2:B948,$B948,$E$2:E948),"")</f>
        <v/>
      </c>
      <c r="K948" s="107" t="str">
        <f>IF($B948&lt;&gt;"",SUMIF($B$2:B948,$B948,$F$2:F948),"")</f>
        <v/>
      </c>
      <c r="L948" s="107" t="str">
        <f>IF($B948&lt;&gt;"",SUMIF($B$2:B948,$B948,$G$2:G948),"")</f>
        <v/>
      </c>
      <c r="M948" s="76" t="str">
        <f t="shared" si="30"/>
        <v/>
      </c>
      <c r="O948" s="26" t="str">
        <f t="shared" si="29"/>
        <v/>
      </c>
    </row>
    <row r="949" spans="2:15" x14ac:dyDescent="0.25">
      <c r="B949" s="24" t="str">
        <f>IF(A949&lt;&gt;"",INDEX(T_Boissons[Boissons],MATCH($A949,T_Boissons[Code],0)),"")</f>
        <v/>
      </c>
      <c r="I949" s="107" t="str">
        <f>IF($B949&lt;&gt;"",SUMIF($B$2:B949,$B949,$D$2:D949),"")</f>
        <v/>
      </c>
      <c r="J949" s="107" t="str">
        <f>IF($B949&lt;&gt;"",SUMIF($B$2:B949,$B949,$E$2:E949),"")</f>
        <v/>
      </c>
      <c r="K949" s="107" t="str">
        <f>IF($B949&lt;&gt;"",SUMIF($B$2:B949,$B949,$F$2:F949),"")</f>
        <v/>
      </c>
      <c r="L949" s="107" t="str">
        <f>IF($B949&lt;&gt;"",SUMIF($B$2:B949,$B949,$G$2:G949),"")</f>
        <v/>
      </c>
      <c r="M949" s="76" t="str">
        <f t="shared" si="30"/>
        <v/>
      </c>
      <c r="O949" s="26" t="str">
        <f t="shared" si="29"/>
        <v/>
      </c>
    </row>
    <row r="950" spans="2:15" x14ac:dyDescent="0.25">
      <c r="B950" s="24" t="str">
        <f>IF(A950&lt;&gt;"",INDEX(T_Boissons[Boissons],MATCH($A950,T_Boissons[Code],0)),"")</f>
        <v/>
      </c>
      <c r="I950" s="107" t="str">
        <f>IF($B950&lt;&gt;"",SUMIF($B$2:B950,$B950,$D$2:D950),"")</f>
        <v/>
      </c>
      <c r="J950" s="107" t="str">
        <f>IF($B950&lt;&gt;"",SUMIF($B$2:B950,$B950,$E$2:E950),"")</f>
        <v/>
      </c>
      <c r="K950" s="107" t="str">
        <f>IF($B950&lt;&gt;"",SUMIF($B$2:B950,$B950,$F$2:F950),"")</f>
        <v/>
      </c>
      <c r="L950" s="107" t="str">
        <f>IF($B950&lt;&gt;"",SUMIF($B$2:B950,$B950,$G$2:G950),"")</f>
        <v/>
      </c>
      <c r="M950" s="76" t="str">
        <f t="shared" si="30"/>
        <v/>
      </c>
      <c r="O950" s="26" t="str">
        <f t="shared" si="29"/>
        <v/>
      </c>
    </row>
    <row r="951" spans="2:15" x14ac:dyDescent="0.25">
      <c r="B951" s="24" t="str">
        <f>IF(A951&lt;&gt;"",INDEX(T_Boissons[Boissons],MATCH($A951,T_Boissons[Code],0)),"")</f>
        <v/>
      </c>
      <c r="I951" s="107" t="str">
        <f>IF($B951&lt;&gt;"",SUMIF($B$2:B951,$B951,$D$2:D951),"")</f>
        <v/>
      </c>
      <c r="J951" s="107" t="str">
        <f>IF($B951&lt;&gt;"",SUMIF($B$2:B951,$B951,$E$2:E951),"")</f>
        <v/>
      </c>
      <c r="K951" s="107" t="str">
        <f>IF($B951&lt;&gt;"",SUMIF($B$2:B951,$B951,$F$2:F951),"")</f>
        <v/>
      </c>
      <c r="L951" s="107" t="str">
        <f>IF($B951&lt;&gt;"",SUMIF($B$2:B951,$B951,$G$2:G951),"")</f>
        <v/>
      </c>
      <c r="M951" s="76" t="str">
        <f t="shared" si="30"/>
        <v/>
      </c>
      <c r="O951" s="26" t="str">
        <f t="shared" si="29"/>
        <v/>
      </c>
    </row>
    <row r="952" spans="2:15" x14ac:dyDescent="0.25">
      <c r="B952" s="24" t="str">
        <f>IF(A952&lt;&gt;"",INDEX(T_Boissons[Boissons],MATCH($A952,T_Boissons[Code],0)),"")</f>
        <v/>
      </c>
      <c r="I952" s="107" t="str">
        <f>IF($B952&lt;&gt;"",SUMIF($B$2:B952,$B952,$D$2:D952),"")</f>
        <v/>
      </c>
      <c r="J952" s="107" t="str">
        <f>IF($B952&lt;&gt;"",SUMIF($B$2:B952,$B952,$E$2:E952),"")</f>
        <v/>
      </c>
      <c r="K952" s="107" t="str">
        <f>IF($B952&lt;&gt;"",SUMIF($B$2:B952,$B952,$F$2:F952),"")</f>
        <v/>
      </c>
      <c r="L952" s="107" t="str">
        <f>IF($B952&lt;&gt;"",SUMIF($B$2:B952,$B952,$G$2:G952),"")</f>
        <v/>
      </c>
      <c r="M952" s="76" t="str">
        <f t="shared" si="30"/>
        <v/>
      </c>
      <c r="O952" s="26" t="str">
        <f t="shared" ref="O952:O1015" si="31">IF(M952&lt;0,"ATTENTION IL DOIT Y AVOIR UNE ERREUR LE STOCK EST NEGATIF !","")</f>
        <v/>
      </c>
    </row>
    <row r="953" spans="2:15" x14ac:dyDescent="0.25">
      <c r="B953" s="24" t="str">
        <f>IF(A953&lt;&gt;"",INDEX(T_Boissons[Boissons],MATCH($A953,T_Boissons[Code],0)),"")</f>
        <v/>
      </c>
      <c r="I953" s="107" t="str">
        <f>IF($B953&lt;&gt;"",SUMIF($B$2:B953,$B953,$D$2:D953),"")</f>
        <v/>
      </c>
      <c r="J953" s="107" t="str">
        <f>IF($B953&lt;&gt;"",SUMIF($B$2:B953,$B953,$E$2:E953),"")</f>
        <v/>
      </c>
      <c r="K953" s="107" t="str">
        <f>IF($B953&lt;&gt;"",SUMIF($B$2:B953,$B953,$F$2:F953),"")</f>
        <v/>
      </c>
      <c r="L953" s="107" t="str">
        <f>IF($B953&lt;&gt;"",SUMIF($B$2:B953,$B953,$G$2:G953),"")</f>
        <v/>
      </c>
      <c r="M953" s="76" t="str">
        <f t="shared" si="30"/>
        <v/>
      </c>
      <c r="O953" s="26" t="str">
        <f t="shared" si="31"/>
        <v/>
      </c>
    </row>
    <row r="954" spans="2:15" x14ac:dyDescent="0.25">
      <c r="B954" s="24" t="str">
        <f>IF(A954&lt;&gt;"",INDEX(T_Boissons[Boissons],MATCH($A954,T_Boissons[Code],0)),"")</f>
        <v/>
      </c>
      <c r="I954" s="107" t="str">
        <f>IF($B954&lt;&gt;"",SUMIF($B$2:B954,$B954,$D$2:D954),"")</f>
        <v/>
      </c>
      <c r="J954" s="107" t="str">
        <f>IF($B954&lt;&gt;"",SUMIF($B$2:B954,$B954,$E$2:E954),"")</f>
        <v/>
      </c>
      <c r="K954" s="107" t="str">
        <f>IF($B954&lt;&gt;"",SUMIF($B$2:B954,$B954,$F$2:F954),"")</f>
        <v/>
      </c>
      <c r="L954" s="107" t="str">
        <f>IF($B954&lt;&gt;"",SUMIF($B$2:B954,$B954,$G$2:G954),"")</f>
        <v/>
      </c>
      <c r="M954" s="76" t="str">
        <f t="shared" si="30"/>
        <v/>
      </c>
      <c r="O954" s="26" t="str">
        <f t="shared" si="31"/>
        <v/>
      </c>
    </row>
    <row r="955" spans="2:15" x14ac:dyDescent="0.25">
      <c r="B955" s="24" t="str">
        <f>IF(A955&lt;&gt;"",INDEX(T_Boissons[Boissons],MATCH($A955,T_Boissons[Code],0)),"")</f>
        <v/>
      </c>
      <c r="I955" s="107" t="str">
        <f>IF($B955&lt;&gt;"",SUMIF($B$2:B955,$B955,$D$2:D955),"")</f>
        <v/>
      </c>
      <c r="J955" s="107" t="str">
        <f>IF($B955&lt;&gt;"",SUMIF($B$2:B955,$B955,$E$2:E955),"")</f>
        <v/>
      </c>
      <c r="K955" s="107" t="str">
        <f>IF($B955&lt;&gt;"",SUMIF($B$2:B955,$B955,$F$2:F955),"")</f>
        <v/>
      </c>
      <c r="L955" s="107" t="str">
        <f>IF($B955&lt;&gt;"",SUMIF($B$2:B955,$B955,$G$2:G955),"")</f>
        <v/>
      </c>
      <c r="M955" s="76" t="str">
        <f t="shared" si="30"/>
        <v/>
      </c>
      <c r="O955" s="26" t="str">
        <f t="shared" si="31"/>
        <v/>
      </c>
    </row>
    <row r="956" spans="2:15" x14ac:dyDescent="0.25">
      <c r="B956" s="24" t="str">
        <f>IF(A956&lt;&gt;"",INDEX(T_Boissons[Boissons],MATCH($A956,T_Boissons[Code],0)),"")</f>
        <v/>
      </c>
      <c r="I956" s="107" t="str">
        <f>IF($B956&lt;&gt;"",SUMIF($B$2:B956,$B956,$D$2:D956),"")</f>
        <v/>
      </c>
      <c r="J956" s="107" t="str">
        <f>IF($B956&lt;&gt;"",SUMIF($B$2:B956,$B956,$E$2:E956),"")</f>
        <v/>
      </c>
      <c r="K956" s="107" t="str">
        <f>IF($B956&lt;&gt;"",SUMIF($B$2:B956,$B956,$F$2:F956),"")</f>
        <v/>
      </c>
      <c r="L956" s="107" t="str">
        <f>IF($B956&lt;&gt;"",SUMIF($B$2:B956,$B956,$G$2:G956),"")</f>
        <v/>
      </c>
      <c r="M956" s="76" t="str">
        <f t="shared" si="30"/>
        <v/>
      </c>
      <c r="O956" s="26" t="str">
        <f t="shared" si="31"/>
        <v/>
      </c>
    </row>
    <row r="957" spans="2:15" x14ac:dyDescent="0.25">
      <c r="B957" s="24" t="str">
        <f>IF(A957&lt;&gt;"",INDEX(T_Boissons[Boissons],MATCH($A957,T_Boissons[Code],0)),"")</f>
        <v/>
      </c>
      <c r="I957" s="107" t="str">
        <f>IF($B957&lt;&gt;"",SUMIF($B$2:B957,$B957,$D$2:D957),"")</f>
        <v/>
      </c>
      <c r="J957" s="107" t="str">
        <f>IF($B957&lt;&gt;"",SUMIF($B$2:B957,$B957,$E$2:E957),"")</f>
        <v/>
      </c>
      <c r="K957" s="107" t="str">
        <f>IF($B957&lt;&gt;"",SUMIF($B$2:B957,$B957,$F$2:F957),"")</f>
        <v/>
      </c>
      <c r="L957" s="107" t="str">
        <f>IF($B957&lt;&gt;"",SUMIF($B$2:B957,$B957,$G$2:G957),"")</f>
        <v/>
      </c>
      <c r="M957" s="76" t="str">
        <f t="shared" si="30"/>
        <v/>
      </c>
      <c r="O957" s="26" t="str">
        <f t="shared" si="31"/>
        <v/>
      </c>
    </row>
    <row r="958" spans="2:15" x14ac:dyDescent="0.25">
      <c r="B958" s="24" t="str">
        <f>IF(A958&lt;&gt;"",INDEX(T_Boissons[Boissons],MATCH($A958,T_Boissons[Code],0)),"")</f>
        <v/>
      </c>
      <c r="I958" s="107" t="str">
        <f>IF($B958&lt;&gt;"",SUMIF($B$2:B958,$B958,$D$2:D958),"")</f>
        <v/>
      </c>
      <c r="J958" s="107" t="str">
        <f>IF($B958&lt;&gt;"",SUMIF($B$2:B958,$B958,$E$2:E958),"")</f>
        <v/>
      </c>
      <c r="K958" s="107" t="str">
        <f>IF($B958&lt;&gt;"",SUMIF($B$2:B958,$B958,$F$2:F958),"")</f>
        <v/>
      </c>
      <c r="L958" s="107" t="str">
        <f>IF($B958&lt;&gt;"",SUMIF($B$2:B958,$B958,$G$2:G958),"")</f>
        <v/>
      </c>
      <c r="M958" s="76" t="str">
        <f t="shared" si="30"/>
        <v/>
      </c>
      <c r="O958" s="26" t="str">
        <f t="shared" si="31"/>
        <v/>
      </c>
    </row>
    <row r="959" spans="2:15" x14ac:dyDescent="0.25">
      <c r="B959" s="24" t="str">
        <f>IF(A959&lt;&gt;"",INDEX(T_Boissons[Boissons],MATCH($A959,T_Boissons[Code],0)),"")</f>
        <v/>
      </c>
      <c r="I959" s="107" t="str">
        <f>IF($B959&lt;&gt;"",SUMIF($B$2:B959,$B959,$D$2:D959),"")</f>
        <v/>
      </c>
      <c r="J959" s="107" t="str">
        <f>IF($B959&lt;&gt;"",SUMIF($B$2:B959,$B959,$E$2:E959),"")</f>
        <v/>
      </c>
      <c r="K959" s="107" t="str">
        <f>IF($B959&lt;&gt;"",SUMIF($B$2:B959,$B959,$F$2:F959),"")</f>
        <v/>
      </c>
      <c r="L959" s="107" t="str">
        <f>IF($B959&lt;&gt;"",SUMIF($B$2:B959,$B959,$G$2:G959),"")</f>
        <v/>
      </c>
      <c r="M959" s="76" t="str">
        <f t="shared" si="30"/>
        <v/>
      </c>
      <c r="O959" s="26" t="str">
        <f t="shared" si="31"/>
        <v/>
      </c>
    </row>
    <row r="960" spans="2:15" x14ac:dyDescent="0.25">
      <c r="B960" s="24" t="str">
        <f>IF(A960&lt;&gt;"",INDEX(T_Boissons[Boissons],MATCH($A960,T_Boissons[Code],0)),"")</f>
        <v/>
      </c>
      <c r="I960" s="107" t="str">
        <f>IF($B960&lt;&gt;"",SUMIF($B$2:B960,$B960,$D$2:D960),"")</f>
        <v/>
      </c>
      <c r="J960" s="107" t="str">
        <f>IF($B960&lt;&gt;"",SUMIF($B$2:B960,$B960,$E$2:E960),"")</f>
        <v/>
      </c>
      <c r="K960" s="107" t="str">
        <f>IF($B960&lt;&gt;"",SUMIF($B$2:B960,$B960,$F$2:F960),"")</f>
        <v/>
      </c>
      <c r="L960" s="107" t="str">
        <f>IF($B960&lt;&gt;"",SUMIF($B$2:B960,$B960,$G$2:G960),"")</f>
        <v/>
      </c>
      <c r="M960" s="76" t="str">
        <f t="shared" si="30"/>
        <v/>
      </c>
      <c r="O960" s="26" t="str">
        <f t="shared" si="31"/>
        <v/>
      </c>
    </row>
    <row r="961" spans="2:15" x14ac:dyDescent="0.25">
      <c r="B961" s="24" t="str">
        <f>IF(A961&lt;&gt;"",INDEX(T_Boissons[Boissons],MATCH($A961,T_Boissons[Code],0)),"")</f>
        <v/>
      </c>
      <c r="I961" s="107" t="str">
        <f>IF($B961&lt;&gt;"",SUMIF($B$2:B961,$B961,$D$2:D961),"")</f>
        <v/>
      </c>
      <c r="J961" s="107" t="str">
        <f>IF($B961&lt;&gt;"",SUMIF($B$2:B961,$B961,$E$2:E961),"")</f>
        <v/>
      </c>
      <c r="K961" s="107" t="str">
        <f>IF($B961&lt;&gt;"",SUMIF($B$2:B961,$B961,$F$2:F961),"")</f>
        <v/>
      </c>
      <c r="L961" s="107" t="str">
        <f>IF($B961&lt;&gt;"",SUMIF($B$2:B961,$B961,$G$2:G961),"")</f>
        <v/>
      </c>
      <c r="M961" s="76" t="str">
        <f t="shared" si="30"/>
        <v/>
      </c>
      <c r="O961" s="26" t="str">
        <f t="shared" si="31"/>
        <v/>
      </c>
    </row>
    <row r="962" spans="2:15" x14ac:dyDescent="0.25">
      <c r="B962" s="24" t="str">
        <f>IF(A962&lt;&gt;"",INDEX(T_Boissons[Boissons],MATCH($A962,T_Boissons[Code],0)),"")</f>
        <v/>
      </c>
      <c r="I962" s="107" t="str">
        <f>IF($B962&lt;&gt;"",SUMIF($B$2:B962,$B962,$D$2:D962),"")</f>
        <v/>
      </c>
      <c r="J962" s="107" t="str">
        <f>IF($B962&lt;&gt;"",SUMIF($B$2:B962,$B962,$E$2:E962),"")</f>
        <v/>
      </c>
      <c r="K962" s="107" t="str">
        <f>IF($B962&lt;&gt;"",SUMIF($B$2:B962,$B962,$F$2:F962),"")</f>
        <v/>
      </c>
      <c r="L962" s="107" t="str">
        <f>IF($B962&lt;&gt;"",SUMIF($B$2:B962,$B962,$G$2:G962),"")</f>
        <v/>
      </c>
      <c r="M962" s="76" t="str">
        <f t="shared" si="30"/>
        <v/>
      </c>
      <c r="O962" s="26" t="str">
        <f t="shared" si="31"/>
        <v/>
      </c>
    </row>
    <row r="963" spans="2:15" x14ac:dyDescent="0.25">
      <c r="B963" s="24" t="str">
        <f>IF(A963&lt;&gt;"",INDEX(T_Boissons[Boissons],MATCH($A963,T_Boissons[Code],0)),"")</f>
        <v/>
      </c>
      <c r="I963" s="107" t="str">
        <f>IF($B963&lt;&gt;"",SUMIF($B$2:B963,$B963,$D$2:D963),"")</f>
        <v/>
      </c>
      <c r="J963" s="107" t="str">
        <f>IF($B963&lt;&gt;"",SUMIF($B$2:B963,$B963,$E$2:E963),"")</f>
        <v/>
      </c>
      <c r="K963" s="107" t="str">
        <f>IF($B963&lt;&gt;"",SUMIF($B$2:B963,$B963,$F$2:F963),"")</f>
        <v/>
      </c>
      <c r="L963" s="107" t="str">
        <f>IF($B963&lt;&gt;"",SUMIF($B$2:B963,$B963,$G$2:G963),"")</f>
        <v/>
      </c>
      <c r="M963" s="76" t="str">
        <f t="shared" si="30"/>
        <v/>
      </c>
      <c r="O963" s="26" t="str">
        <f t="shared" si="31"/>
        <v/>
      </c>
    </row>
    <row r="964" spans="2:15" x14ac:dyDescent="0.25">
      <c r="B964" s="24" t="str">
        <f>IF(A964&lt;&gt;"",INDEX(T_Boissons[Boissons],MATCH($A964,T_Boissons[Code],0)),"")</f>
        <v/>
      </c>
      <c r="I964" s="107" t="str">
        <f>IF($B964&lt;&gt;"",SUMIF($B$2:B964,$B964,$D$2:D964),"")</f>
        <v/>
      </c>
      <c r="J964" s="107" t="str">
        <f>IF($B964&lt;&gt;"",SUMIF($B$2:B964,$B964,$E$2:E964),"")</f>
        <v/>
      </c>
      <c r="K964" s="107" t="str">
        <f>IF($B964&lt;&gt;"",SUMIF($B$2:B964,$B964,$F$2:F964),"")</f>
        <v/>
      </c>
      <c r="L964" s="107" t="str">
        <f>IF($B964&lt;&gt;"",SUMIF($B$2:B964,$B964,$G$2:G964),"")</f>
        <v/>
      </c>
      <c r="M964" s="76" t="str">
        <f t="shared" si="30"/>
        <v/>
      </c>
      <c r="O964" s="26" t="str">
        <f t="shared" si="31"/>
        <v/>
      </c>
    </row>
    <row r="965" spans="2:15" x14ac:dyDescent="0.25">
      <c r="B965" s="24" t="str">
        <f>IF(A965&lt;&gt;"",INDEX(T_Boissons[Boissons],MATCH($A965,T_Boissons[Code],0)),"")</f>
        <v/>
      </c>
      <c r="I965" s="107" t="str">
        <f>IF($B965&lt;&gt;"",SUMIF($B$2:B965,$B965,$D$2:D965),"")</f>
        <v/>
      </c>
      <c r="J965" s="107" t="str">
        <f>IF($B965&lt;&gt;"",SUMIF($B$2:B965,$B965,$E$2:E965),"")</f>
        <v/>
      </c>
      <c r="K965" s="107" t="str">
        <f>IF($B965&lt;&gt;"",SUMIF($B$2:B965,$B965,$F$2:F965),"")</f>
        <v/>
      </c>
      <c r="L965" s="107" t="str">
        <f>IF($B965&lt;&gt;"",SUMIF($B$2:B965,$B965,$G$2:G965),"")</f>
        <v/>
      </c>
      <c r="M965" s="76" t="str">
        <f t="shared" si="30"/>
        <v/>
      </c>
      <c r="O965" s="26" t="str">
        <f t="shared" si="31"/>
        <v/>
      </c>
    </row>
    <row r="966" spans="2:15" x14ac:dyDescent="0.25">
      <c r="B966" s="24" t="str">
        <f>IF(A966&lt;&gt;"",INDEX(T_Boissons[Boissons],MATCH($A966,T_Boissons[Code],0)),"")</f>
        <v/>
      </c>
      <c r="I966" s="107" t="str">
        <f>IF($B966&lt;&gt;"",SUMIF($B$2:B966,$B966,$D$2:D966),"")</f>
        <v/>
      </c>
      <c r="J966" s="107" t="str">
        <f>IF($B966&lt;&gt;"",SUMIF($B$2:B966,$B966,$E$2:E966),"")</f>
        <v/>
      </c>
      <c r="K966" s="107" t="str">
        <f>IF($B966&lt;&gt;"",SUMIF($B$2:B966,$B966,$F$2:F966),"")</f>
        <v/>
      </c>
      <c r="L966" s="107" t="str">
        <f>IF($B966&lt;&gt;"",SUMIF($B$2:B966,$B966,$G$2:G966),"")</f>
        <v/>
      </c>
      <c r="M966" s="76" t="str">
        <f t="shared" si="30"/>
        <v/>
      </c>
      <c r="O966" s="26" t="str">
        <f t="shared" si="31"/>
        <v/>
      </c>
    </row>
    <row r="967" spans="2:15" x14ac:dyDescent="0.25">
      <c r="B967" s="24" t="str">
        <f>IF(A967&lt;&gt;"",INDEX(T_Boissons[Boissons],MATCH($A967,T_Boissons[Code],0)),"")</f>
        <v/>
      </c>
      <c r="I967" s="107" t="str">
        <f>IF($B967&lt;&gt;"",SUMIF($B$2:B967,$B967,$D$2:D967),"")</f>
        <v/>
      </c>
      <c r="J967" s="107" t="str">
        <f>IF($B967&lt;&gt;"",SUMIF($B$2:B967,$B967,$E$2:E967),"")</f>
        <v/>
      </c>
      <c r="K967" s="107" t="str">
        <f>IF($B967&lt;&gt;"",SUMIF($B$2:B967,$B967,$F$2:F967),"")</f>
        <v/>
      </c>
      <c r="L967" s="107" t="str">
        <f>IF($B967&lt;&gt;"",SUMIF($B$2:B967,$B967,$G$2:G967),"")</f>
        <v/>
      </c>
      <c r="M967" s="76" t="str">
        <f t="shared" si="30"/>
        <v/>
      </c>
      <c r="O967" s="26" t="str">
        <f t="shared" si="31"/>
        <v/>
      </c>
    </row>
    <row r="968" spans="2:15" x14ac:dyDescent="0.25">
      <c r="B968" s="24" t="str">
        <f>IF(A968&lt;&gt;"",INDEX(T_Boissons[Boissons],MATCH($A968,T_Boissons[Code],0)),"")</f>
        <v/>
      </c>
      <c r="I968" s="107" t="str">
        <f>IF($B968&lt;&gt;"",SUMIF($B$2:B968,$B968,$D$2:D968),"")</f>
        <v/>
      </c>
      <c r="J968" s="107" t="str">
        <f>IF($B968&lt;&gt;"",SUMIF($B$2:B968,$B968,$E$2:E968),"")</f>
        <v/>
      </c>
      <c r="K968" s="107" t="str">
        <f>IF($B968&lt;&gt;"",SUMIF($B$2:B968,$B968,$F$2:F968),"")</f>
        <v/>
      </c>
      <c r="L968" s="107" t="str">
        <f>IF($B968&lt;&gt;"",SUMIF($B$2:B968,$B968,$G$2:G968),"")</f>
        <v/>
      </c>
      <c r="M968" s="76" t="str">
        <f t="shared" si="30"/>
        <v/>
      </c>
      <c r="O968" s="26" t="str">
        <f t="shared" si="31"/>
        <v/>
      </c>
    </row>
    <row r="969" spans="2:15" x14ac:dyDescent="0.25">
      <c r="B969" s="24" t="str">
        <f>IF(A969&lt;&gt;"",INDEX(T_Boissons[Boissons],MATCH($A969,T_Boissons[Code],0)),"")</f>
        <v/>
      </c>
      <c r="I969" s="107" t="str">
        <f>IF($B969&lt;&gt;"",SUMIF($B$2:B969,$B969,$D$2:D969),"")</f>
        <v/>
      </c>
      <c r="J969" s="107" t="str">
        <f>IF($B969&lt;&gt;"",SUMIF($B$2:B969,$B969,$E$2:E969),"")</f>
        <v/>
      </c>
      <c r="K969" s="107" t="str">
        <f>IF($B969&lt;&gt;"",SUMIF($B$2:B969,$B969,$F$2:F969),"")</f>
        <v/>
      </c>
      <c r="L969" s="107" t="str">
        <f>IF($B969&lt;&gt;"",SUMIF($B$2:B969,$B969,$G$2:G969),"")</f>
        <v/>
      </c>
      <c r="M969" s="76" t="str">
        <f t="shared" si="30"/>
        <v/>
      </c>
      <c r="O969" s="26" t="str">
        <f t="shared" si="31"/>
        <v/>
      </c>
    </row>
    <row r="970" spans="2:15" x14ac:dyDescent="0.25">
      <c r="B970" s="24" t="str">
        <f>IF(A970&lt;&gt;"",INDEX(T_Boissons[Boissons],MATCH($A970,T_Boissons[Code],0)),"")</f>
        <v/>
      </c>
      <c r="I970" s="107" t="str">
        <f>IF($B970&lt;&gt;"",SUMIF($B$2:B970,$B970,$D$2:D970),"")</f>
        <v/>
      </c>
      <c r="J970" s="107" t="str">
        <f>IF($B970&lt;&gt;"",SUMIF($B$2:B970,$B970,$E$2:E970),"")</f>
        <v/>
      </c>
      <c r="K970" s="107" t="str">
        <f>IF($B970&lt;&gt;"",SUMIF($B$2:B970,$B970,$F$2:F970),"")</f>
        <v/>
      </c>
      <c r="L970" s="107" t="str">
        <f>IF($B970&lt;&gt;"",SUMIF($B$2:B970,$B970,$G$2:G970),"")</f>
        <v/>
      </c>
      <c r="M970" s="76" t="str">
        <f t="shared" si="30"/>
        <v/>
      </c>
      <c r="O970" s="26" t="str">
        <f t="shared" si="31"/>
        <v/>
      </c>
    </row>
    <row r="971" spans="2:15" x14ac:dyDescent="0.25">
      <c r="B971" s="24" t="str">
        <f>IF(A971&lt;&gt;"",INDEX(T_Boissons[Boissons],MATCH($A971,T_Boissons[Code],0)),"")</f>
        <v/>
      </c>
      <c r="I971" s="107" t="str">
        <f>IF($B971&lt;&gt;"",SUMIF($B$2:B971,$B971,$D$2:D971),"")</f>
        <v/>
      </c>
      <c r="J971" s="107" t="str">
        <f>IF($B971&lt;&gt;"",SUMIF($B$2:B971,$B971,$E$2:E971),"")</f>
        <v/>
      </c>
      <c r="K971" s="107" t="str">
        <f>IF($B971&lt;&gt;"",SUMIF($B$2:B971,$B971,$F$2:F971),"")</f>
        <v/>
      </c>
      <c r="L971" s="107" t="str">
        <f>IF($B971&lt;&gt;"",SUMIF($B$2:B971,$B971,$G$2:G971),"")</f>
        <v/>
      </c>
      <c r="M971" s="76" t="str">
        <f t="shared" si="30"/>
        <v/>
      </c>
      <c r="O971" s="26" t="str">
        <f t="shared" si="31"/>
        <v/>
      </c>
    </row>
    <row r="972" spans="2:15" x14ac:dyDescent="0.25">
      <c r="B972" s="24" t="str">
        <f>IF(A972&lt;&gt;"",INDEX(T_Boissons[Boissons],MATCH($A972,T_Boissons[Code],0)),"")</f>
        <v/>
      </c>
      <c r="I972" s="107" t="str">
        <f>IF($B972&lt;&gt;"",SUMIF($B$2:B972,$B972,$D$2:D972),"")</f>
        <v/>
      </c>
      <c r="J972" s="107" t="str">
        <f>IF($B972&lt;&gt;"",SUMIF($B$2:B972,$B972,$E$2:E972),"")</f>
        <v/>
      </c>
      <c r="K972" s="107" t="str">
        <f>IF($B972&lt;&gt;"",SUMIF($B$2:B972,$B972,$F$2:F972),"")</f>
        <v/>
      </c>
      <c r="L972" s="107" t="str">
        <f>IF($B972&lt;&gt;"",SUMIF($B$2:B972,$B972,$G$2:G972),"")</f>
        <v/>
      </c>
      <c r="M972" s="76" t="str">
        <f t="shared" si="30"/>
        <v/>
      </c>
      <c r="O972" s="26" t="str">
        <f t="shared" si="31"/>
        <v/>
      </c>
    </row>
    <row r="973" spans="2:15" x14ac:dyDescent="0.25">
      <c r="B973" s="24" t="str">
        <f>IF(A973&lt;&gt;"",INDEX(T_Boissons[Boissons],MATCH($A973,T_Boissons[Code],0)),"")</f>
        <v/>
      </c>
      <c r="I973" s="107" t="str">
        <f>IF($B973&lt;&gt;"",SUMIF($B$2:B973,$B973,$D$2:D973),"")</f>
        <v/>
      </c>
      <c r="J973" s="107" t="str">
        <f>IF($B973&lt;&gt;"",SUMIF($B$2:B973,$B973,$E$2:E973),"")</f>
        <v/>
      </c>
      <c r="K973" s="107" t="str">
        <f>IF($B973&lt;&gt;"",SUMIF($B$2:B973,$B973,$F$2:F973),"")</f>
        <v/>
      </c>
      <c r="L973" s="107" t="str">
        <f>IF($B973&lt;&gt;"",SUMIF($B$2:B973,$B973,$G$2:G973),"")</f>
        <v/>
      </c>
      <c r="M973" s="76" t="str">
        <f t="shared" si="30"/>
        <v/>
      </c>
      <c r="O973" s="26" t="str">
        <f t="shared" si="31"/>
        <v/>
      </c>
    </row>
    <row r="974" spans="2:15" x14ac:dyDescent="0.25">
      <c r="B974" s="24" t="str">
        <f>IF(A974&lt;&gt;"",INDEX(T_Boissons[Boissons],MATCH($A974,T_Boissons[Code],0)),"")</f>
        <v/>
      </c>
      <c r="I974" s="107" t="str">
        <f>IF($B974&lt;&gt;"",SUMIF($B$2:B974,$B974,$D$2:D974),"")</f>
        <v/>
      </c>
      <c r="J974" s="107" t="str">
        <f>IF($B974&lt;&gt;"",SUMIF($B$2:B974,$B974,$E$2:E974),"")</f>
        <v/>
      </c>
      <c r="K974" s="107" t="str">
        <f>IF($B974&lt;&gt;"",SUMIF($B$2:B974,$B974,$F$2:F974),"")</f>
        <v/>
      </c>
      <c r="L974" s="107" t="str">
        <f>IF($B974&lt;&gt;"",SUMIF($B$2:B974,$B974,$G$2:G974),"")</f>
        <v/>
      </c>
      <c r="M974" s="76" t="str">
        <f t="shared" si="30"/>
        <v/>
      </c>
      <c r="O974" s="26" t="str">
        <f t="shared" si="31"/>
        <v/>
      </c>
    </row>
    <row r="975" spans="2:15" x14ac:dyDescent="0.25">
      <c r="B975" s="24" t="str">
        <f>IF(A975&lt;&gt;"",INDEX(T_Boissons[Boissons],MATCH($A975,T_Boissons[Code],0)),"")</f>
        <v/>
      </c>
      <c r="I975" s="107" t="str">
        <f>IF($B975&lt;&gt;"",SUMIF($B$2:B975,$B975,$D$2:D975),"")</f>
        <v/>
      </c>
      <c r="J975" s="107" t="str">
        <f>IF($B975&lt;&gt;"",SUMIF($B$2:B975,$B975,$E$2:E975),"")</f>
        <v/>
      </c>
      <c r="K975" s="107" t="str">
        <f>IF($B975&lt;&gt;"",SUMIF($B$2:B975,$B975,$F$2:F975),"")</f>
        <v/>
      </c>
      <c r="L975" s="107" t="str">
        <f>IF($B975&lt;&gt;"",SUMIF($B$2:B975,$B975,$G$2:G975),"")</f>
        <v/>
      </c>
      <c r="M975" s="76" t="str">
        <f t="shared" si="30"/>
        <v/>
      </c>
      <c r="O975" s="26" t="str">
        <f t="shared" si="31"/>
        <v/>
      </c>
    </row>
    <row r="976" spans="2:15" x14ac:dyDescent="0.25">
      <c r="B976" s="24" t="str">
        <f>IF(A976&lt;&gt;"",INDEX(T_Boissons[Boissons],MATCH($A976,T_Boissons[Code],0)),"")</f>
        <v/>
      </c>
      <c r="I976" s="107" t="str">
        <f>IF($B976&lt;&gt;"",SUMIF($B$2:B976,$B976,$D$2:D976),"")</f>
        <v/>
      </c>
      <c r="J976" s="107" t="str">
        <f>IF($B976&lt;&gt;"",SUMIF($B$2:B976,$B976,$E$2:E976),"")</f>
        <v/>
      </c>
      <c r="K976" s="107" t="str">
        <f>IF($B976&lt;&gt;"",SUMIF($B$2:B976,$B976,$F$2:F976),"")</f>
        <v/>
      </c>
      <c r="L976" s="107" t="str">
        <f>IF($B976&lt;&gt;"",SUMIF($B$2:B976,$B976,$G$2:G976),"")</f>
        <v/>
      </c>
      <c r="M976" s="76" t="str">
        <f t="shared" si="30"/>
        <v/>
      </c>
      <c r="O976" s="26" t="str">
        <f t="shared" si="31"/>
        <v/>
      </c>
    </row>
    <row r="977" spans="2:15" x14ac:dyDescent="0.25">
      <c r="B977" s="24" t="str">
        <f>IF(A977&lt;&gt;"",INDEX(T_Boissons[Boissons],MATCH($A977,T_Boissons[Code],0)),"")</f>
        <v/>
      </c>
      <c r="I977" s="107" t="str">
        <f>IF($B977&lt;&gt;"",SUMIF($B$2:B977,$B977,$D$2:D977),"")</f>
        <v/>
      </c>
      <c r="J977" s="107" t="str">
        <f>IF($B977&lt;&gt;"",SUMIF($B$2:B977,$B977,$E$2:E977),"")</f>
        <v/>
      </c>
      <c r="K977" s="107" t="str">
        <f>IF($B977&lt;&gt;"",SUMIF($B$2:B977,$B977,$F$2:F977),"")</f>
        <v/>
      </c>
      <c r="L977" s="107" t="str">
        <f>IF($B977&lt;&gt;"",SUMIF($B$2:B977,$B977,$G$2:G977),"")</f>
        <v/>
      </c>
      <c r="M977" s="76" t="str">
        <f t="shared" si="30"/>
        <v/>
      </c>
      <c r="O977" s="26" t="str">
        <f t="shared" si="31"/>
        <v/>
      </c>
    </row>
    <row r="978" spans="2:15" x14ac:dyDescent="0.25">
      <c r="B978" s="24" t="str">
        <f>IF(A978&lt;&gt;"",INDEX(T_Boissons[Boissons],MATCH($A978,T_Boissons[Code],0)),"")</f>
        <v/>
      </c>
      <c r="I978" s="107" t="str">
        <f>IF($B978&lt;&gt;"",SUMIF($B$2:B978,$B978,$D$2:D978),"")</f>
        <v/>
      </c>
      <c r="J978" s="107" t="str">
        <f>IF($B978&lt;&gt;"",SUMIF($B$2:B978,$B978,$E$2:E978),"")</f>
        <v/>
      </c>
      <c r="K978" s="107" t="str">
        <f>IF($B978&lt;&gt;"",SUMIF($B$2:B978,$B978,$F$2:F978),"")</f>
        <v/>
      </c>
      <c r="L978" s="107" t="str">
        <f>IF($B978&lt;&gt;"",SUMIF($B$2:B978,$B978,$G$2:G978),"")</f>
        <v/>
      </c>
      <c r="M978" s="76" t="str">
        <f t="shared" si="30"/>
        <v/>
      </c>
      <c r="O978" s="26" t="str">
        <f t="shared" si="31"/>
        <v/>
      </c>
    </row>
    <row r="979" spans="2:15" x14ac:dyDescent="0.25">
      <c r="B979" s="24" t="str">
        <f>IF(A979&lt;&gt;"",INDEX(T_Boissons[Boissons],MATCH($A979,T_Boissons[Code],0)),"")</f>
        <v/>
      </c>
      <c r="I979" s="107" t="str">
        <f>IF($B979&lt;&gt;"",SUMIF($B$2:B979,$B979,$D$2:D979),"")</f>
        <v/>
      </c>
      <c r="J979" s="107" t="str">
        <f>IF($B979&lt;&gt;"",SUMIF($B$2:B979,$B979,$E$2:E979),"")</f>
        <v/>
      </c>
      <c r="K979" s="107" t="str">
        <f>IF($B979&lt;&gt;"",SUMIF($B$2:B979,$B979,$F$2:F979),"")</f>
        <v/>
      </c>
      <c r="L979" s="107" t="str">
        <f>IF($B979&lt;&gt;"",SUMIF($B$2:B979,$B979,$G$2:G979),"")</f>
        <v/>
      </c>
      <c r="M979" s="76" t="str">
        <f t="shared" si="30"/>
        <v/>
      </c>
      <c r="O979" s="26" t="str">
        <f t="shared" si="31"/>
        <v/>
      </c>
    </row>
    <row r="980" spans="2:15" x14ac:dyDescent="0.25">
      <c r="B980" s="24" t="str">
        <f>IF(A980&lt;&gt;"",INDEX(T_Boissons[Boissons],MATCH($A980,T_Boissons[Code],0)),"")</f>
        <v/>
      </c>
      <c r="I980" s="107" t="str">
        <f>IF($B980&lt;&gt;"",SUMIF($B$2:B980,$B980,$D$2:D980),"")</f>
        <v/>
      </c>
      <c r="J980" s="107" t="str">
        <f>IF($B980&lt;&gt;"",SUMIF($B$2:B980,$B980,$E$2:E980),"")</f>
        <v/>
      </c>
      <c r="K980" s="107" t="str">
        <f>IF($B980&lt;&gt;"",SUMIF($B$2:B980,$B980,$F$2:F980),"")</f>
        <v/>
      </c>
      <c r="L980" s="107" t="str">
        <f>IF($B980&lt;&gt;"",SUMIF($B$2:B980,$B980,$G$2:G980),"")</f>
        <v/>
      </c>
      <c r="M980" s="76" t="str">
        <f t="shared" si="30"/>
        <v/>
      </c>
      <c r="O980" s="26" t="str">
        <f t="shared" si="31"/>
        <v/>
      </c>
    </row>
    <row r="981" spans="2:15" x14ac:dyDescent="0.25">
      <c r="B981" s="24" t="str">
        <f>IF(A981&lt;&gt;"",INDEX(T_Boissons[Boissons],MATCH($A981,T_Boissons[Code],0)),"")</f>
        <v/>
      </c>
      <c r="I981" s="107" t="str">
        <f>IF($B981&lt;&gt;"",SUMIF($B$2:B981,$B981,$D$2:D981),"")</f>
        <v/>
      </c>
      <c r="J981" s="107" t="str">
        <f>IF($B981&lt;&gt;"",SUMIF($B$2:B981,$B981,$E$2:E981),"")</f>
        <v/>
      </c>
      <c r="K981" s="107" t="str">
        <f>IF($B981&lt;&gt;"",SUMIF($B$2:B981,$B981,$F$2:F981),"")</f>
        <v/>
      </c>
      <c r="L981" s="107" t="str">
        <f>IF($B981&lt;&gt;"",SUMIF($B$2:B981,$B981,$G$2:G981),"")</f>
        <v/>
      </c>
      <c r="M981" s="76" t="str">
        <f t="shared" si="30"/>
        <v/>
      </c>
      <c r="O981" s="26" t="str">
        <f t="shared" si="31"/>
        <v/>
      </c>
    </row>
    <row r="982" spans="2:15" x14ac:dyDescent="0.25">
      <c r="B982" s="24" t="str">
        <f>IF(A982&lt;&gt;"",INDEX(T_Boissons[Boissons],MATCH($A982,T_Boissons[Code],0)),"")</f>
        <v/>
      </c>
      <c r="I982" s="107" t="str">
        <f>IF($B982&lt;&gt;"",SUMIF($B$2:B982,$B982,$D$2:D982),"")</f>
        <v/>
      </c>
      <c r="J982" s="107" t="str">
        <f>IF($B982&lt;&gt;"",SUMIF($B$2:B982,$B982,$E$2:E982),"")</f>
        <v/>
      </c>
      <c r="K982" s="107" t="str">
        <f>IF($B982&lt;&gt;"",SUMIF($B$2:B982,$B982,$F$2:F982),"")</f>
        <v/>
      </c>
      <c r="L982" s="107" t="str">
        <f>IF($B982&lt;&gt;"",SUMIF($B$2:B982,$B982,$G$2:G982),"")</f>
        <v/>
      </c>
      <c r="M982" s="76" t="str">
        <f t="shared" si="30"/>
        <v/>
      </c>
      <c r="O982" s="26" t="str">
        <f t="shared" si="31"/>
        <v/>
      </c>
    </row>
    <row r="983" spans="2:15" x14ac:dyDescent="0.25">
      <c r="B983" s="24" t="str">
        <f>IF(A983&lt;&gt;"",INDEX(T_Boissons[Boissons],MATCH($A983,T_Boissons[Code],0)),"")</f>
        <v/>
      </c>
      <c r="I983" s="107" t="str">
        <f>IF($B983&lt;&gt;"",SUMIF($B$2:B983,$B983,$D$2:D983),"")</f>
        <v/>
      </c>
      <c r="J983" s="107" t="str">
        <f>IF($B983&lt;&gt;"",SUMIF($B$2:B983,$B983,$E$2:E983),"")</f>
        <v/>
      </c>
      <c r="K983" s="107" t="str">
        <f>IF($B983&lt;&gt;"",SUMIF($B$2:B983,$B983,$F$2:F983),"")</f>
        <v/>
      </c>
      <c r="L983" s="107" t="str">
        <f>IF($B983&lt;&gt;"",SUMIF($B$2:B983,$B983,$G$2:G983),"")</f>
        <v/>
      </c>
      <c r="M983" s="76" t="str">
        <f t="shared" si="30"/>
        <v/>
      </c>
      <c r="O983" s="26" t="str">
        <f t="shared" si="31"/>
        <v/>
      </c>
    </row>
    <row r="984" spans="2:15" x14ac:dyDescent="0.25">
      <c r="B984" s="24" t="str">
        <f>IF(A984&lt;&gt;"",INDEX(T_Boissons[Boissons],MATCH($A984,T_Boissons[Code],0)),"")</f>
        <v/>
      </c>
      <c r="I984" s="107" t="str">
        <f>IF($B984&lt;&gt;"",SUMIF($B$2:B984,$B984,$D$2:D984),"")</f>
        <v/>
      </c>
      <c r="J984" s="107" t="str">
        <f>IF($B984&lt;&gt;"",SUMIF($B$2:B984,$B984,$E$2:E984),"")</f>
        <v/>
      </c>
      <c r="K984" s="107" t="str">
        <f>IF($B984&lt;&gt;"",SUMIF($B$2:B984,$B984,$F$2:F984),"")</f>
        <v/>
      </c>
      <c r="L984" s="107" t="str">
        <f>IF($B984&lt;&gt;"",SUMIF($B$2:B984,$B984,$G$2:G984),"")</f>
        <v/>
      </c>
      <c r="M984" s="76" t="str">
        <f t="shared" si="30"/>
        <v/>
      </c>
      <c r="O984" s="26" t="str">
        <f t="shared" si="31"/>
        <v/>
      </c>
    </row>
    <row r="985" spans="2:15" x14ac:dyDescent="0.25">
      <c r="B985" s="24" t="str">
        <f>IF(A985&lt;&gt;"",INDEX(T_Boissons[Boissons],MATCH($A985,T_Boissons[Code],0)),"")</f>
        <v/>
      </c>
      <c r="I985" s="107" t="str">
        <f>IF($B985&lt;&gt;"",SUMIF($B$2:B985,$B985,$D$2:D985),"")</f>
        <v/>
      </c>
      <c r="J985" s="107" t="str">
        <f>IF($B985&lt;&gt;"",SUMIF($B$2:B985,$B985,$E$2:E985),"")</f>
        <v/>
      </c>
      <c r="K985" s="107" t="str">
        <f>IF($B985&lt;&gt;"",SUMIF($B$2:B985,$B985,$F$2:F985),"")</f>
        <v/>
      </c>
      <c r="L985" s="107" t="str">
        <f>IF($B985&lt;&gt;"",SUMIF($B$2:B985,$B985,$G$2:G985),"")</f>
        <v/>
      </c>
      <c r="M985" s="76" t="str">
        <f t="shared" si="30"/>
        <v/>
      </c>
      <c r="O985" s="26" t="str">
        <f t="shared" si="31"/>
        <v/>
      </c>
    </row>
    <row r="986" spans="2:15" x14ac:dyDescent="0.25">
      <c r="B986" s="24" t="str">
        <f>IF(A986&lt;&gt;"",INDEX(T_Boissons[Boissons],MATCH($A986,T_Boissons[Code],0)),"")</f>
        <v/>
      </c>
      <c r="I986" s="107" t="str">
        <f>IF($B986&lt;&gt;"",SUMIF($B$2:B986,$B986,$D$2:D986),"")</f>
        <v/>
      </c>
      <c r="J986" s="107" t="str">
        <f>IF($B986&lt;&gt;"",SUMIF($B$2:B986,$B986,$E$2:E986),"")</f>
        <v/>
      </c>
      <c r="K986" s="107" t="str">
        <f>IF($B986&lt;&gt;"",SUMIF($B$2:B986,$B986,$F$2:F986),"")</f>
        <v/>
      </c>
      <c r="L986" s="107" t="str">
        <f>IF($B986&lt;&gt;"",SUMIF($B$2:B986,$B986,$G$2:G986),"")</f>
        <v/>
      </c>
      <c r="M986" s="76" t="str">
        <f t="shared" si="30"/>
        <v/>
      </c>
      <c r="O986" s="26" t="str">
        <f t="shared" si="31"/>
        <v/>
      </c>
    </row>
    <row r="987" spans="2:15" x14ac:dyDescent="0.25">
      <c r="B987" s="24" t="str">
        <f>IF(A987&lt;&gt;"",INDEX(T_Boissons[Boissons],MATCH($A987,T_Boissons[Code],0)),"")</f>
        <v/>
      </c>
      <c r="I987" s="107" t="str">
        <f>IF($B987&lt;&gt;"",SUMIF($B$2:B987,$B987,$D$2:D987),"")</f>
        <v/>
      </c>
      <c r="J987" s="107" t="str">
        <f>IF($B987&lt;&gt;"",SUMIF($B$2:B987,$B987,$E$2:E987),"")</f>
        <v/>
      </c>
      <c r="K987" s="107" t="str">
        <f>IF($B987&lt;&gt;"",SUMIF($B$2:B987,$B987,$F$2:F987),"")</f>
        <v/>
      </c>
      <c r="L987" s="107" t="str">
        <f>IF($B987&lt;&gt;"",SUMIF($B$2:B987,$B987,$G$2:G987),"")</f>
        <v/>
      </c>
      <c r="M987" s="76" t="str">
        <f t="shared" si="30"/>
        <v/>
      </c>
      <c r="O987" s="26" t="str">
        <f t="shared" si="31"/>
        <v/>
      </c>
    </row>
    <row r="988" spans="2:15" x14ac:dyDescent="0.25">
      <c r="B988" s="24" t="str">
        <f>IF(A988&lt;&gt;"",INDEX(T_Boissons[Boissons],MATCH($A988,T_Boissons[Code],0)),"")</f>
        <v/>
      </c>
      <c r="I988" s="107" t="str">
        <f>IF($B988&lt;&gt;"",SUMIF($B$2:B988,$B988,$D$2:D988),"")</f>
        <v/>
      </c>
      <c r="J988" s="107" t="str">
        <f>IF($B988&lt;&gt;"",SUMIF($B$2:B988,$B988,$E$2:E988),"")</f>
        <v/>
      </c>
      <c r="K988" s="107" t="str">
        <f>IF($B988&lt;&gt;"",SUMIF($B$2:B988,$B988,$F$2:F988),"")</f>
        <v/>
      </c>
      <c r="L988" s="107" t="str">
        <f>IF($B988&lt;&gt;"",SUMIF($B$2:B988,$B988,$G$2:G988),"")</f>
        <v/>
      </c>
      <c r="M988" s="76" t="str">
        <f t="shared" si="30"/>
        <v/>
      </c>
      <c r="O988" s="26" t="str">
        <f t="shared" si="31"/>
        <v/>
      </c>
    </row>
    <row r="989" spans="2:15" x14ac:dyDescent="0.25">
      <c r="B989" s="24" t="str">
        <f>IF(A989&lt;&gt;"",INDEX(T_Boissons[Boissons],MATCH($A989,T_Boissons[Code],0)),"")</f>
        <v/>
      </c>
      <c r="I989" s="107" t="str">
        <f>IF($B989&lt;&gt;"",SUMIF($B$2:B989,$B989,$D$2:D989),"")</f>
        <v/>
      </c>
      <c r="J989" s="107" t="str">
        <f>IF($B989&lt;&gt;"",SUMIF($B$2:B989,$B989,$E$2:E989),"")</f>
        <v/>
      </c>
      <c r="K989" s="107" t="str">
        <f>IF($B989&lt;&gt;"",SUMIF($B$2:B989,$B989,$F$2:F989),"")</f>
        <v/>
      </c>
      <c r="L989" s="107" t="str">
        <f>IF($B989&lt;&gt;"",SUMIF($B$2:B989,$B989,$G$2:G989),"")</f>
        <v/>
      </c>
      <c r="M989" s="76" t="str">
        <f t="shared" si="30"/>
        <v/>
      </c>
      <c r="O989" s="26" t="str">
        <f t="shared" si="31"/>
        <v/>
      </c>
    </row>
    <row r="990" spans="2:15" x14ac:dyDescent="0.25">
      <c r="B990" s="24" t="str">
        <f>IF(A990&lt;&gt;"",INDEX(T_Boissons[Boissons],MATCH($A990,T_Boissons[Code],0)),"")</f>
        <v/>
      </c>
      <c r="I990" s="107" t="str">
        <f>IF($B990&lt;&gt;"",SUMIF($B$2:B990,$B990,$D$2:D990),"")</f>
        <v/>
      </c>
      <c r="J990" s="107" t="str">
        <f>IF($B990&lt;&gt;"",SUMIF($B$2:B990,$B990,$E$2:E990),"")</f>
        <v/>
      </c>
      <c r="K990" s="107" t="str">
        <f>IF($B990&lt;&gt;"",SUMIF($B$2:B990,$B990,$F$2:F990),"")</f>
        <v/>
      </c>
      <c r="L990" s="107" t="str">
        <f>IF($B990&lt;&gt;"",SUMIF($B$2:B990,$B990,$G$2:G990),"")</f>
        <v/>
      </c>
      <c r="M990" s="76" t="str">
        <f t="shared" si="30"/>
        <v/>
      </c>
      <c r="O990" s="26" t="str">
        <f t="shared" si="31"/>
        <v/>
      </c>
    </row>
    <row r="991" spans="2:15" x14ac:dyDescent="0.25">
      <c r="B991" s="24" t="str">
        <f>IF(A991&lt;&gt;"",INDEX(T_Boissons[Boissons],MATCH($A991,T_Boissons[Code],0)),"")</f>
        <v/>
      </c>
      <c r="I991" s="107" t="str">
        <f>IF($B991&lt;&gt;"",SUMIF($B$2:B991,$B991,$D$2:D991),"")</f>
        <v/>
      </c>
      <c r="J991" s="107" t="str">
        <f>IF($B991&lt;&gt;"",SUMIF($B$2:B991,$B991,$E$2:E991),"")</f>
        <v/>
      </c>
      <c r="K991" s="107" t="str">
        <f>IF($B991&lt;&gt;"",SUMIF($B$2:B991,$B991,$F$2:F991),"")</f>
        <v/>
      </c>
      <c r="L991" s="107" t="str">
        <f>IF($B991&lt;&gt;"",SUMIF($B$2:B991,$B991,$G$2:G991),"")</f>
        <v/>
      </c>
      <c r="M991" s="76" t="str">
        <f t="shared" si="30"/>
        <v/>
      </c>
      <c r="O991" s="26" t="str">
        <f t="shared" si="31"/>
        <v/>
      </c>
    </row>
    <row r="992" spans="2:15" x14ac:dyDescent="0.25">
      <c r="B992" s="24" t="str">
        <f>IF(A992&lt;&gt;"",INDEX(T_Boissons[Boissons],MATCH($A992,T_Boissons[Code],0)),"")</f>
        <v/>
      </c>
      <c r="I992" s="107" t="str">
        <f>IF($B992&lt;&gt;"",SUMIF($B$2:B992,$B992,$D$2:D992),"")</f>
        <v/>
      </c>
      <c r="J992" s="107" t="str">
        <f>IF($B992&lt;&gt;"",SUMIF($B$2:B992,$B992,$E$2:E992),"")</f>
        <v/>
      </c>
      <c r="K992" s="107" t="str">
        <f>IF($B992&lt;&gt;"",SUMIF($B$2:B992,$B992,$F$2:F992),"")</f>
        <v/>
      </c>
      <c r="L992" s="107" t="str">
        <f>IF($B992&lt;&gt;"",SUMIF($B$2:B992,$B992,$G$2:G992),"")</f>
        <v/>
      </c>
      <c r="M992" s="76" t="str">
        <f t="shared" si="30"/>
        <v/>
      </c>
      <c r="O992" s="26" t="str">
        <f t="shared" si="31"/>
        <v/>
      </c>
    </row>
    <row r="993" spans="2:15" x14ac:dyDescent="0.25">
      <c r="B993" s="24" t="str">
        <f>IF(A993&lt;&gt;"",INDEX(T_Boissons[Boissons],MATCH($A993,T_Boissons[Code],0)),"")</f>
        <v/>
      </c>
      <c r="I993" s="107" t="str">
        <f>IF($B993&lt;&gt;"",SUMIF($B$2:B993,$B993,$D$2:D993),"")</f>
        <v/>
      </c>
      <c r="J993" s="107" t="str">
        <f>IF($B993&lt;&gt;"",SUMIF($B$2:B993,$B993,$E$2:E993),"")</f>
        <v/>
      </c>
      <c r="K993" s="107" t="str">
        <f>IF($B993&lt;&gt;"",SUMIF($B$2:B993,$B993,$F$2:F993),"")</f>
        <v/>
      </c>
      <c r="L993" s="107" t="str">
        <f>IF($B993&lt;&gt;"",SUMIF($B$2:B993,$B993,$G$2:G993),"")</f>
        <v/>
      </c>
      <c r="M993" s="76" t="str">
        <f t="shared" ref="M993:M1056" si="32">IF($B993&lt;&gt;"",I993+J993-K993-L993,"")</f>
        <v/>
      </c>
      <c r="O993" s="26" t="str">
        <f t="shared" si="31"/>
        <v/>
      </c>
    </row>
    <row r="994" spans="2:15" x14ac:dyDescent="0.25">
      <c r="B994" s="24" t="str">
        <f>IF(A994&lt;&gt;"",INDEX(T_Boissons[Boissons],MATCH($A994,T_Boissons[Code],0)),"")</f>
        <v/>
      </c>
      <c r="I994" s="107" t="str">
        <f>IF($B994&lt;&gt;"",SUMIF($B$2:B994,$B994,$D$2:D994),"")</f>
        <v/>
      </c>
      <c r="J994" s="107" t="str">
        <f>IF($B994&lt;&gt;"",SUMIF($B$2:B994,$B994,$E$2:E994),"")</f>
        <v/>
      </c>
      <c r="K994" s="107" t="str">
        <f>IF($B994&lt;&gt;"",SUMIF($B$2:B994,$B994,$F$2:F994),"")</f>
        <v/>
      </c>
      <c r="L994" s="107" t="str">
        <f>IF($B994&lt;&gt;"",SUMIF($B$2:B994,$B994,$G$2:G994),"")</f>
        <v/>
      </c>
      <c r="M994" s="76" t="str">
        <f t="shared" si="32"/>
        <v/>
      </c>
      <c r="O994" s="26" t="str">
        <f t="shared" si="31"/>
        <v/>
      </c>
    </row>
    <row r="995" spans="2:15" x14ac:dyDescent="0.25">
      <c r="B995" s="24" t="str">
        <f>IF(A995&lt;&gt;"",INDEX(T_Boissons[Boissons],MATCH($A995,T_Boissons[Code],0)),"")</f>
        <v/>
      </c>
      <c r="I995" s="107" t="str">
        <f>IF($B995&lt;&gt;"",SUMIF($B$2:B995,$B995,$D$2:D995),"")</f>
        <v/>
      </c>
      <c r="J995" s="107" t="str">
        <f>IF($B995&lt;&gt;"",SUMIF($B$2:B995,$B995,$E$2:E995),"")</f>
        <v/>
      </c>
      <c r="K995" s="107" t="str">
        <f>IF($B995&lt;&gt;"",SUMIF($B$2:B995,$B995,$F$2:F995),"")</f>
        <v/>
      </c>
      <c r="L995" s="107" t="str">
        <f>IF($B995&lt;&gt;"",SUMIF($B$2:B995,$B995,$G$2:G995),"")</f>
        <v/>
      </c>
      <c r="M995" s="76" t="str">
        <f t="shared" si="32"/>
        <v/>
      </c>
      <c r="O995" s="26" t="str">
        <f t="shared" si="31"/>
        <v/>
      </c>
    </row>
    <row r="996" spans="2:15" x14ac:dyDescent="0.25">
      <c r="B996" s="24" t="str">
        <f>IF(A996&lt;&gt;"",INDEX(T_Boissons[Boissons],MATCH($A996,T_Boissons[Code],0)),"")</f>
        <v/>
      </c>
      <c r="I996" s="107" t="str">
        <f>IF($B996&lt;&gt;"",SUMIF($B$2:B996,$B996,$D$2:D996),"")</f>
        <v/>
      </c>
      <c r="J996" s="107" t="str">
        <f>IF($B996&lt;&gt;"",SUMIF($B$2:B996,$B996,$E$2:E996),"")</f>
        <v/>
      </c>
      <c r="K996" s="107" t="str">
        <f>IF($B996&lt;&gt;"",SUMIF($B$2:B996,$B996,$F$2:F996),"")</f>
        <v/>
      </c>
      <c r="L996" s="107" t="str">
        <f>IF($B996&lt;&gt;"",SUMIF($B$2:B996,$B996,$G$2:G996),"")</f>
        <v/>
      </c>
      <c r="M996" s="76" t="str">
        <f t="shared" si="32"/>
        <v/>
      </c>
      <c r="O996" s="26" t="str">
        <f t="shared" si="31"/>
        <v/>
      </c>
    </row>
    <row r="997" spans="2:15" x14ac:dyDescent="0.25">
      <c r="B997" s="24" t="str">
        <f>IF(A997&lt;&gt;"",INDEX(T_Boissons[Boissons],MATCH($A997,T_Boissons[Code],0)),"")</f>
        <v/>
      </c>
      <c r="I997" s="107" t="str">
        <f>IF($B997&lt;&gt;"",SUMIF($B$2:B997,$B997,$D$2:D997),"")</f>
        <v/>
      </c>
      <c r="J997" s="107" t="str">
        <f>IF($B997&lt;&gt;"",SUMIF($B$2:B997,$B997,$E$2:E997),"")</f>
        <v/>
      </c>
      <c r="K997" s="107" t="str">
        <f>IF($B997&lt;&gt;"",SUMIF($B$2:B997,$B997,$F$2:F997),"")</f>
        <v/>
      </c>
      <c r="L997" s="107" t="str">
        <f>IF($B997&lt;&gt;"",SUMIF($B$2:B997,$B997,$G$2:G997),"")</f>
        <v/>
      </c>
      <c r="M997" s="76" t="str">
        <f t="shared" si="32"/>
        <v/>
      </c>
      <c r="O997" s="26" t="str">
        <f t="shared" si="31"/>
        <v/>
      </c>
    </row>
    <row r="998" spans="2:15" x14ac:dyDescent="0.25">
      <c r="B998" s="24" t="str">
        <f>IF(A998&lt;&gt;"",INDEX(T_Boissons[Boissons],MATCH($A998,T_Boissons[Code],0)),"")</f>
        <v/>
      </c>
      <c r="I998" s="107" t="str">
        <f>IF($B998&lt;&gt;"",SUMIF($B$2:B998,$B998,$D$2:D998),"")</f>
        <v/>
      </c>
      <c r="J998" s="107" t="str">
        <f>IF($B998&lt;&gt;"",SUMIF($B$2:B998,$B998,$E$2:E998),"")</f>
        <v/>
      </c>
      <c r="K998" s="107" t="str">
        <f>IF($B998&lt;&gt;"",SUMIF($B$2:B998,$B998,$F$2:F998),"")</f>
        <v/>
      </c>
      <c r="L998" s="107" t="str">
        <f>IF($B998&lt;&gt;"",SUMIF($B$2:B998,$B998,$G$2:G998),"")</f>
        <v/>
      </c>
      <c r="M998" s="76" t="str">
        <f t="shared" si="32"/>
        <v/>
      </c>
      <c r="O998" s="26" t="str">
        <f t="shared" si="31"/>
        <v/>
      </c>
    </row>
    <row r="999" spans="2:15" x14ac:dyDescent="0.25">
      <c r="B999" s="24" t="str">
        <f>IF(A999&lt;&gt;"",INDEX(T_Boissons[Boissons],MATCH($A999,T_Boissons[Code],0)),"")</f>
        <v/>
      </c>
      <c r="I999" s="107" t="str">
        <f>IF($B999&lt;&gt;"",SUMIF($B$2:B999,$B999,$D$2:D999),"")</f>
        <v/>
      </c>
      <c r="J999" s="107" t="str">
        <f>IF($B999&lt;&gt;"",SUMIF($B$2:B999,$B999,$E$2:E999),"")</f>
        <v/>
      </c>
      <c r="K999" s="107" t="str">
        <f>IF($B999&lt;&gt;"",SUMIF($B$2:B999,$B999,$F$2:F999),"")</f>
        <v/>
      </c>
      <c r="L999" s="107" t="str">
        <f>IF($B999&lt;&gt;"",SUMIF($B$2:B999,$B999,$G$2:G999),"")</f>
        <v/>
      </c>
      <c r="M999" s="76" t="str">
        <f t="shared" si="32"/>
        <v/>
      </c>
      <c r="O999" s="26" t="str">
        <f t="shared" si="31"/>
        <v/>
      </c>
    </row>
    <row r="1000" spans="2:15" x14ac:dyDescent="0.25">
      <c r="B1000" s="24" t="str">
        <f>IF(A1000&lt;&gt;"",INDEX(T_Boissons[Boissons],MATCH($A1000,T_Boissons[Code],0)),"")</f>
        <v/>
      </c>
      <c r="I1000" s="107" t="str">
        <f>IF($B1000&lt;&gt;"",SUMIF($B$2:B1000,$B1000,$D$2:D1000),"")</f>
        <v/>
      </c>
      <c r="J1000" s="107" t="str">
        <f>IF($B1000&lt;&gt;"",SUMIF($B$2:B1000,$B1000,$E$2:E1000),"")</f>
        <v/>
      </c>
      <c r="K1000" s="107" t="str">
        <f>IF($B1000&lt;&gt;"",SUMIF($B$2:B1000,$B1000,$F$2:F1000),"")</f>
        <v/>
      </c>
      <c r="L1000" s="107" t="str">
        <f>IF($B1000&lt;&gt;"",SUMIF($B$2:B1000,$B1000,$G$2:G1000),"")</f>
        <v/>
      </c>
      <c r="M1000" s="76" t="str">
        <f t="shared" si="32"/>
        <v/>
      </c>
      <c r="O1000" s="26" t="str">
        <f t="shared" si="31"/>
        <v/>
      </c>
    </row>
    <row r="1001" spans="2:15" x14ac:dyDescent="0.25">
      <c r="B1001" s="24" t="str">
        <f>IF(A1001&lt;&gt;"",INDEX(T_Boissons[Boissons],MATCH($A1001,T_Boissons[Code],0)),"")</f>
        <v/>
      </c>
      <c r="I1001" s="107" t="str">
        <f>IF($B1001&lt;&gt;"",SUMIF($B$2:B1001,$B1001,$D$2:D1001),"")</f>
        <v/>
      </c>
      <c r="J1001" s="107" t="str">
        <f>IF($B1001&lt;&gt;"",SUMIF($B$2:B1001,$B1001,$E$2:E1001),"")</f>
        <v/>
      </c>
      <c r="K1001" s="107" t="str">
        <f>IF($B1001&lt;&gt;"",SUMIF($B$2:B1001,$B1001,$F$2:F1001),"")</f>
        <v/>
      </c>
      <c r="L1001" s="107" t="str">
        <f>IF($B1001&lt;&gt;"",SUMIF($B$2:B1001,$B1001,$G$2:G1001),"")</f>
        <v/>
      </c>
      <c r="M1001" s="76" t="str">
        <f t="shared" si="32"/>
        <v/>
      </c>
      <c r="O1001" s="26" t="str">
        <f t="shared" si="31"/>
        <v/>
      </c>
    </row>
    <row r="1002" spans="2:15" x14ac:dyDescent="0.25">
      <c r="B1002" s="24" t="str">
        <f>IF(A1002&lt;&gt;"",INDEX(T_Boissons[Boissons],MATCH($A1002,T_Boissons[Code],0)),"")</f>
        <v/>
      </c>
      <c r="I1002" s="107" t="str">
        <f>IF($B1002&lt;&gt;"",SUMIF($B$2:B1002,$B1002,$D$2:D1002),"")</f>
        <v/>
      </c>
      <c r="J1002" s="107" t="str">
        <f>IF($B1002&lt;&gt;"",SUMIF($B$2:B1002,$B1002,$E$2:E1002),"")</f>
        <v/>
      </c>
      <c r="K1002" s="107" t="str">
        <f>IF($B1002&lt;&gt;"",SUMIF($B$2:B1002,$B1002,$F$2:F1002),"")</f>
        <v/>
      </c>
      <c r="L1002" s="107" t="str">
        <f>IF($B1002&lt;&gt;"",SUMIF($B$2:B1002,$B1002,$G$2:G1002),"")</f>
        <v/>
      </c>
      <c r="M1002" s="76" t="str">
        <f t="shared" si="32"/>
        <v/>
      </c>
      <c r="O1002" s="26" t="str">
        <f t="shared" si="31"/>
        <v/>
      </c>
    </row>
    <row r="1003" spans="2:15" x14ac:dyDescent="0.25">
      <c r="B1003" s="24" t="str">
        <f>IF(A1003&lt;&gt;"",INDEX(T_Boissons[Boissons],MATCH($A1003,T_Boissons[Code],0)),"")</f>
        <v/>
      </c>
      <c r="I1003" s="107" t="str">
        <f>IF($B1003&lt;&gt;"",SUMIF($B$2:B1003,$B1003,$D$2:D1003),"")</f>
        <v/>
      </c>
      <c r="J1003" s="107" t="str">
        <f>IF($B1003&lt;&gt;"",SUMIF($B$2:B1003,$B1003,$E$2:E1003),"")</f>
        <v/>
      </c>
      <c r="K1003" s="107" t="str">
        <f>IF($B1003&lt;&gt;"",SUMIF($B$2:B1003,$B1003,$F$2:F1003),"")</f>
        <v/>
      </c>
      <c r="L1003" s="107" t="str">
        <f>IF($B1003&lt;&gt;"",SUMIF($B$2:B1003,$B1003,$G$2:G1003),"")</f>
        <v/>
      </c>
      <c r="M1003" s="76" t="str">
        <f t="shared" si="32"/>
        <v/>
      </c>
      <c r="O1003" s="26" t="str">
        <f t="shared" si="31"/>
        <v/>
      </c>
    </row>
    <row r="1004" spans="2:15" x14ac:dyDescent="0.25">
      <c r="B1004" s="24" t="str">
        <f>IF(A1004&lt;&gt;"",INDEX(T_Boissons[Boissons],MATCH($A1004,T_Boissons[Code],0)),"")</f>
        <v/>
      </c>
      <c r="I1004" s="107" t="str">
        <f>IF($B1004&lt;&gt;"",SUMIF($B$2:B1004,$B1004,$D$2:D1004),"")</f>
        <v/>
      </c>
      <c r="J1004" s="107" t="str">
        <f>IF($B1004&lt;&gt;"",SUMIF($B$2:B1004,$B1004,$E$2:E1004),"")</f>
        <v/>
      </c>
      <c r="K1004" s="107" t="str">
        <f>IF($B1004&lt;&gt;"",SUMIF($B$2:B1004,$B1004,$F$2:F1004),"")</f>
        <v/>
      </c>
      <c r="L1004" s="107" t="str">
        <f>IF($B1004&lt;&gt;"",SUMIF($B$2:B1004,$B1004,$G$2:G1004),"")</f>
        <v/>
      </c>
      <c r="M1004" s="76" t="str">
        <f t="shared" si="32"/>
        <v/>
      </c>
      <c r="O1004" s="26" t="str">
        <f t="shared" si="31"/>
        <v/>
      </c>
    </row>
    <row r="1005" spans="2:15" x14ac:dyDescent="0.25">
      <c r="B1005" s="24" t="str">
        <f>IF(A1005&lt;&gt;"",INDEX(T_Boissons[Boissons],MATCH($A1005,T_Boissons[Code],0)),"")</f>
        <v/>
      </c>
      <c r="I1005" s="107" t="str">
        <f>IF($B1005&lt;&gt;"",SUMIF($B$2:B1005,$B1005,$D$2:D1005),"")</f>
        <v/>
      </c>
      <c r="J1005" s="107" t="str">
        <f>IF($B1005&lt;&gt;"",SUMIF($B$2:B1005,$B1005,$E$2:E1005),"")</f>
        <v/>
      </c>
      <c r="K1005" s="107" t="str">
        <f>IF($B1005&lt;&gt;"",SUMIF($B$2:B1005,$B1005,$F$2:F1005),"")</f>
        <v/>
      </c>
      <c r="L1005" s="107" t="str">
        <f>IF($B1005&lt;&gt;"",SUMIF($B$2:B1005,$B1005,$G$2:G1005),"")</f>
        <v/>
      </c>
      <c r="M1005" s="76" t="str">
        <f t="shared" si="32"/>
        <v/>
      </c>
      <c r="O1005" s="26" t="str">
        <f t="shared" si="31"/>
        <v/>
      </c>
    </row>
    <row r="1006" spans="2:15" x14ac:dyDescent="0.25">
      <c r="B1006" s="24" t="str">
        <f>IF(A1006&lt;&gt;"",INDEX(T_Boissons[Boissons],MATCH($A1006,T_Boissons[Code],0)),"")</f>
        <v/>
      </c>
      <c r="I1006" s="107" t="str">
        <f>IF($B1006&lt;&gt;"",SUMIF($B$2:B1006,$B1006,$D$2:D1006),"")</f>
        <v/>
      </c>
      <c r="J1006" s="107" t="str">
        <f>IF($B1006&lt;&gt;"",SUMIF($B$2:B1006,$B1006,$E$2:E1006),"")</f>
        <v/>
      </c>
      <c r="K1006" s="107" t="str">
        <f>IF($B1006&lt;&gt;"",SUMIF($B$2:B1006,$B1006,$F$2:F1006),"")</f>
        <v/>
      </c>
      <c r="L1006" s="107" t="str">
        <f>IF($B1006&lt;&gt;"",SUMIF($B$2:B1006,$B1006,$G$2:G1006),"")</f>
        <v/>
      </c>
      <c r="M1006" s="76" t="str">
        <f t="shared" si="32"/>
        <v/>
      </c>
      <c r="O1006" s="26" t="str">
        <f t="shared" si="31"/>
        <v/>
      </c>
    </row>
    <row r="1007" spans="2:15" x14ac:dyDescent="0.25">
      <c r="B1007" s="24" t="str">
        <f>IF(A1007&lt;&gt;"",INDEX(T_Boissons[Boissons],MATCH($A1007,T_Boissons[Code],0)),"")</f>
        <v/>
      </c>
      <c r="I1007" s="107" t="str">
        <f>IF($B1007&lt;&gt;"",SUMIF($B$2:B1007,$B1007,$D$2:D1007),"")</f>
        <v/>
      </c>
      <c r="J1007" s="107" t="str">
        <f>IF($B1007&lt;&gt;"",SUMIF($B$2:B1007,$B1007,$E$2:E1007),"")</f>
        <v/>
      </c>
      <c r="K1007" s="107" t="str">
        <f>IF($B1007&lt;&gt;"",SUMIF($B$2:B1007,$B1007,$F$2:F1007),"")</f>
        <v/>
      </c>
      <c r="L1007" s="107" t="str">
        <f>IF($B1007&lt;&gt;"",SUMIF($B$2:B1007,$B1007,$G$2:G1007),"")</f>
        <v/>
      </c>
      <c r="M1007" s="76" t="str">
        <f t="shared" si="32"/>
        <v/>
      </c>
      <c r="O1007" s="26" t="str">
        <f t="shared" si="31"/>
        <v/>
      </c>
    </row>
    <row r="1008" spans="2:15" x14ac:dyDescent="0.25">
      <c r="B1008" s="24" t="str">
        <f>IF(A1008&lt;&gt;"",INDEX(T_Boissons[Boissons],MATCH($A1008,T_Boissons[Code],0)),"")</f>
        <v/>
      </c>
      <c r="I1008" s="107" t="str">
        <f>IF($B1008&lt;&gt;"",SUMIF($B$2:B1008,$B1008,$D$2:D1008),"")</f>
        <v/>
      </c>
      <c r="J1008" s="107" t="str">
        <f>IF($B1008&lt;&gt;"",SUMIF($B$2:B1008,$B1008,$E$2:E1008),"")</f>
        <v/>
      </c>
      <c r="K1008" s="107" t="str">
        <f>IF($B1008&lt;&gt;"",SUMIF($B$2:B1008,$B1008,$F$2:F1008),"")</f>
        <v/>
      </c>
      <c r="L1008" s="107" t="str">
        <f>IF($B1008&lt;&gt;"",SUMIF($B$2:B1008,$B1008,$G$2:G1008),"")</f>
        <v/>
      </c>
      <c r="M1008" s="76" t="str">
        <f t="shared" si="32"/>
        <v/>
      </c>
      <c r="O1008" s="26" t="str">
        <f t="shared" si="31"/>
        <v/>
      </c>
    </row>
    <row r="1009" spans="2:15" x14ac:dyDescent="0.25">
      <c r="B1009" s="24" t="str">
        <f>IF(A1009&lt;&gt;"",INDEX(T_Boissons[Boissons],MATCH($A1009,T_Boissons[Code],0)),"")</f>
        <v/>
      </c>
      <c r="I1009" s="107" t="str">
        <f>IF($B1009&lt;&gt;"",SUMIF($B$2:B1009,$B1009,$D$2:D1009),"")</f>
        <v/>
      </c>
      <c r="J1009" s="107" t="str">
        <f>IF($B1009&lt;&gt;"",SUMIF($B$2:B1009,$B1009,$E$2:E1009),"")</f>
        <v/>
      </c>
      <c r="K1009" s="107" t="str">
        <f>IF($B1009&lt;&gt;"",SUMIF($B$2:B1009,$B1009,$F$2:F1009),"")</f>
        <v/>
      </c>
      <c r="L1009" s="107" t="str">
        <f>IF($B1009&lt;&gt;"",SUMIF($B$2:B1009,$B1009,$G$2:G1009),"")</f>
        <v/>
      </c>
      <c r="M1009" s="76" t="str">
        <f t="shared" si="32"/>
        <v/>
      </c>
      <c r="O1009" s="26" t="str">
        <f t="shared" si="31"/>
        <v/>
      </c>
    </row>
    <row r="1010" spans="2:15" x14ac:dyDescent="0.25">
      <c r="B1010" s="24" t="str">
        <f>IF(A1010&lt;&gt;"",INDEX(T_Boissons[Boissons],MATCH($A1010,T_Boissons[Code],0)),"")</f>
        <v/>
      </c>
      <c r="I1010" s="107" t="str">
        <f>IF($B1010&lt;&gt;"",SUMIF($B$2:B1010,$B1010,$D$2:D1010),"")</f>
        <v/>
      </c>
      <c r="J1010" s="107" t="str">
        <f>IF($B1010&lt;&gt;"",SUMIF($B$2:B1010,$B1010,$E$2:E1010),"")</f>
        <v/>
      </c>
      <c r="K1010" s="107" t="str">
        <f>IF($B1010&lt;&gt;"",SUMIF($B$2:B1010,$B1010,$F$2:F1010),"")</f>
        <v/>
      </c>
      <c r="L1010" s="107" t="str">
        <f>IF($B1010&lt;&gt;"",SUMIF($B$2:B1010,$B1010,$G$2:G1010),"")</f>
        <v/>
      </c>
      <c r="M1010" s="76" t="str">
        <f t="shared" si="32"/>
        <v/>
      </c>
      <c r="O1010" s="26" t="str">
        <f t="shared" si="31"/>
        <v/>
      </c>
    </row>
    <row r="1011" spans="2:15" x14ac:dyDescent="0.25">
      <c r="B1011" s="24" t="str">
        <f>IF(A1011&lt;&gt;"",INDEX(T_Boissons[Boissons],MATCH($A1011,T_Boissons[Code],0)),"")</f>
        <v/>
      </c>
      <c r="I1011" s="107" t="str">
        <f>IF($B1011&lt;&gt;"",SUMIF($B$2:B1011,$B1011,$D$2:D1011),"")</f>
        <v/>
      </c>
      <c r="J1011" s="107" t="str">
        <f>IF($B1011&lt;&gt;"",SUMIF($B$2:B1011,$B1011,$E$2:E1011),"")</f>
        <v/>
      </c>
      <c r="K1011" s="107" t="str">
        <f>IF($B1011&lt;&gt;"",SUMIF($B$2:B1011,$B1011,$F$2:F1011),"")</f>
        <v/>
      </c>
      <c r="L1011" s="107" t="str">
        <f>IF($B1011&lt;&gt;"",SUMIF($B$2:B1011,$B1011,$G$2:G1011),"")</f>
        <v/>
      </c>
      <c r="M1011" s="76" t="str">
        <f t="shared" si="32"/>
        <v/>
      </c>
      <c r="O1011" s="26" t="str">
        <f t="shared" si="31"/>
        <v/>
      </c>
    </row>
    <row r="1012" spans="2:15" x14ac:dyDescent="0.25">
      <c r="B1012" s="24" t="str">
        <f>IF(A1012&lt;&gt;"",INDEX(T_Boissons[Boissons],MATCH($A1012,T_Boissons[Code],0)),"")</f>
        <v/>
      </c>
      <c r="I1012" s="107" t="str">
        <f>IF($B1012&lt;&gt;"",SUMIF($B$2:B1012,$B1012,$D$2:D1012),"")</f>
        <v/>
      </c>
      <c r="J1012" s="107" t="str">
        <f>IF($B1012&lt;&gt;"",SUMIF($B$2:B1012,$B1012,$E$2:E1012),"")</f>
        <v/>
      </c>
      <c r="K1012" s="107" t="str">
        <f>IF($B1012&lt;&gt;"",SUMIF($B$2:B1012,$B1012,$F$2:F1012),"")</f>
        <v/>
      </c>
      <c r="L1012" s="107" t="str">
        <f>IF($B1012&lt;&gt;"",SUMIF($B$2:B1012,$B1012,$G$2:G1012),"")</f>
        <v/>
      </c>
      <c r="M1012" s="76" t="str">
        <f t="shared" si="32"/>
        <v/>
      </c>
      <c r="O1012" s="26" t="str">
        <f t="shared" si="31"/>
        <v/>
      </c>
    </row>
    <row r="1013" spans="2:15" x14ac:dyDescent="0.25">
      <c r="B1013" s="24" t="str">
        <f>IF(A1013&lt;&gt;"",INDEX(T_Boissons[Boissons],MATCH($A1013,T_Boissons[Code],0)),"")</f>
        <v/>
      </c>
      <c r="I1013" s="107" t="str">
        <f>IF($B1013&lt;&gt;"",SUMIF($B$2:B1013,$B1013,$D$2:D1013),"")</f>
        <v/>
      </c>
      <c r="J1013" s="107" t="str">
        <f>IF($B1013&lt;&gt;"",SUMIF($B$2:B1013,$B1013,$E$2:E1013),"")</f>
        <v/>
      </c>
      <c r="K1013" s="107" t="str">
        <f>IF($B1013&lt;&gt;"",SUMIF($B$2:B1013,$B1013,$F$2:F1013),"")</f>
        <v/>
      </c>
      <c r="L1013" s="107" t="str">
        <f>IF($B1013&lt;&gt;"",SUMIF($B$2:B1013,$B1013,$G$2:G1013),"")</f>
        <v/>
      </c>
      <c r="M1013" s="76" t="str">
        <f t="shared" si="32"/>
        <v/>
      </c>
      <c r="O1013" s="26" t="str">
        <f t="shared" si="31"/>
        <v/>
      </c>
    </row>
    <row r="1014" spans="2:15" x14ac:dyDescent="0.25">
      <c r="B1014" s="24" t="str">
        <f>IF(A1014&lt;&gt;"",INDEX(T_Boissons[Boissons],MATCH($A1014,T_Boissons[Code],0)),"")</f>
        <v/>
      </c>
      <c r="I1014" s="107" t="str">
        <f>IF($B1014&lt;&gt;"",SUMIF($B$2:B1014,$B1014,$D$2:D1014),"")</f>
        <v/>
      </c>
      <c r="J1014" s="107" t="str">
        <f>IF($B1014&lt;&gt;"",SUMIF($B$2:B1014,$B1014,$E$2:E1014),"")</f>
        <v/>
      </c>
      <c r="K1014" s="107" t="str">
        <f>IF($B1014&lt;&gt;"",SUMIF($B$2:B1014,$B1014,$F$2:F1014),"")</f>
        <v/>
      </c>
      <c r="L1014" s="107" t="str">
        <f>IF($B1014&lt;&gt;"",SUMIF($B$2:B1014,$B1014,$G$2:G1014),"")</f>
        <v/>
      </c>
      <c r="M1014" s="76" t="str">
        <f t="shared" si="32"/>
        <v/>
      </c>
      <c r="O1014" s="26" t="str">
        <f t="shared" si="31"/>
        <v/>
      </c>
    </row>
    <row r="1015" spans="2:15" x14ac:dyDescent="0.25">
      <c r="B1015" s="24" t="str">
        <f>IF(A1015&lt;&gt;"",INDEX(T_Boissons[Boissons],MATCH($A1015,T_Boissons[Code],0)),"")</f>
        <v/>
      </c>
      <c r="I1015" s="107" t="str">
        <f>IF($B1015&lt;&gt;"",SUMIF($B$2:B1015,$B1015,$D$2:D1015),"")</f>
        <v/>
      </c>
      <c r="J1015" s="107" t="str">
        <f>IF($B1015&lt;&gt;"",SUMIF($B$2:B1015,$B1015,$E$2:E1015),"")</f>
        <v/>
      </c>
      <c r="K1015" s="107" t="str">
        <f>IF($B1015&lt;&gt;"",SUMIF($B$2:B1015,$B1015,$F$2:F1015),"")</f>
        <v/>
      </c>
      <c r="L1015" s="107" t="str">
        <f>IF($B1015&lt;&gt;"",SUMIF($B$2:B1015,$B1015,$G$2:G1015),"")</f>
        <v/>
      </c>
      <c r="M1015" s="76" t="str">
        <f t="shared" si="32"/>
        <v/>
      </c>
      <c r="O1015" s="26" t="str">
        <f t="shared" si="31"/>
        <v/>
      </c>
    </row>
    <row r="1016" spans="2:15" x14ac:dyDescent="0.25">
      <c r="B1016" s="24" t="str">
        <f>IF(A1016&lt;&gt;"",INDEX(T_Boissons[Boissons],MATCH($A1016,T_Boissons[Code],0)),"")</f>
        <v/>
      </c>
      <c r="I1016" s="107" t="str">
        <f>IF($B1016&lt;&gt;"",SUMIF($B$2:B1016,$B1016,$D$2:D1016),"")</f>
        <v/>
      </c>
      <c r="J1016" s="107" t="str">
        <f>IF($B1016&lt;&gt;"",SUMIF($B$2:B1016,$B1016,$E$2:E1016),"")</f>
        <v/>
      </c>
      <c r="K1016" s="107" t="str">
        <f>IF($B1016&lt;&gt;"",SUMIF($B$2:B1016,$B1016,$F$2:F1016),"")</f>
        <v/>
      </c>
      <c r="L1016" s="107" t="str">
        <f>IF($B1016&lt;&gt;"",SUMIF($B$2:B1016,$B1016,$G$2:G1016),"")</f>
        <v/>
      </c>
      <c r="M1016" s="76" t="str">
        <f t="shared" si="32"/>
        <v/>
      </c>
      <c r="O1016" s="26" t="str">
        <f t="shared" ref="O1016:O1079" si="33">IF(M1016&lt;0,"ATTENTION IL DOIT Y AVOIR UNE ERREUR LE STOCK EST NEGATIF !","")</f>
        <v/>
      </c>
    </row>
    <row r="1017" spans="2:15" x14ac:dyDescent="0.25">
      <c r="B1017" s="24" t="str">
        <f>IF(A1017&lt;&gt;"",INDEX(T_Boissons[Boissons],MATCH($A1017,T_Boissons[Code],0)),"")</f>
        <v/>
      </c>
      <c r="I1017" s="107" t="str">
        <f>IF($B1017&lt;&gt;"",SUMIF($B$2:B1017,$B1017,$D$2:D1017),"")</f>
        <v/>
      </c>
      <c r="J1017" s="107" t="str">
        <f>IF($B1017&lt;&gt;"",SUMIF($B$2:B1017,$B1017,$E$2:E1017),"")</f>
        <v/>
      </c>
      <c r="K1017" s="107" t="str">
        <f>IF($B1017&lt;&gt;"",SUMIF($B$2:B1017,$B1017,$F$2:F1017),"")</f>
        <v/>
      </c>
      <c r="L1017" s="107" t="str">
        <f>IF($B1017&lt;&gt;"",SUMIF($B$2:B1017,$B1017,$G$2:G1017),"")</f>
        <v/>
      </c>
      <c r="M1017" s="76" t="str">
        <f t="shared" si="32"/>
        <v/>
      </c>
      <c r="O1017" s="26" t="str">
        <f t="shared" si="33"/>
        <v/>
      </c>
    </row>
    <row r="1018" spans="2:15" x14ac:dyDescent="0.25">
      <c r="B1018" s="24" t="str">
        <f>IF(A1018&lt;&gt;"",INDEX(T_Boissons[Boissons],MATCH($A1018,T_Boissons[Code],0)),"")</f>
        <v/>
      </c>
      <c r="I1018" s="107" t="str">
        <f>IF($B1018&lt;&gt;"",SUMIF($B$2:B1018,$B1018,$D$2:D1018),"")</f>
        <v/>
      </c>
      <c r="J1018" s="107" t="str">
        <f>IF($B1018&lt;&gt;"",SUMIF($B$2:B1018,$B1018,$E$2:E1018),"")</f>
        <v/>
      </c>
      <c r="K1018" s="107" t="str">
        <f>IF($B1018&lt;&gt;"",SUMIF($B$2:B1018,$B1018,$F$2:F1018),"")</f>
        <v/>
      </c>
      <c r="L1018" s="107" t="str">
        <f>IF($B1018&lt;&gt;"",SUMIF($B$2:B1018,$B1018,$G$2:G1018),"")</f>
        <v/>
      </c>
      <c r="M1018" s="76" t="str">
        <f t="shared" si="32"/>
        <v/>
      </c>
      <c r="O1018" s="26" t="str">
        <f t="shared" si="33"/>
        <v/>
      </c>
    </row>
    <row r="1019" spans="2:15" x14ac:dyDescent="0.25">
      <c r="B1019" s="24" t="str">
        <f>IF(A1019&lt;&gt;"",INDEX(T_Boissons[Boissons],MATCH($A1019,T_Boissons[Code],0)),"")</f>
        <v/>
      </c>
      <c r="I1019" s="107" t="str">
        <f>IF($B1019&lt;&gt;"",SUMIF($B$2:B1019,$B1019,$D$2:D1019),"")</f>
        <v/>
      </c>
      <c r="J1019" s="107" t="str">
        <f>IF($B1019&lt;&gt;"",SUMIF($B$2:B1019,$B1019,$E$2:E1019),"")</f>
        <v/>
      </c>
      <c r="K1019" s="107" t="str">
        <f>IF($B1019&lt;&gt;"",SUMIF($B$2:B1019,$B1019,$F$2:F1019),"")</f>
        <v/>
      </c>
      <c r="L1019" s="107" t="str">
        <f>IF($B1019&lt;&gt;"",SUMIF($B$2:B1019,$B1019,$G$2:G1019),"")</f>
        <v/>
      </c>
      <c r="M1019" s="76" t="str">
        <f t="shared" si="32"/>
        <v/>
      </c>
      <c r="O1019" s="26" t="str">
        <f t="shared" si="33"/>
        <v/>
      </c>
    </row>
    <row r="1020" spans="2:15" x14ac:dyDescent="0.25">
      <c r="B1020" s="24" t="str">
        <f>IF(A1020&lt;&gt;"",INDEX(T_Boissons[Boissons],MATCH($A1020,T_Boissons[Code],0)),"")</f>
        <v/>
      </c>
      <c r="I1020" s="107" t="str">
        <f>IF($B1020&lt;&gt;"",SUMIF($B$2:B1020,$B1020,$D$2:D1020),"")</f>
        <v/>
      </c>
      <c r="J1020" s="107" t="str">
        <f>IF($B1020&lt;&gt;"",SUMIF($B$2:B1020,$B1020,$E$2:E1020),"")</f>
        <v/>
      </c>
      <c r="K1020" s="107" t="str">
        <f>IF($B1020&lt;&gt;"",SUMIF($B$2:B1020,$B1020,$F$2:F1020),"")</f>
        <v/>
      </c>
      <c r="L1020" s="107" t="str">
        <f>IF($B1020&lt;&gt;"",SUMIF($B$2:B1020,$B1020,$G$2:G1020),"")</f>
        <v/>
      </c>
      <c r="M1020" s="76" t="str">
        <f t="shared" si="32"/>
        <v/>
      </c>
      <c r="O1020" s="26" t="str">
        <f t="shared" si="33"/>
        <v/>
      </c>
    </row>
    <row r="1021" spans="2:15" x14ac:dyDescent="0.25">
      <c r="B1021" s="24" t="str">
        <f>IF(A1021&lt;&gt;"",INDEX(T_Boissons[Boissons],MATCH($A1021,T_Boissons[Code],0)),"")</f>
        <v/>
      </c>
      <c r="I1021" s="107" t="str">
        <f>IF($B1021&lt;&gt;"",SUMIF($B$2:B1021,$B1021,$D$2:D1021),"")</f>
        <v/>
      </c>
      <c r="J1021" s="107" t="str">
        <f>IF($B1021&lt;&gt;"",SUMIF($B$2:B1021,$B1021,$E$2:E1021),"")</f>
        <v/>
      </c>
      <c r="K1021" s="107" t="str">
        <f>IF($B1021&lt;&gt;"",SUMIF($B$2:B1021,$B1021,$F$2:F1021),"")</f>
        <v/>
      </c>
      <c r="L1021" s="107" t="str">
        <f>IF($B1021&lt;&gt;"",SUMIF($B$2:B1021,$B1021,$G$2:G1021),"")</f>
        <v/>
      </c>
      <c r="M1021" s="76" t="str">
        <f t="shared" si="32"/>
        <v/>
      </c>
      <c r="O1021" s="26" t="str">
        <f t="shared" si="33"/>
        <v/>
      </c>
    </row>
    <row r="1022" spans="2:15" x14ac:dyDescent="0.25">
      <c r="B1022" s="24" t="str">
        <f>IF(A1022&lt;&gt;"",INDEX(T_Boissons[Boissons],MATCH($A1022,T_Boissons[Code],0)),"")</f>
        <v/>
      </c>
      <c r="I1022" s="107" t="str">
        <f>IF($B1022&lt;&gt;"",SUMIF($B$2:B1022,$B1022,$D$2:D1022),"")</f>
        <v/>
      </c>
      <c r="J1022" s="107" t="str">
        <f>IF($B1022&lt;&gt;"",SUMIF($B$2:B1022,$B1022,$E$2:E1022),"")</f>
        <v/>
      </c>
      <c r="K1022" s="107" t="str">
        <f>IF($B1022&lt;&gt;"",SUMIF($B$2:B1022,$B1022,$F$2:F1022),"")</f>
        <v/>
      </c>
      <c r="L1022" s="107" t="str">
        <f>IF($B1022&lt;&gt;"",SUMIF($B$2:B1022,$B1022,$G$2:G1022),"")</f>
        <v/>
      </c>
      <c r="M1022" s="76" t="str">
        <f t="shared" si="32"/>
        <v/>
      </c>
      <c r="O1022" s="26" t="str">
        <f t="shared" si="33"/>
        <v/>
      </c>
    </row>
    <row r="1023" spans="2:15" x14ac:dyDescent="0.25">
      <c r="B1023" s="24" t="str">
        <f>IF(A1023&lt;&gt;"",INDEX(T_Boissons[Boissons],MATCH($A1023,T_Boissons[Code],0)),"")</f>
        <v/>
      </c>
      <c r="I1023" s="107" t="str">
        <f>IF($B1023&lt;&gt;"",SUMIF($B$2:B1023,$B1023,$D$2:D1023),"")</f>
        <v/>
      </c>
      <c r="J1023" s="107" t="str">
        <f>IF($B1023&lt;&gt;"",SUMIF($B$2:B1023,$B1023,$E$2:E1023),"")</f>
        <v/>
      </c>
      <c r="K1023" s="107" t="str">
        <f>IF($B1023&lt;&gt;"",SUMIF($B$2:B1023,$B1023,$F$2:F1023),"")</f>
        <v/>
      </c>
      <c r="L1023" s="107" t="str">
        <f>IF($B1023&lt;&gt;"",SUMIF($B$2:B1023,$B1023,$G$2:G1023),"")</f>
        <v/>
      </c>
      <c r="M1023" s="76" t="str">
        <f t="shared" si="32"/>
        <v/>
      </c>
      <c r="O1023" s="26" t="str">
        <f t="shared" si="33"/>
        <v/>
      </c>
    </row>
    <row r="1024" spans="2:15" x14ac:dyDescent="0.25">
      <c r="B1024" s="24" t="str">
        <f>IF(A1024&lt;&gt;"",INDEX(T_Boissons[Boissons],MATCH($A1024,T_Boissons[Code],0)),"")</f>
        <v/>
      </c>
      <c r="I1024" s="107" t="str">
        <f>IF($B1024&lt;&gt;"",SUMIF($B$2:B1024,$B1024,$D$2:D1024),"")</f>
        <v/>
      </c>
      <c r="J1024" s="107" t="str">
        <f>IF($B1024&lt;&gt;"",SUMIF($B$2:B1024,$B1024,$E$2:E1024),"")</f>
        <v/>
      </c>
      <c r="K1024" s="107" t="str">
        <f>IF($B1024&lt;&gt;"",SUMIF($B$2:B1024,$B1024,$F$2:F1024),"")</f>
        <v/>
      </c>
      <c r="L1024" s="107" t="str">
        <f>IF($B1024&lt;&gt;"",SUMIF($B$2:B1024,$B1024,$G$2:G1024),"")</f>
        <v/>
      </c>
      <c r="M1024" s="76" t="str">
        <f t="shared" si="32"/>
        <v/>
      </c>
      <c r="O1024" s="26" t="str">
        <f t="shared" si="33"/>
        <v/>
      </c>
    </row>
    <row r="1025" spans="2:15" x14ac:dyDescent="0.25">
      <c r="B1025" s="24" t="str">
        <f>IF(A1025&lt;&gt;"",INDEX(T_Boissons[Boissons],MATCH($A1025,T_Boissons[Code],0)),"")</f>
        <v/>
      </c>
      <c r="I1025" s="107" t="str">
        <f>IF($B1025&lt;&gt;"",SUMIF($B$2:B1025,$B1025,$D$2:D1025),"")</f>
        <v/>
      </c>
      <c r="J1025" s="107" t="str">
        <f>IF($B1025&lt;&gt;"",SUMIF($B$2:B1025,$B1025,$E$2:E1025),"")</f>
        <v/>
      </c>
      <c r="K1025" s="107" t="str">
        <f>IF($B1025&lt;&gt;"",SUMIF($B$2:B1025,$B1025,$F$2:F1025),"")</f>
        <v/>
      </c>
      <c r="L1025" s="107" t="str">
        <f>IF($B1025&lt;&gt;"",SUMIF($B$2:B1025,$B1025,$G$2:G1025),"")</f>
        <v/>
      </c>
      <c r="M1025" s="76" t="str">
        <f t="shared" si="32"/>
        <v/>
      </c>
      <c r="O1025" s="26" t="str">
        <f t="shared" si="33"/>
        <v/>
      </c>
    </row>
    <row r="1026" spans="2:15" x14ac:dyDescent="0.25">
      <c r="B1026" s="24" t="str">
        <f>IF(A1026&lt;&gt;"",INDEX(T_Boissons[Boissons],MATCH($A1026,T_Boissons[Code],0)),"")</f>
        <v/>
      </c>
      <c r="I1026" s="107" t="str">
        <f>IF($B1026&lt;&gt;"",SUMIF($B$2:B1026,$B1026,$D$2:D1026),"")</f>
        <v/>
      </c>
      <c r="J1026" s="107" t="str">
        <f>IF($B1026&lt;&gt;"",SUMIF($B$2:B1026,$B1026,$E$2:E1026),"")</f>
        <v/>
      </c>
      <c r="K1026" s="107" t="str">
        <f>IF($B1026&lt;&gt;"",SUMIF($B$2:B1026,$B1026,$F$2:F1026),"")</f>
        <v/>
      </c>
      <c r="L1026" s="107" t="str">
        <f>IF($B1026&lt;&gt;"",SUMIF($B$2:B1026,$B1026,$G$2:G1026),"")</f>
        <v/>
      </c>
      <c r="M1026" s="76" t="str">
        <f t="shared" si="32"/>
        <v/>
      </c>
      <c r="O1026" s="26" t="str">
        <f t="shared" si="33"/>
        <v/>
      </c>
    </row>
    <row r="1027" spans="2:15" x14ac:dyDescent="0.25">
      <c r="B1027" s="24" t="str">
        <f>IF(A1027&lt;&gt;"",INDEX(T_Boissons[Boissons],MATCH($A1027,T_Boissons[Code],0)),"")</f>
        <v/>
      </c>
      <c r="I1027" s="107" t="str">
        <f>IF($B1027&lt;&gt;"",SUMIF($B$2:B1027,$B1027,$D$2:D1027),"")</f>
        <v/>
      </c>
      <c r="J1027" s="107" t="str">
        <f>IF($B1027&lt;&gt;"",SUMIF($B$2:B1027,$B1027,$E$2:E1027),"")</f>
        <v/>
      </c>
      <c r="K1027" s="107" t="str">
        <f>IF($B1027&lt;&gt;"",SUMIF($B$2:B1027,$B1027,$F$2:F1027),"")</f>
        <v/>
      </c>
      <c r="L1027" s="107" t="str">
        <f>IF($B1027&lt;&gt;"",SUMIF($B$2:B1027,$B1027,$G$2:G1027),"")</f>
        <v/>
      </c>
      <c r="M1027" s="76" t="str">
        <f t="shared" si="32"/>
        <v/>
      </c>
      <c r="O1027" s="26" t="str">
        <f t="shared" si="33"/>
        <v/>
      </c>
    </row>
    <row r="1028" spans="2:15" x14ac:dyDescent="0.25">
      <c r="B1028" s="24" t="str">
        <f>IF(A1028&lt;&gt;"",INDEX(T_Boissons[Boissons],MATCH($A1028,T_Boissons[Code],0)),"")</f>
        <v/>
      </c>
      <c r="I1028" s="107" t="str">
        <f>IF($B1028&lt;&gt;"",SUMIF($B$2:B1028,$B1028,$D$2:D1028),"")</f>
        <v/>
      </c>
      <c r="J1028" s="107" t="str">
        <f>IF($B1028&lt;&gt;"",SUMIF($B$2:B1028,$B1028,$E$2:E1028),"")</f>
        <v/>
      </c>
      <c r="K1028" s="107" t="str">
        <f>IF($B1028&lt;&gt;"",SUMIF($B$2:B1028,$B1028,$F$2:F1028),"")</f>
        <v/>
      </c>
      <c r="L1028" s="107" t="str">
        <f>IF($B1028&lt;&gt;"",SUMIF($B$2:B1028,$B1028,$G$2:G1028),"")</f>
        <v/>
      </c>
      <c r="M1028" s="76" t="str">
        <f t="shared" si="32"/>
        <v/>
      </c>
      <c r="O1028" s="26" t="str">
        <f t="shared" si="33"/>
        <v/>
      </c>
    </row>
    <row r="1029" spans="2:15" x14ac:dyDescent="0.25">
      <c r="B1029" s="24" t="str">
        <f>IF(A1029&lt;&gt;"",INDEX(T_Boissons[Boissons],MATCH($A1029,T_Boissons[Code],0)),"")</f>
        <v/>
      </c>
      <c r="I1029" s="107" t="str">
        <f>IF($B1029&lt;&gt;"",SUMIF($B$2:B1029,$B1029,$D$2:D1029),"")</f>
        <v/>
      </c>
      <c r="J1029" s="107" t="str">
        <f>IF($B1029&lt;&gt;"",SUMIF($B$2:B1029,$B1029,$E$2:E1029),"")</f>
        <v/>
      </c>
      <c r="K1029" s="107" t="str">
        <f>IF($B1029&lt;&gt;"",SUMIF($B$2:B1029,$B1029,$F$2:F1029),"")</f>
        <v/>
      </c>
      <c r="L1029" s="107" t="str">
        <f>IF($B1029&lt;&gt;"",SUMIF($B$2:B1029,$B1029,$G$2:G1029),"")</f>
        <v/>
      </c>
      <c r="M1029" s="76" t="str">
        <f t="shared" si="32"/>
        <v/>
      </c>
      <c r="O1029" s="26" t="str">
        <f t="shared" si="33"/>
        <v/>
      </c>
    </row>
    <row r="1030" spans="2:15" x14ac:dyDescent="0.25">
      <c r="B1030" s="24" t="str">
        <f>IF(A1030&lt;&gt;"",INDEX(T_Boissons[Boissons],MATCH($A1030,T_Boissons[Code],0)),"")</f>
        <v/>
      </c>
      <c r="I1030" s="107" t="str">
        <f>IF($B1030&lt;&gt;"",SUMIF($B$2:B1030,$B1030,$D$2:D1030),"")</f>
        <v/>
      </c>
      <c r="J1030" s="107" t="str">
        <f>IF($B1030&lt;&gt;"",SUMIF($B$2:B1030,$B1030,$E$2:E1030),"")</f>
        <v/>
      </c>
      <c r="K1030" s="107" t="str">
        <f>IF($B1030&lt;&gt;"",SUMIF($B$2:B1030,$B1030,$F$2:F1030),"")</f>
        <v/>
      </c>
      <c r="L1030" s="107" t="str">
        <f>IF($B1030&lt;&gt;"",SUMIF($B$2:B1030,$B1030,$G$2:G1030),"")</f>
        <v/>
      </c>
      <c r="M1030" s="76" t="str">
        <f t="shared" si="32"/>
        <v/>
      </c>
      <c r="O1030" s="26" t="str">
        <f t="shared" si="33"/>
        <v/>
      </c>
    </row>
    <row r="1031" spans="2:15" x14ac:dyDescent="0.25">
      <c r="B1031" s="24" t="str">
        <f>IF(A1031&lt;&gt;"",INDEX(T_Boissons[Boissons],MATCH($A1031,T_Boissons[Code],0)),"")</f>
        <v/>
      </c>
      <c r="I1031" s="107" t="str">
        <f>IF($B1031&lt;&gt;"",SUMIF($B$2:B1031,$B1031,$D$2:D1031),"")</f>
        <v/>
      </c>
      <c r="J1031" s="107" t="str">
        <f>IF($B1031&lt;&gt;"",SUMIF($B$2:B1031,$B1031,$E$2:E1031),"")</f>
        <v/>
      </c>
      <c r="K1031" s="107" t="str">
        <f>IF($B1031&lt;&gt;"",SUMIF($B$2:B1031,$B1031,$F$2:F1031),"")</f>
        <v/>
      </c>
      <c r="L1031" s="107" t="str">
        <f>IF($B1031&lt;&gt;"",SUMIF($B$2:B1031,$B1031,$G$2:G1031),"")</f>
        <v/>
      </c>
      <c r="M1031" s="76" t="str">
        <f t="shared" si="32"/>
        <v/>
      </c>
      <c r="O1031" s="26" t="str">
        <f t="shared" si="33"/>
        <v/>
      </c>
    </row>
    <row r="1032" spans="2:15" x14ac:dyDescent="0.25">
      <c r="B1032" s="24" t="str">
        <f>IF(A1032&lt;&gt;"",INDEX(T_Boissons[Boissons],MATCH($A1032,T_Boissons[Code],0)),"")</f>
        <v/>
      </c>
      <c r="I1032" s="107" t="str">
        <f>IF($B1032&lt;&gt;"",SUMIF($B$2:B1032,$B1032,$D$2:D1032),"")</f>
        <v/>
      </c>
      <c r="J1032" s="107" t="str">
        <f>IF($B1032&lt;&gt;"",SUMIF($B$2:B1032,$B1032,$E$2:E1032),"")</f>
        <v/>
      </c>
      <c r="K1032" s="107" t="str">
        <f>IF($B1032&lt;&gt;"",SUMIF($B$2:B1032,$B1032,$F$2:F1032),"")</f>
        <v/>
      </c>
      <c r="L1032" s="107" t="str">
        <f>IF($B1032&lt;&gt;"",SUMIF($B$2:B1032,$B1032,$G$2:G1032),"")</f>
        <v/>
      </c>
      <c r="M1032" s="76" t="str">
        <f t="shared" si="32"/>
        <v/>
      </c>
      <c r="O1032" s="26" t="str">
        <f t="shared" si="33"/>
        <v/>
      </c>
    </row>
    <row r="1033" spans="2:15" x14ac:dyDescent="0.25">
      <c r="B1033" s="24" t="str">
        <f>IF(A1033&lt;&gt;"",INDEX(T_Boissons[Boissons],MATCH($A1033,T_Boissons[Code],0)),"")</f>
        <v/>
      </c>
      <c r="I1033" s="107" t="str">
        <f>IF($B1033&lt;&gt;"",SUMIF($B$2:B1033,$B1033,$D$2:D1033),"")</f>
        <v/>
      </c>
      <c r="J1033" s="107" t="str">
        <f>IF($B1033&lt;&gt;"",SUMIF($B$2:B1033,$B1033,$E$2:E1033),"")</f>
        <v/>
      </c>
      <c r="K1033" s="107" t="str">
        <f>IF($B1033&lt;&gt;"",SUMIF($B$2:B1033,$B1033,$F$2:F1033),"")</f>
        <v/>
      </c>
      <c r="L1033" s="107" t="str">
        <f>IF($B1033&lt;&gt;"",SUMIF($B$2:B1033,$B1033,$G$2:G1033),"")</f>
        <v/>
      </c>
      <c r="M1033" s="76" t="str">
        <f t="shared" si="32"/>
        <v/>
      </c>
      <c r="O1033" s="26" t="str">
        <f t="shared" si="33"/>
        <v/>
      </c>
    </row>
    <row r="1034" spans="2:15" x14ac:dyDescent="0.25">
      <c r="B1034" s="24" t="str">
        <f>IF(A1034&lt;&gt;"",INDEX(T_Boissons[Boissons],MATCH($A1034,T_Boissons[Code],0)),"")</f>
        <v/>
      </c>
      <c r="I1034" s="107" t="str">
        <f>IF($B1034&lt;&gt;"",SUMIF($B$2:B1034,$B1034,$D$2:D1034),"")</f>
        <v/>
      </c>
      <c r="J1034" s="107" t="str">
        <f>IF($B1034&lt;&gt;"",SUMIF($B$2:B1034,$B1034,$E$2:E1034),"")</f>
        <v/>
      </c>
      <c r="K1034" s="107" t="str">
        <f>IF($B1034&lt;&gt;"",SUMIF($B$2:B1034,$B1034,$F$2:F1034),"")</f>
        <v/>
      </c>
      <c r="L1034" s="107" t="str">
        <f>IF($B1034&lt;&gt;"",SUMIF($B$2:B1034,$B1034,$G$2:G1034),"")</f>
        <v/>
      </c>
      <c r="M1034" s="76" t="str">
        <f t="shared" si="32"/>
        <v/>
      </c>
      <c r="O1034" s="26" t="str">
        <f t="shared" si="33"/>
        <v/>
      </c>
    </row>
    <row r="1035" spans="2:15" x14ac:dyDescent="0.25">
      <c r="B1035" s="24" t="str">
        <f>IF(A1035&lt;&gt;"",INDEX(T_Boissons[Boissons],MATCH($A1035,T_Boissons[Code],0)),"")</f>
        <v/>
      </c>
      <c r="I1035" s="107" t="str">
        <f>IF($B1035&lt;&gt;"",SUMIF($B$2:B1035,$B1035,$D$2:D1035),"")</f>
        <v/>
      </c>
      <c r="J1035" s="107" t="str">
        <f>IF($B1035&lt;&gt;"",SUMIF($B$2:B1035,$B1035,$E$2:E1035),"")</f>
        <v/>
      </c>
      <c r="K1035" s="107" t="str">
        <f>IF($B1035&lt;&gt;"",SUMIF($B$2:B1035,$B1035,$F$2:F1035),"")</f>
        <v/>
      </c>
      <c r="L1035" s="107" t="str">
        <f>IF($B1035&lt;&gt;"",SUMIF($B$2:B1035,$B1035,$G$2:G1035),"")</f>
        <v/>
      </c>
      <c r="M1035" s="76" t="str">
        <f t="shared" si="32"/>
        <v/>
      </c>
      <c r="O1035" s="26" t="str">
        <f t="shared" si="33"/>
        <v/>
      </c>
    </row>
    <row r="1036" spans="2:15" x14ac:dyDescent="0.25">
      <c r="B1036" s="24" t="str">
        <f>IF(A1036&lt;&gt;"",INDEX(T_Boissons[Boissons],MATCH($A1036,T_Boissons[Code],0)),"")</f>
        <v/>
      </c>
      <c r="I1036" s="107" t="str">
        <f>IF($B1036&lt;&gt;"",SUMIF($B$2:B1036,$B1036,$D$2:D1036),"")</f>
        <v/>
      </c>
      <c r="J1036" s="107" t="str">
        <f>IF($B1036&lt;&gt;"",SUMIF($B$2:B1036,$B1036,$E$2:E1036),"")</f>
        <v/>
      </c>
      <c r="K1036" s="107" t="str">
        <f>IF($B1036&lt;&gt;"",SUMIF($B$2:B1036,$B1036,$F$2:F1036),"")</f>
        <v/>
      </c>
      <c r="L1036" s="107" t="str">
        <f>IF($B1036&lt;&gt;"",SUMIF($B$2:B1036,$B1036,$G$2:G1036),"")</f>
        <v/>
      </c>
      <c r="M1036" s="76" t="str">
        <f t="shared" si="32"/>
        <v/>
      </c>
      <c r="O1036" s="26" t="str">
        <f t="shared" si="33"/>
        <v/>
      </c>
    </row>
    <row r="1037" spans="2:15" x14ac:dyDescent="0.25">
      <c r="B1037" s="24" t="str">
        <f>IF(A1037&lt;&gt;"",INDEX(T_Boissons[Boissons],MATCH($A1037,T_Boissons[Code],0)),"")</f>
        <v/>
      </c>
      <c r="I1037" s="107" t="str">
        <f>IF($B1037&lt;&gt;"",SUMIF($B$2:B1037,$B1037,$D$2:D1037),"")</f>
        <v/>
      </c>
      <c r="J1037" s="107" t="str">
        <f>IF($B1037&lt;&gt;"",SUMIF($B$2:B1037,$B1037,$E$2:E1037),"")</f>
        <v/>
      </c>
      <c r="K1037" s="107" t="str">
        <f>IF($B1037&lt;&gt;"",SUMIF($B$2:B1037,$B1037,$F$2:F1037),"")</f>
        <v/>
      </c>
      <c r="L1037" s="107" t="str">
        <f>IF($B1037&lt;&gt;"",SUMIF($B$2:B1037,$B1037,$G$2:G1037),"")</f>
        <v/>
      </c>
      <c r="M1037" s="76" t="str">
        <f t="shared" si="32"/>
        <v/>
      </c>
      <c r="O1037" s="26" t="str">
        <f t="shared" si="33"/>
        <v/>
      </c>
    </row>
    <row r="1038" spans="2:15" x14ac:dyDescent="0.25">
      <c r="B1038" s="24" t="str">
        <f>IF(A1038&lt;&gt;"",INDEX(T_Boissons[Boissons],MATCH($A1038,T_Boissons[Code],0)),"")</f>
        <v/>
      </c>
      <c r="I1038" s="107" t="str">
        <f>IF($B1038&lt;&gt;"",SUMIF($B$2:B1038,$B1038,$D$2:D1038),"")</f>
        <v/>
      </c>
      <c r="J1038" s="107" t="str">
        <f>IF($B1038&lt;&gt;"",SUMIF($B$2:B1038,$B1038,$E$2:E1038),"")</f>
        <v/>
      </c>
      <c r="K1038" s="107" t="str">
        <f>IF($B1038&lt;&gt;"",SUMIF($B$2:B1038,$B1038,$F$2:F1038),"")</f>
        <v/>
      </c>
      <c r="L1038" s="107" t="str">
        <f>IF($B1038&lt;&gt;"",SUMIF($B$2:B1038,$B1038,$G$2:G1038),"")</f>
        <v/>
      </c>
      <c r="M1038" s="76" t="str">
        <f t="shared" si="32"/>
        <v/>
      </c>
      <c r="O1038" s="26" t="str">
        <f t="shared" si="33"/>
        <v/>
      </c>
    </row>
    <row r="1039" spans="2:15" x14ac:dyDescent="0.25">
      <c r="B1039" s="24" t="str">
        <f>IF(A1039&lt;&gt;"",INDEX(T_Boissons[Boissons],MATCH($A1039,T_Boissons[Code],0)),"")</f>
        <v/>
      </c>
      <c r="I1039" s="107" t="str">
        <f>IF($B1039&lt;&gt;"",SUMIF($B$2:B1039,$B1039,$D$2:D1039),"")</f>
        <v/>
      </c>
      <c r="J1039" s="107" t="str">
        <f>IF($B1039&lt;&gt;"",SUMIF($B$2:B1039,$B1039,$E$2:E1039),"")</f>
        <v/>
      </c>
      <c r="K1039" s="107" t="str">
        <f>IF($B1039&lt;&gt;"",SUMIF($B$2:B1039,$B1039,$F$2:F1039),"")</f>
        <v/>
      </c>
      <c r="L1039" s="107" t="str">
        <f>IF($B1039&lt;&gt;"",SUMIF($B$2:B1039,$B1039,$G$2:G1039),"")</f>
        <v/>
      </c>
      <c r="M1039" s="76" t="str">
        <f t="shared" si="32"/>
        <v/>
      </c>
      <c r="O1039" s="26" t="str">
        <f t="shared" si="33"/>
        <v/>
      </c>
    </row>
    <row r="1040" spans="2:15" x14ac:dyDescent="0.25">
      <c r="B1040" s="24" t="str">
        <f>IF(A1040&lt;&gt;"",INDEX(T_Boissons[Boissons],MATCH($A1040,T_Boissons[Code],0)),"")</f>
        <v/>
      </c>
      <c r="I1040" s="107" t="str">
        <f>IF($B1040&lt;&gt;"",SUMIF($B$2:B1040,$B1040,$D$2:D1040),"")</f>
        <v/>
      </c>
      <c r="J1040" s="107" t="str">
        <f>IF($B1040&lt;&gt;"",SUMIF($B$2:B1040,$B1040,$E$2:E1040),"")</f>
        <v/>
      </c>
      <c r="K1040" s="107" t="str">
        <f>IF($B1040&lt;&gt;"",SUMIF($B$2:B1040,$B1040,$F$2:F1040),"")</f>
        <v/>
      </c>
      <c r="L1040" s="107" t="str">
        <f>IF($B1040&lt;&gt;"",SUMIF($B$2:B1040,$B1040,$G$2:G1040),"")</f>
        <v/>
      </c>
      <c r="M1040" s="76" t="str">
        <f t="shared" si="32"/>
        <v/>
      </c>
      <c r="O1040" s="26" t="str">
        <f t="shared" si="33"/>
        <v/>
      </c>
    </row>
    <row r="1041" spans="2:15" x14ac:dyDescent="0.25">
      <c r="B1041" s="24" t="str">
        <f>IF(A1041&lt;&gt;"",INDEX(T_Boissons[Boissons],MATCH($A1041,T_Boissons[Code],0)),"")</f>
        <v/>
      </c>
      <c r="I1041" s="107" t="str">
        <f>IF($B1041&lt;&gt;"",SUMIF($B$2:B1041,$B1041,$D$2:D1041),"")</f>
        <v/>
      </c>
      <c r="J1041" s="107" t="str">
        <f>IF($B1041&lt;&gt;"",SUMIF($B$2:B1041,$B1041,$E$2:E1041),"")</f>
        <v/>
      </c>
      <c r="K1041" s="107" t="str">
        <f>IF($B1041&lt;&gt;"",SUMIF($B$2:B1041,$B1041,$F$2:F1041),"")</f>
        <v/>
      </c>
      <c r="L1041" s="107" t="str">
        <f>IF($B1041&lt;&gt;"",SUMIF($B$2:B1041,$B1041,$G$2:G1041),"")</f>
        <v/>
      </c>
      <c r="M1041" s="76" t="str">
        <f t="shared" si="32"/>
        <v/>
      </c>
      <c r="O1041" s="26" t="str">
        <f t="shared" si="33"/>
        <v/>
      </c>
    </row>
    <row r="1042" spans="2:15" x14ac:dyDescent="0.25">
      <c r="B1042" s="24" t="str">
        <f>IF(A1042&lt;&gt;"",INDEX(T_Boissons[Boissons],MATCH($A1042,T_Boissons[Code],0)),"")</f>
        <v/>
      </c>
      <c r="I1042" s="107" t="str">
        <f>IF($B1042&lt;&gt;"",SUMIF($B$2:B1042,$B1042,$D$2:D1042),"")</f>
        <v/>
      </c>
      <c r="J1042" s="107" t="str">
        <f>IF($B1042&lt;&gt;"",SUMIF($B$2:B1042,$B1042,$E$2:E1042),"")</f>
        <v/>
      </c>
      <c r="K1042" s="107" t="str">
        <f>IF($B1042&lt;&gt;"",SUMIF($B$2:B1042,$B1042,$F$2:F1042),"")</f>
        <v/>
      </c>
      <c r="L1042" s="107" t="str">
        <f>IF($B1042&lt;&gt;"",SUMIF($B$2:B1042,$B1042,$G$2:G1042),"")</f>
        <v/>
      </c>
      <c r="M1042" s="76" t="str">
        <f t="shared" si="32"/>
        <v/>
      </c>
      <c r="O1042" s="26" t="str">
        <f t="shared" si="33"/>
        <v/>
      </c>
    </row>
    <row r="1043" spans="2:15" x14ac:dyDescent="0.25">
      <c r="B1043" s="24" t="str">
        <f>IF(A1043&lt;&gt;"",INDEX(T_Boissons[Boissons],MATCH($A1043,T_Boissons[Code],0)),"")</f>
        <v/>
      </c>
      <c r="I1043" s="107" t="str">
        <f>IF($B1043&lt;&gt;"",SUMIF($B$2:B1043,$B1043,$D$2:D1043),"")</f>
        <v/>
      </c>
      <c r="J1043" s="107" t="str">
        <f>IF($B1043&lt;&gt;"",SUMIF($B$2:B1043,$B1043,$E$2:E1043),"")</f>
        <v/>
      </c>
      <c r="K1043" s="107" t="str">
        <f>IF($B1043&lt;&gt;"",SUMIF($B$2:B1043,$B1043,$F$2:F1043),"")</f>
        <v/>
      </c>
      <c r="L1043" s="107" t="str">
        <f>IF($B1043&lt;&gt;"",SUMIF($B$2:B1043,$B1043,$G$2:G1043),"")</f>
        <v/>
      </c>
      <c r="M1043" s="76" t="str">
        <f t="shared" si="32"/>
        <v/>
      </c>
      <c r="O1043" s="26" t="str">
        <f t="shared" si="33"/>
        <v/>
      </c>
    </row>
    <row r="1044" spans="2:15" x14ac:dyDescent="0.25">
      <c r="B1044" s="24" t="str">
        <f>IF(A1044&lt;&gt;"",INDEX(T_Boissons[Boissons],MATCH($A1044,T_Boissons[Code],0)),"")</f>
        <v/>
      </c>
      <c r="I1044" s="107" t="str">
        <f>IF($B1044&lt;&gt;"",SUMIF($B$2:B1044,$B1044,$D$2:D1044),"")</f>
        <v/>
      </c>
      <c r="J1044" s="107" t="str">
        <f>IF($B1044&lt;&gt;"",SUMIF($B$2:B1044,$B1044,$E$2:E1044),"")</f>
        <v/>
      </c>
      <c r="K1044" s="107" t="str">
        <f>IF($B1044&lt;&gt;"",SUMIF($B$2:B1044,$B1044,$F$2:F1044),"")</f>
        <v/>
      </c>
      <c r="L1044" s="107" t="str">
        <f>IF($B1044&lt;&gt;"",SUMIF($B$2:B1044,$B1044,$G$2:G1044),"")</f>
        <v/>
      </c>
      <c r="M1044" s="76" t="str">
        <f t="shared" si="32"/>
        <v/>
      </c>
      <c r="O1044" s="26" t="str">
        <f t="shared" si="33"/>
        <v/>
      </c>
    </row>
    <row r="1045" spans="2:15" x14ac:dyDescent="0.25">
      <c r="B1045" s="24" t="str">
        <f>IF(A1045&lt;&gt;"",INDEX(T_Boissons[Boissons],MATCH($A1045,T_Boissons[Code],0)),"")</f>
        <v/>
      </c>
      <c r="I1045" s="107" t="str">
        <f>IF($B1045&lt;&gt;"",SUMIF($B$2:B1045,$B1045,$D$2:D1045),"")</f>
        <v/>
      </c>
      <c r="J1045" s="107" t="str">
        <f>IF($B1045&lt;&gt;"",SUMIF($B$2:B1045,$B1045,$E$2:E1045),"")</f>
        <v/>
      </c>
      <c r="K1045" s="107" t="str">
        <f>IF($B1045&lt;&gt;"",SUMIF($B$2:B1045,$B1045,$F$2:F1045),"")</f>
        <v/>
      </c>
      <c r="L1045" s="107" t="str">
        <f>IF($B1045&lt;&gt;"",SUMIF($B$2:B1045,$B1045,$G$2:G1045),"")</f>
        <v/>
      </c>
      <c r="M1045" s="76" t="str">
        <f t="shared" si="32"/>
        <v/>
      </c>
      <c r="O1045" s="26" t="str">
        <f t="shared" si="33"/>
        <v/>
      </c>
    </row>
    <row r="1046" spans="2:15" x14ac:dyDescent="0.25">
      <c r="B1046" s="24" t="str">
        <f>IF(A1046&lt;&gt;"",INDEX(T_Boissons[Boissons],MATCH($A1046,T_Boissons[Code],0)),"")</f>
        <v/>
      </c>
      <c r="I1046" s="107" t="str">
        <f>IF($B1046&lt;&gt;"",SUMIF($B$2:B1046,$B1046,$D$2:D1046),"")</f>
        <v/>
      </c>
      <c r="J1046" s="107" t="str">
        <f>IF($B1046&lt;&gt;"",SUMIF($B$2:B1046,$B1046,$E$2:E1046),"")</f>
        <v/>
      </c>
      <c r="K1046" s="107" t="str">
        <f>IF($B1046&lt;&gt;"",SUMIF($B$2:B1046,$B1046,$F$2:F1046),"")</f>
        <v/>
      </c>
      <c r="L1046" s="107" t="str">
        <f>IF($B1046&lt;&gt;"",SUMIF($B$2:B1046,$B1046,$G$2:G1046),"")</f>
        <v/>
      </c>
      <c r="M1046" s="76" t="str">
        <f t="shared" si="32"/>
        <v/>
      </c>
      <c r="O1046" s="26" t="str">
        <f t="shared" si="33"/>
        <v/>
      </c>
    </row>
    <row r="1047" spans="2:15" x14ac:dyDescent="0.25">
      <c r="B1047" s="24" t="str">
        <f>IF(A1047&lt;&gt;"",INDEX(T_Boissons[Boissons],MATCH($A1047,T_Boissons[Code],0)),"")</f>
        <v/>
      </c>
      <c r="I1047" s="107" t="str">
        <f>IF($B1047&lt;&gt;"",SUMIF($B$2:B1047,$B1047,$D$2:D1047),"")</f>
        <v/>
      </c>
      <c r="J1047" s="107" t="str">
        <f>IF($B1047&lt;&gt;"",SUMIF($B$2:B1047,$B1047,$E$2:E1047),"")</f>
        <v/>
      </c>
      <c r="K1047" s="107" t="str">
        <f>IF($B1047&lt;&gt;"",SUMIF($B$2:B1047,$B1047,$F$2:F1047),"")</f>
        <v/>
      </c>
      <c r="L1047" s="107" t="str">
        <f>IF($B1047&lt;&gt;"",SUMIF($B$2:B1047,$B1047,$G$2:G1047),"")</f>
        <v/>
      </c>
      <c r="M1047" s="76" t="str">
        <f t="shared" si="32"/>
        <v/>
      </c>
      <c r="O1047" s="26" t="str">
        <f t="shared" si="33"/>
        <v/>
      </c>
    </row>
    <row r="1048" spans="2:15" x14ac:dyDescent="0.25">
      <c r="B1048" s="24" t="str">
        <f>IF(A1048&lt;&gt;"",INDEX(T_Boissons[Boissons],MATCH($A1048,T_Boissons[Code],0)),"")</f>
        <v/>
      </c>
      <c r="I1048" s="107" t="str">
        <f>IF($B1048&lt;&gt;"",SUMIF($B$2:B1048,$B1048,$D$2:D1048),"")</f>
        <v/>
      </c>
      <c r="J1048" s="107" t="str">
        <f>IF($B1048&lt;&gt;"",SUMIF($B$2:B1048,$B1048,$E$2:E1048),"")</f>
        <v/>
      </c>
      <c r="K1048" s="107" t="str">
        <f>IF($B1048&lt;&gt;"",SUMIF($B$2:B1048,$B1048,$F$2:F1048),"")</f>
        <v/>
      </c>
      <c r="L1048" s="107" t="str">
        <f>IF($B1048&lt;&gt;"",SUMIF($B$2:B1048,$B1048,$G$2:G1048),"")</f>
        <v/>
      </c>
      <c r="M1048" s="76" t="str">
        <f t="shared" si="32"/>
        <v/>
      </c>
      <c r="O1048" s="26" t="str">
        <f t="shared" si="33"/>
        <v/>
      </c>
    </row>
    <row r="1049" spans="2:15" x14ac:dyDescent="0.25">
      <c r="B1049" s="24" t="str">
        <f>IF(A1049&lt;&gt;"",INDEX(T_Boissons[Boissons],MATCH($A1049,T_Boissons[Code],0)),"")</f>
        <v/>
      </c>
      <c r="I1049" s="107" t="str">
        <f>IF($B1049&lt;&gt;"",SUMIF($B$2:B1049,$B1049,$D$2:D1049),"")</f>
        <v/>
      </c>
      <c r="J1049" s="107" t="str">
        <f>IF($B1049&lt;&gt;"",SUMIF($B$2:B1049,$B1049,$E$2:E1049),"")</f>
        <v/>
      </c>
      <c r="K1049" s="107" t="str">
        <f>IF($B1049&lt;&gt;"",SUMIF($B$2:B1049,$B1049,$F$2:F1049),"")</f>
        <v/>
      </c>
      <c r="L1049" s="107" t="str">
        <f>IF($B1049&lt;&gt;"",SUMIF($B$2:B1049,$B1049,$G$2:G1049),"")</f>
        <v/>
      </c>
      <c r="M1049" s="76" t="str">
        <f t="shared" si="32"/>
        <v/>
      </c>
      <c r="O1049" s="26" t="str">
        <f t="shared" si="33"/>
        <v/>
      </c>
    </row>
    <row r="1050" spans="2:15" x14ac:dyDescent="0.25">
      <c r="B1050" s="24" t="str">
        <f>IF(A1050&lt;&gt;"",INDEX(T_Boissons[Boissons],MATCH($A1050,T_Boissons[Code],0)),"")</f>
        <v/>
      </c>
      <c r="I1050" s="107" t="str">
        <f>IF($B1050&lt;&gt;"",SUMIF($B$2:B1050,$B1050,$D$2:D1050),"")</f>
        <v/>
      </c>
      <c r="J1050" s="107" t="str">
        <f>IF($B1050&lt;&gt;"",SUMIF($B$2:B1050,$B1050,$E$2:E1050),"")</f>
        <v/>
      </c>
      <c r="K1050" s="107" t="str">
        <f>IF($B1050&lt;&gt;"",SUMIF($B$2:B1050,$B1050,$F$2:F1050),"")</f>
        <v/>
      </c>
      <c r="L1050" s="107" t="str">
        <f>IF($B1050&lt;&gt;"",SUMIF($B$2:B1050,$B1050,$G$2:G1050),"")</f>
        <v/>
      </c>
      <c r="M1050" s="76" t="str">
        <f t="shared" si="32"/>
        <v/>
      </c>
      <c r="O1050" s="26" t="str">
        <f t="shared" si="33"/>
        <v/>
      </c>
    </row>
    <row r="1051" spans="2:15" x14ac:dyDescent="0.25">
      <c r="B1051" s="24" t="str">
        <f>IF(A1051&lt;&gt;"",INDEX(T_Boissons[Boissons],MATCH($A1051,T_Boissons[Code],0)),"")</f>
        <v/>
      </c>
      <c r="I1051" s="107" t="str">
        <f>IF($B1051&lt;&gt;"",SUMIF($B$2:B1051,$B1051,$D$2:D1051),"")</f>
        <v/>
      </c>
      <c r="J1051" s="107" t="str">
        <f>IF($B1051&lt;&gt;"",SUMIF($B$2:B1051,$B1051,$E$2:E1051),"")</f>
        <v/>
      </c>
      <c r="K1051" s="107" t="str">
        <f>IF($B1051&lt;&gt;"",SUMIF($B$2:B1051,$B1051,$F$2:F1051),"")</f>
        <v/>
      </c>
      <c r="L1051" s="107" t="str">
        <f>IF($B1051&lt;&gt;"",SUMIF($B$2:B1051,$B1051,$G$2:G1051),"")</f>
        <v/>
      </c>
      <c r="M1051" s="76" t="str">
        <f t="shared" si="32"/>
        <v/>
      </c>
      <c r="O1051" s="26" t="str">
        <f t="shared" si="33"/>
        <v/>
      </c>
    </row>
    <row r="1052" spans="2:15" x14ac:dyDescent="0.25">
      <c r="B1052" s="24" t="str">
        <f>IF(A1052&lt;&gt;"",INDEX(T_Boissons[Boissons],MATCH($A1052,T_Boissons[Code],0)),"")</f>
        <v/>
      </c>
      <c r="I1052" s="107" t="str">
        <f>IF($B1052&lt;&gt;"",SUMIF($B$2:B1052,$B1052,$D$2:D1052),"")</f>
        <v/>
      </c>
      <c r="J1052" s="107" t="str">
        <f>IF($B1052&lt;&gt;"",SUMIF($B$2:B1052,$B1052,$E$2:E1052),"")</f>
        <v/>
      </c>
      <c r="K1052" s="107" t="str">
        <f>IF($B1052&lt;&gt;"",SUMIF($B$2:B1052,$B1052,$F$2:F1052),"")</f>
        <v/>
      </c>
      <c r="L1052" s="107" t="str">
        <f>IF($B1052&lt;&gt;"",SUMIF($B$2:B1052,$B1052,$G$2:G1052),"")</f>
        <v/>
      </c>
      <c r="M1052" s="76" t="str">
        <f t="shared" si="32"/>
        <v/>
      </c>
      <c r="O1052" s="26" t="str">
        <f t="shared" si="33"/>
        <v/>
      </c>
    </row>
    <row r="1053" spans="2:15" x14ac:dyDescent="0.25">
      <c r="B1053" s="24" t="str">
        <f>IF(A1053&lt;&gt;"",INDEX(T_Boissons[Boissons],MATCH($A1053,T_Boissons[Code],0)),"")</f>
        <v/>
      </c>
      <c r="I1053" s="107" t="str">
        <f>IF($B1053&lt;&gt;"",SUMIF($B$2:B1053,$B1053,$D$2:D1053),"")</f>
        <v/>
      </c>
      <c r="J1053" s="107" t="str">
        <f>IF($B1053&lt;&gt;"",SUMIF($B$2:B1053,$B1053,$E$2:E1053),"")</f>
        <v/>
      </c>
      <c r="K1053" s="107" t="str">
        <f>IF($B1053&lt;&gt;"",SUMIF($B$2:B1053,$B1053,$F$2:F1053),"")</f>
        <v/>
      </c>
      <c r="L1053" s="107" t="str">
        <f>IF($B1053&lt;&gt;"",SUMIF($B$2:B1053,$B1053,$G$2:G1053),"")</f>
        <v/>
      </c>
      <c r="M1053" s="76" t="str">
        <f t="shared" si="32"/>
        <v/>
      </c>
      <c r="O1053" s="26" t="str">
        <f t="shared" si="33"/>
        <v/>
      </c>
    </row>
    <row r="1054" spans="2:15" x14ac:dyDescent="0.25">
      <c r="B1054" s="24" t="str">
        <f>IF(A1054&lt;&gt;"",INDEX(T_Boissons[Boissons],MATCH($A1054,T_Boissons[Code],0)),"")</f>
        <v/>
      </c>
      <c r="I1054" s="107" t="str">
        <f>IF($B1054&lt;&gt;"",SUMIF($B$2:B1054,$B1054,$D$2:D1054),"")</f>
        <v/>
      </c>
      <c r="J1054" s="107" t="str">
        <f>IF($B1054&lt;&gt;"",SUMIF($B$2:B1054,$B1054,$E$2:E1054),"")</f>
        <v/>
      </c>
      <c r="K1054" s="107" t="str">
        <f>IF($B1054&lt;&gt;"",SUMIF($B$2:B1054,$B1054,$F$2:F1054),"")</f>
        <v/>
      </c>
      <c r="L1054" s="107" t="str">
        <f>IF($B1054&lt;&gt;"",SUMIF($B$2:B1054,$B1054,$G$2:G1054),"")</f>
        <v/>
      </c>
      <c r="M1054" s="76" t="str">
        <f t="shared" si="32"/>
        <v/>
      </c>
      <c r="O1054" s="26" t="str">
        <f t="shared" si="33"/>
        <v/>
      </c>
    </row>
    <row r="1055" spans="2:15" x14ac:dyDescent="0.25">
      <c r="B1055" s="24" t="str">
        <f>IF(A1055&lt;&gt;"",INDEX(T_Boissons[Boissons],MATCH($A1055,T_Boissons[Code],0)),"")</f>
        <v/>
      </c>
      <c r="I1055" s="107" t="str">
        <f>IF($B1055&lt;&gt;"",SUMIF($B$2:B1055,$B1055,$D$2:D1055),"")</f>
        <v/>
      </c>
      <c r="J1055" s="107" t="str">
        <f>IF($B1055&lt;&gt;"",SUMIF($B$2:B1055,$B1055,$E$2:E1055),"")</f>
        <v/>
      </c>
      <c r="K1055" s="107" t="str">
        <f>IF($B1055&lt;&gt;"",SUMIF($B$2:B1055,$B1055,$F$2:F1055),"")</f>
        <v/>
      </c>
      <c r="L1055" s="107" t="str">
        <f>IF($B1055&lt;&gt;"",SUMIF($B$2:B1055,$B1055,$G$2:G1055),"")</f>
        <v/>
      </c>
      <c r="M1055" s="76" t="str">
        <f t="shared" si="32"/>
        <v/>
      </c>
      <c r="O1055" s="26" t="str">
        <f t="shared" si="33"/>
        <v/>
      </c>
    </row>
    <row r="1056" spans="2:15" x14ac:dyDescent="0.25">
      <c r="B1056" s="24" t="str">
        <f>IF(A1056&lt;&gt;"",INDEX(T_Boissons[Boissons],MATCH($A1056,T_Boissons[Code],0)),"")</f>
        <v/>
      </c>
      <c r="I1056" s="107" t="str">
        <f>IF($B1056&lt;&gt;"",SUMIF($B$2:B1056,$B1056,$D$2:D1056),"")</f>
        <v/>
      </c>
      <c r="J1056" s="107" t="str">
        <f>IF($B1056&lt;&gt;"",SUMIF($B$2:B1056,$B1056,$E$2:E1056),"")</f>
        <v/>
      </c>
      <c r="K1056" s="107" t="str">
        <f>IF($B1056&lt;&gt;"",SUMIF($B$2:B1056,$B1056,$F$2:F1056),"")</f>
        <v/>
      </c>
      <c r="L1056" s="107" t="str">
        <f>IF($B1056&lt;&gt;"",SUMIF($B$2:B1056,$B1056,$G$2:G1056),"")</f>
        <v/>
      </c>
      <c r="M1056" s="76" t="str">
        <f t="shared" si="32"/>
        <v/>
      </c>
      <c r="O1056" s="26" t="str">
        <f t="shared" si="33"/>
        <v/>
      </c>
    </row>
    <row r="1057" spans="2:15" x14ac:dyDescent="0.25">
      <c r="B1057" s="24" t="str">
        <f>IF(A1057&lt;&gt;"",INDEX(T_Boissons[Boissons],MATCH($A1057,T_Boissons[Code],0)),"")</f>
        <v/>
      </c>
      <c r="I1057" s="107" t="str">
        <f>IF($B1057&lt;&gt;"",SUMIF($B$2:B1057,$B1057,$D$2:D1057),"")</f>
        <v/>
      </c>
      <c r="J1057" s="107" t="str">
        <f>IF($B1057&lt;&gt;"",SUMIF($B$2:B1057,$B1057,$E$2:E1057),"")</f>
        <v/>
      </c>
      <c r="K1057" s="107" t="str">
        <f>IF($B1057&lt;&gt;"",SUMIF($B$2:B1057,$B1057,$F$2:F1057),"")</f>
        <v/>
      </c>
      <c r="L1057" s="107" t="str">
        <f>IF($B1057&lt;&gt;"",SUMIF($B$2:B1057,$B1057,$G$2:G1057),"")</f>
        <v/>
      </c>
      <c r="M1057" s="76" t="str">
        <f t="shared" ref="M1057:M1120" si="34">IF($B1057&lt;&gt;"",I1057+J1057-K1057-L1057,"")</f>
        <v/>
      </c>
      <c r="O1057" s="26" t="str">
        <f t="shared" si="33"/>
        <v/>
      </c>
    </row>
    <row r="1058" spans="2:15" x14ac:dyDescent="0.25">
      <c r="B1058" s="24" t="str">
        <f>IF(A1058&lt;&gt;"",INDEX(T_Boissons[Boissons],MATCH($A1058,T_Boissons[Code],0)),"")</f>
        <v/>
      </c>
      <c r="I1058" s="107" t="str">
        <f>IF($B1058&lt;&gt;"",SUMIF($B$2:B1058,$B1058,$D$2:D1058),"")</f>
        <v/>
      </c>
      <c r="J1058" s="107" t="str">
        <f>IF($B1058&lt;&gt;"",SUMIF($B$2:B1058,$B1058,$E$2:E1058),"")</f>
        <v/>
      </c>
      <c r="K1058" s="107" t="str">
        <f>IF($B1058&lt;&gt;"",SUMIF($B$2:B1058,$B1058,$F$2:F1058),"")</f>
        <v/>
      </c>
      <c r="L1058" s="107" t="str">
        <f>IF($B1058&lt;&gt;"",SUMIF($B$2:B1058,$B1058,$G$2:G1058),"")</f>
        <v/>
      </c>
      <c r="M1058" s="76" t="str">
        <f t="shared" si="34"/>
        <v/>
      </c>
      <c r="O1058" s="26" t="str">
        <f t="shared" si="33"/>
        <v/>
      </c>
    </row>
    <row r="1059" spans="2:15" x14ac:dyDescent="0.25">
      <c r="B1059" s="24" t="str">
        <f>IF(A1059&lt;&gt;"",INDEX(T_Boissons[Boissons],MATCH($A1059,T_Boissons[Code],0)),"")</f>
        <v/>
      </c>
      <c r="I1059" s="107" t="str">
        <f>IF($B1059&lt;&gt;"",SUMIF($B$2:B1059,$B1059,$D$2:D1059),"")</f>
        <v/>
      </c>
      <c r="J1059" s="107" t="str">
        <f>IF($B1059&lt;&gt;"",SUMIF($B$2:B1059,$B1059,$E$2:E1059),"")</f>
        <v/>
      </c>
      <c r="K1059" s="107" t="str">
        <f>IF($B1059&lt;&gt;"",SUMIF($B$2:B1059,$B1059,$F$2:F1059),"")</f>
        <v/>
      </c>
      <c r="L1059" s="107" t="str">
        <f>IF($B1059&lt;&gt;"",SUMIF($B$2:B1059,$B1059,$G$2:G1059),"")</f>
        <v/>
      </c>
      <c r="M1059" s="76" t="str">
        <f t="shared" si="34"/>
        <v/>
      </c>
      <c r="O1059" s="26" t="str">
        <f t="shared" si="33"/>
        <v/>
      </c>
    </row>
    <row r="1060" spans="2:15" x14ac:dyDescent="0.25">
      <c r="B1060" s="24" t="str">
        <f>IF(A1060&lt;&gt;"",INDEX(T_Boissons[Boissons],MATCH($A1060,T_Boissons[Code],0)),"")</f>
        <v/>
      </c>
      <c r="I1060" s="107" t="str">
        <f>IF($B1060&lt;&gt;"",SUMIF($B$2:B1060,$B1060,$D$2:D1060),"")</f>
        <v/>
      </c>
      <c r="J1060" s="107" t="str">
        <f>IF($B1060&lt;&gt;"",SUMIF($B$2:B1060,$B1060,$E$2:E1060),"")</f>
        <v/>
      </c>
      <c r="K1060" s="107" t="str">
        <f>IF($B1060&lt;&gt;"",SUMIF($B$2:B1060,$B1060,$F$2:F1060),"")</f>
        <v/>
      </c>
      <c r="L1060" s="107" t="str">
        <f>IF($B1060&lt;&gt;"",SUMIF($B$2:B1060,$B1060,$G$2:G1060),"")</f>
        <v/>
      </c>
      <c r="M1060" s="76" t="str">
        <f t="shared" si="34"/>
        <v/>
      </c>
      <c r="O1060" s="26" t="str">
        <f t="shared" si="33"/>
        <v/>
      </c>
    </row>
    <row r="1061" spans="2:15" x14ac:dyDescent="0.25">
      <c r="B1061" s="24" t="str">
        <f>IF(A1061&lt;&gt;"",INDEX(T_Boissons[Boissons],MATCH($A1061,T_Boissons[Code],0)),"")</f>
        <v/>
      </c>
      <c r="I1061" s="107" t="str">
        <f>IF($B1061&lt;&gt;"",SUMIF($B$2:B1061,$B1061,$D$2:D1061),"")</f>
        <v/>
      </c>
      <c r="J1061" s="107" t="str">
        <f>IF($B1061&lt;&gt;"",SUMIF($B$2:B1061,$B1061,$E$2:E1061),"")</f>
        <v/>
      </c>
      <c r="K1061" s="107" t="str">
        <f>IF($B1061&lt;&gt;"",SUMIF($B$2:B1061,$B1061,$F$2:F1061),"")</f>
        <v/>
      </c>
      <c r="L1061" s="107" t="str">
        <f>IF($B1061&lt;&gt;"",SUMIF($B$2:B1061,$B1061,$G$2:G1061),"")</f>
        <v/>
      </c>
      <c r="M1061" s="76" t="str">
        <f t="shared" si="34"/>
        <v/>
      </c>
      <c r="O1061" s="26" t="str">
        <f t="shared" si="33"/>
        <v/>
      </c>
    </row>
    <row r="1062" spans="2:15" x14ac:dyDescent="0.25">
      <c r="B1062" s="24" t="str">
        <f>IF(A1062&lt;&gt;"",INDEX(T_Boissons[Boissons],MATCH($A1062,T_Boissons[Code],0)),"")</f>
        <v/>
      </c>
      <c r="I1062" s="107" t="str">
        <f>IF($B1062&lt;&gt;"",SUMIF($B$2:B1062,$B1062,$D$2:D1062),"")</f>
        <v/>
      </c>
      <c r="J1062" s="107" t="str">
        <f>IF($B1062&lt;&gt;"",SUMIF($B$2:B1062,$B1062,$E$2:E1062),"")</f>
        <v/>
      </c>
      <c r="K1062" s="107" t="str">
        <f>IF($B1062&lt;&gt;"",SUMIF($B$2:B1062,$B1062,$F$2:F1062),"")</f>
        <v/>
      </c>
      <c r="L1062" s="107" t="str">
        <f>IF($B1062&lt;&gt;"",SUMIF($B$2:B1062,$B1062,$G$2:G1062),"")</f>
        <v/>
      </c>
      <c r="M1062" s="76" t="str">
        <f t="shared" si="34"/>
        <v/>
      </c>
      <c r="O1062" s="26" t="str">
        <f t="shared" si="33"/>
        <v/>
      </c>
    </row>
    <row r="1063" spans="2:15" x14ac:dyDescent="0.25">
      <c r="B1063" s="24" t="str">
        <f>IF(A1063&lt;&gt;"",INDEX(T_Boissons[Boissons],MATCH($A1063,T_Boissons[Code],0)),"")</f>
        <v/>
      </c>
      <c r="I1063" s="107" t="str">
        <f>IF($B1063&lt;&gt;"",SUMIF($B$2:B1063,$B1063,$D$2:D1063),"")</f>
        <v/>
      </c>
      <c r="J1063" s="107" t="str">
        <f>IF($B1063&lt;&gt;"",SUMIF($B$2:B1063,$B1063,$E$2:E1063),"")</f>
        <v/>
      </c>
      <c r="K1063" s="107" t="str">
        <f>IF($B1063&lt;&gt;"",SUMIF($B$2:B1063,$B1063,$F$2:F1063),"")</f>
        <v/>
      </c>
      <c r="L1063" s="107" t="str">
        <f>IF($B1063&lt;&gt;"",SUMIF($B$2:B1063,$B1063,$G$2:G1063),"")</f>
        <v/>
      </c>
      <c r="M1063" s="76" t="str">
        <f t="shared" si="34"/>
        <v/>
      </c>
      <c r="O1063" s="26" t="str">
        <f t="shared" si="33"/>
        <v/>
      </c>
    </row>
    <row r="1064" spans="2:15" x14ac:dyDescent="0.25">
      <c r="B1064" s="24" t="str">
        <f>IF(A1064&lt;&gt;"",INDEX(T_Boissons[Boissons],MATCH($A1064,T_Boissons[Code],0)),"")</f>
        <v/>
      </c>
      <c r="I1064" s="107" t="str">
        <f>IF($B1064&lt;&gt;"",SUMIF($B$2:B1064,$B1064,$D$2:D1064),"")</f>
        <v/>
      </c>
      <c r="J1064" s="107" t="str">
        <f>IF($B1064&lt;&gt;"",SUMIF($B$2:B1064,$B1064,$E$2:E1064),"")</f>
        <v/>
      </c>
      <c r="K1064" s="107" t="str">
        <f>IF($B1064&lt;&gt;"",SUMIF($B$2:B1064,$B1064,$F$2:F1064),"")</f>
        <v/>
      </c>
      <c r="L1064" s="107" t="str">
        <f>IF($B1064&lt;&gt;"",SUMIF($B$2:B1064,$B1064,$G$2:G1064),"")</f>
        <v/>
      </c>
      <c r="M1064" s="76" t="str">
        <f t="shared" si="34"/>
        <v/>
      </c>
      <c r="O1064" s="26" t="str">
        <f t="shared" si="33"/>
        <v/>
      </c>
    </row>
    <row r="1065" spans="2:15" x14ac:dyDescent="0.25">
      <c r="B1065" s="24" t="str">
        <f>IF(A1065&lt;&gt;"",INDEX(T_Boissons[Boissons],MATCH($A1065,T_Boissons[Code],0)),"")</f>
        <v/>
      </c>
      <c r="I1065" s="107" t="str">
        <f>IF($B1065&lt;&gt;"",SUMIF($B$2:B1065,$B1065,$D$2:D1065),"")</f>
        <v/>
      </c>
      <c r="J1065" s="107" t="str">
        <f>IF($B1065&lt;&gt;"",SUMIF($B$2:B1065,$B1065,$E$2:E1065),"")</f>
        <v/>
      </c>
      <c r="K1065" s="107" t="str">
        <f>IF($B1065&lt;&gt;"",SUMIF($B$2:B1065,$B1065,$F$2:F1065),"")</f>
        <v/>
      </c>
      <c r="L1065" s="107" t="str">
        <f>IF($B1065&lt;&gt;"",SUMIF($B$2:B1065,$B1065,$G$2:G1065),"")</f>
        <v/>
      </c>
      <c r="M1065" s="76" t="str">
        <f t="shared" si="34"/>
        <v/>
      </c>
      <c r="O1065" s="26" t="str">
        <f t="shared" si="33"/>
        <v/>
      </c>
    </row>
    <row r="1066" spans="2:15" x14ac:dyDescent="0.25">
      <c r="B1066" s="24" t="str">
        <f>IF(A1066&lt;&gt;"",INDEX(T_Boissons[Boissons],MATCH($A1066,T_Boissons[Code],0)),"")</f>
        <v/>
      </c>
      <c r="I1066" s="107" t="str">
        <f>IF($B1066&lt;&gt;"",SUMIF($B$2:B1066,$B1066,$D$2:D1066),"")</f>
        <v/>
      </c>
      <c r="J1066" s="107" t="str">
        <f>IF($B1066&lt;&gt;"",SUMIF($B$2:B1066,$B1066,$E$2:E1066),"")</f>
        <v/>
      </c>
      <c r="K1066" s="107" t="str">
        <f>IF($B1066&lt;&gt;"",SUMIF($B$2:B1066,$B1066,$F$2:F1066),"")</f>
        <v/>
      </c>
      <c r="L1066" s="107" t="str">
        <f>IF($B1066&lt;&gt;"",SUMIF($B$2:B1066,$B1066,$G$2:G1066),"")</f>
        <v/>
      </c>
      <c r="M1066" s="76" t="str">
        <f t="shared" si="34"/>
        <v/>
      </c>
      <c r="O1066" s="26" t="str">
        <f t="shared" si="33"/>
        <v/>
      </c>
    </row>
    <row r="1067" spans="2:15" x14ac:dyDescent="0.25">
      <c r="B1067" s="24" t="str">
        <f>IF(A1067&lt;&gt;"",INDEX(T_Boissons[Boissons],MATCH($A1067,T_Boissons[Code],0)),"")</f>
        <v/>
      </c>
      <c r="I1067" s="107" t="str">
        <f>IF($B1067&lt;&gt;"",SUMIF($B$2:B1067,$B1067,$D$2:D1067),"")</f>
        <v/>
      </c>
      <c r="J1067" s="107" t="str">
        <f>IF($B1067&lt;&gt;"",SUMIF($B$2:B1067,$B1067,$E$2:E1067),"")</f>
        <v/>
      </c>
      <c r="K1067" s="107" t="str">
        <f>IF($B1067&lt;&gt;"",SUMIF($B$2:B1067,$B1067,$F$2:F1067),"")</f>
        <v/>
      </c>
      <c r="L1067" s="107" t="str">
        <f>IF($B1067&lt;&gt;"",SUMIF($B$2:B1067,$B1067,$G$2:G1067),"")</f>
        <v/>
      </c>
      <c r="M1067" s="76" t="str">
        <f t="shared" si="34"/>
        <v/>
      </c>
      <c r="O1067" s="26" t="str">
        <f t="shared" si="33"/>
        <v/>
      </c>
    </row>
    <row r="1068" spans="2:15" x14ac:dyDescent="0.25">
      <c r="B1068" s="24" t="str">
        <f>IF(A1068&lt;&gt;"",INDEX(T_Boissons[Boissons],MATCH($A1068,T_Boissons[Code],0)),"")</f>
        <v/>
      </c>
      <c r="I1068" s="107" t="str">
        <f>IF($B1068&lt;&gt;"",SUMIF($B$2:B1068,$B1068,$D$2:D1068),"")</f>
        <v/>
      </c>
      <c r="J1068" s="107" t="str">
        <f>IF($B1068&lt;&gt;"",SUMIF($B$2:B1068,$B1068,$E$2:E1068),"")</f>
        <v/>
      </c>
      <c r="K1068" s="107" t="str">
        <f>IF($B1068&lt;&gt;"",SUMIF($B$2:B1068,$B1068,$F$2:F1068),"")</f>
        <v/>
      </c>
      <c r="L1068" s="107" t="str">
        <f>IF($B1068&lt;&gt;"",SUMIF($B$2:B1068,$B1068,$G$2:G1068),"")</f>
        <v/>
      </c>
      <c r="M1068" s="76" t="str">
        <f t="shared" si="34"/>
        <v/>
      </c>
      <c r="O1068" s="26" t="str">
        <f t="shared" si="33"/>
        <v/>
      </c>
    </row>
    <row r="1069" spans="2:15" x14ac:dyDescent="0.25">
      <c r="B1069" s="24" t="str">
        <f>IF(A1069&lt;&gt;"",INDEX(T_Boissons[Boissons],MATCH($A1069,T_Boissons[Code],0)),"")</f>
        <v/>
      </c>
      <c r="I1069" s="107" t="str">
        <f>IF($B1069&lt;&gt;"",SUMIF($B$2:B1069,$B1069,$D$2:D1069),"")</f>
        <v/>
      </c>
      <c r="J1069" s="107" t="str">
        <f>IF($B1069&lt;&gt;"",SUMIF($B$2:B1069,$B1069,$E$2:E1069),"")</f>
        <v/>
      </c>
      <c r="K1069" s="107" t="str">
        <f>IF($B1069&lt;&gt;"",SUMIF($B$2:B1069,$B1069,$F$2:F1069),"")</f>
        <v/>
      </c>
      <c r="L1069" s="107" t="str">
        <f>IF($B1069&lt;&gt;"",SUMIF($B$2:B1069,$B1069,$G$2:G1069),"")</f>
        <v/>
      </c>
      <c r="M1069" s="76" t="str">
        <f t="shared" si="34"/>
        <v/>
      </c>
      <c r="O1069" s="26" t="str">
        <f t="shared" si="33"/>
        <v/>
      </c>
    </row>
    <row r="1070" spans="2:15" x14ac:dyDescent="0.25">
      <c r="B1070" s="24" t="str">
        <f>IF(A1070&lt;&gt;"",INDEX(T_Boissons[Boissons],MATCH($A1070,T_Boissons[Code],0)),"")</f>
        <v/>
      </c>
      <c r="I1070" s="107" t="str">
        <f>IF($B1070&lt;&gt;"",SUMIF($B$2:B1070,$B1070,$D$2:D1070),"")</f>
        <v/>
      </c>
      <c r="J1070" s="107" t="str">
        <f>IF($B1070&lt;&gt;"",SUMIF($B$2:B1070,$B1070,$E$2:E1070),"")</f>
        <v/>
      </c>
      <c r="K1070" s="107" t="str">
        <f>IF($B1070&lt;&gt;"",SUMIF($B$2:B1070,$B1070,$F$2:F1070),"")</f>
        <v/>
      </c>
      <c r="L1070" s="107" t="str">
        <f>IF($B1070&lt;&gt;"",SUMIF($B$2:B1070,$B1070,$G$2:G1070),"")</f>
        <v/>
      </c>
      <c r="M1070" s="76" t="str">
        <f t="shared" si="34"/>
        <v/>
      </c>
      <c r="O1070" s="26" t="str">
        <f t="shared" si="33"/>
        <v/>
      </c>
    </row>
    <row r="1071" spans="2:15" x14ac:dyDescent="0.25">
      <c r="B1071" s="24" t="str">
        <f>IF(A1071&lt;&gt;"",INDEX(T_Boissons[Boissons],MATCH($A1071,T_Boissons[Code],0)),"")</f>
        <v/>
      </c>
      <c r="I1071" s="107" t="str">
        <f>IF($B1071&lt;&gt;"",SUMIF($B$2:B1071,$B1071,$D$2:D1071),"")</f>
        <v/>
      </c>
      <c r="J1071" s="107" t="str">
        <f>IF($B1071&lt;&gt;"",SUMIF($B$2:B1071,$B1071,$E$2:E1071),"")</f>
        <v/>
      </c>
      <c r="K1071" s="107" t="str">
        <f>IF($B1071&lt;&gt;"",SUMIF($B$2:B1071,$B1071,$F$2:F1071),"")</f>
        <v/>
      </c>
      <c r="L1071" s="107" t="str">
        <f>IF($B1071&lt;&gt;"",SUMIF($B$2:B1071,$B1071,$G$2:G1071),"")</f>
        <v/>
      </c>
      <c r="M1071" s="76" t="str">
        <f t="shared" si="34"/>
        <v/>
      </c>
      <c r="O1071" s="26" t="str">
        <f t="shared" si="33"/>
        <v/>
      </c>
    </row>
    <row r="1072" spans="2:15" x14ac:dyDescent="0.25">
      <c r="B1072" s="24" t="str">
        <f>IF(A1072&lt;&gt;"",INDEX(T_Boissons[Boissons],MATCH($A1072,T_Boissons[Code],0)),"")</f>
        <v/>
      </c>
      <c r="I1072" s="107" t="str">
        <f>IF($B1072&lt;&gt;"",SUMIF($B$2:B1072,$B1072,$D$2:D1072),"")</f>
        <v/>
      </c>
      <c r="J1072" s="107" t="str">
        <f>IF($B1072&lt;&gt;"",SUMIF($B$2:B1072,$B1072,$E$2:E1072),"")</f>
        <v/>
      </c>
      <c r="K1072" s="107" t="str">
        <f>IF($B1072&lt;&gt;"",SUMIF($B$2:B1072,$B1072,$F$2:F1072),"")</f>
        <v/>
      </c>
      <c r="L1072" s="107" t="str">
        <f>IF($B1072&lt;&gt;"",SUMIF($B$2:B1072,$B1072,$G$2:G1072),"")</f>
        <v/>
      </c>
      <c r="M1072" s="76" t="str">
        <f t="shared" si="34"/>
        <v/>
      </c>
      <c r="O1072" s="26" t="str">
        <f t="shared" si="33"/>
        <v/>
      </c>
    </row>
    <row r="1073" spans="2:15" x14ac:dyDescent="0.25">
      <c r="B1073" s="24" t="str">
        <f>IF(A1073&lt;&gt;"",INDEX(T_Boissons[Boissons],MATCH($A1073,T_Boissons[Code],0)),"")</f>
        <v/>
      </c>
      <c r="I1073" s="107" t="str">
        <f>IF($B1073&lt;&gt;"",SUMIF($B$2:B1073,$B1073,$D$2:D1073),"")</f>
        <v/>
      </c>
      <c r="J1073" s="107" t="str">
        <f>IF($B1073&lt;&gt;"",SUMIF($B$2:B1073,$B1073,$E$2:E1073),"")</f>
        <v/>
      </c>
      <c r="K1073" s="107" t="str">
        <f>IF($B1073&lt;&gt;"",SUMIF($B$2:B1073,$B1073,$F$2:F1073),"")</f>
        <v/>
      </c>
      <c r="L1073" s="107" t="str">
        <f>IF($B1073&lt;&gt;"",SUMIF($B$2:B1073,$B1073,$G$2:G1073),"")</f>
        <v/>
      </c>
      <c r="M1073" s="76" t="str">
        <f t="shared" si="34"/>
        <v/>
      </c>
      <c r="O1073" s="26" t="str">
        <f t="shared" si="33"/>
        <v/>
      </c>
    </row>
    <row r="1074" spans="2:15" x14ac:dyDescent="0.25">
      <c r="B1074" s="24" t="str">
        <f>IF(A1074&lt;&gt;"",INDEX(T_Boissons[Boissons],MATCH($A1074,T_Boissons[Code],0)),"")</f>
        <v/>
      </c>
      <c r="I1074" s="107" t="str">
        <f>IF($B1074&lt;&gt;"",SUMIF($B$2:B1074,$B1074,$D$2:D1074),"")</f>
        <v/>
      </c>
      <c r="J1074" s="107" t="str">
        <f>IF($B1074&lt;&gt;"",SUMIF($B$2:B1074,$B1074,$E$2:E1074),"")</f>
        <v/>
      </c>
      <c r="K1074" s="107" t="str">
        <f>IF($B1074&lt;&gt;"",SUMIF($B$2:B1074,$B1074,$F$2:F1074),"")</f>
        <v/>
      </c>
      <c r="L1074" s="107" t="str">
        <f>IF($B1074&lt;&gt;"",SUMIF($B$2:B1074,$B1074,$G$2:G1074),"")</f>
        <v/>
      </c>
      <c r="M1074" s="76" t="str">
        <f t="shared" si="34"/>
        <v/>
      </c>
      <c r="O1074" s="26" t="str">
        <f t="shared" si="33"/>
        <v/>
      </c>
    </row>
    <row r="1075" spans="2:15" x14ac:dyDescent="0.25">
      <c r="B1075" s="24" t="str">
        <f>IF(A1075&lt;&gt;"",INDEX(T_Boissons[Boissons],MATCH($A1075,T_Boissons[Code],0)),"")</f>
        <v/>
      </c>
      <c r="I1075" s="107" t="str">
        <f>IF($B1075&lt;&gt;"",SUMIF($B$2:B1075,$B1075,$D$2:D1075),"")</f>
        <v/>
      </c>
      <c r="J1075" s="107" t="str">
        <f>IF($B1075&lt;&gt;"",SUMIF($B$2:B1075,$B1075,$E$2:E1075),"")</f>
        <v/>
      </c>
      <c r="K1075" s="107" t="str">
        <f>IF($B1075&lt;&gt;"",SUMIF($B$2:B1075,$B1075,$F$2:F1075),"")</f>
        <v/>
      </c>
      <c r="L1075" s="107" t="str">
        <f>IF($B1075&lt;&gt;"",SUMIF($B$2:B1075,$B1075,$G$2:G1075),"")</f>
        <v/>
      </c>
      <c r="M1075" s="76" t="str">
        <f t="shared" si="34"/>
        <v/>
      </c>
      <c r="O1075" s="26" t="str">
        <f t="shared" si="33"/>
        <v/>
      </c>
    </row>
    <row r="1076" spans="2:15" x14ac:dyDescent="0.25">
      <c r="B1076" s="24" t="str">
        <f>IF(A1076&lt;&gt;"",INDEX(T_Boissons[Boissons],MATCH($A1076,T_Boissons[Code],0)),"")</f>
        <v/>
      </c>
      <c r="I1076" s="107" t="str">
        <f>IF($B1076&lt;&gt;"",SUMIF($B$2:B1076,$B1076,$D$2:D1076),"")</f>
        <v/>
      </c>
      <c r="J1076" s="107" t="str">
        <f>IF($B1076&lt;&gt;"",SUMIF($B$2:B1076,$B1076,$E$2:E1076),"")</f>
        <v/>
      </c>
      <c r="K1076" s="107" t="str">
        <f>IF($B1076&lt;&gt;"",SUMIF($B$2:B1076,$B1076,$F$2:F1076),"")</f>
        <v/>
      </c>
      <c r="L1076" s="107" t="str">
        <f>IF($B1076&lt;&gt;"",SUMIF($B$2:B1076,$B1076,$G$2:G1076),"")</f>
        <v/>
      </c>
      <c r="M1076" s="76" t="str">
        <f t="shared" si="34"/>
        <v/>
      </c>
      <c r="O1076" s="26" t="str">
        <f t="shared" si="33"/>
        <v/>
      </c>
    </row>
    <row r="1077" spans="2:15" x14ac:dyDescent="0.25">
      <c r="B1077" s="24" t="str">
        <f>IF(A1077&lt;&gt;"",INDEX(T_Boissons[Boissons],MATCH($A1077,T_Boissons[Code],0)),"")</f>
        <v/>
      </c>
      <c r="I1077" s="107" t="str">
        <f>IF($B1077&lt;&gt;"",SUMIF($B$2:B1077,$B1077,$D$2:D1077),"")</f>
        <v/>
      </c>
      <c r="J1077" s="107" t="str">
        <f>IF($B1077&lt;&gt;"",SUMIF($B$2:B1077,$B1077,$E$2:E1077),"")</f>
        <v/>
      </c>
      <c r="K1077" s="107" t="str">
        <f>IF($B1077&lt;&gt;"",SUMIF($B$2:B1077,$B1077,$F$2:F1077),"")</f>
        <v/>
      </c>
      <c r="L1077" s="107" t="str">
        <f>IF($B1077&lt;&gt;"",SUMIF($B$2:B1077,$B1077,$G$2:G1077),"")</f>
        <v/>
      </c>
      <c r="M1077" s="76" t="str">
        <f t="shared" si="34"/>
        <v/>
      </c>
      <c r="O1077" s="26" t="str">
        <f t="shared" si="33"/>
        <v/>
      </c>
    </row>
    <row r="1078" spans="2:15" x14ac:dyDescent="0.25">
      <c r="B1078" s="24" t="str">
        <f>IF(A1078&lt;&gt;"",INDEX(T_Boissons[Boissons],MATCH($A1078,T_Boissons[Code],0)),"")</f>
        <v/>
      </c>
      <c r="I1078" s="107" t="str">
        <f>IF($B1078&lt;&gt;"",SUMIF($B$2:B1078,$B1078,$D$2:D1078),"")</f>
        <v/>
      </c>
      <c r="J1078" s="107" t="str">
        <f>IF($B1078&lt;&gt;"",SUMIF($B$2:B1078,$B1078,$E$2:E1078),"")</f>
        <v/>
      </c>
      <c r="K1078" s="107" t="str">
        <f>IF($B1078&lt;&gt;"",SUMIF($B$2:B1078,$B1078,$F$2:F1078),"")</f>
        <v/>
      </c>
      <c r="L1078" s="107" t="str">
        <f>IF($B1078&lt;&gt;"",SUMIF($B$2:B1078,$B1078,$G$2:G1078),"")</f>
        <v/>
      </c>
      <c r="M1078" s="76" t="str">
        <f t="shared" si="34"/>
        <v/>
      </c>
      <c r="O1078" s="26" t="str">
        <f t="shared" si="33"/>
        <v/>
      </c>
    </row>
    <row r="1079" spans="2:15" x14ac:dyDescent="0.25">
      <c r="B1079" s="24" t="str">
        <f>IF(A1079&lt;&gt;"",INDEX(T_Boissons[Boissons],MATCH($A1079,T_Boissons[Code],0)),"")</f>
        <v/>
      </c>
      <c r="I1079" s="107" t="str">
        <f>IF($B1079&lt;&gt;"",SUMIF($B$2:B1079,$B1079,$D$2:D1079),"")</f>
        <v/>
      </c>
      <c r="J1079" s="107" t="str">
        <f>IF($B1079&lt;&gt;"",SUMIF($B$2:B1079,$B1079,$E$2:E1079),"")</f>
        <v/>
      </c>
      <c r="K1079" s="107" t="str">
        <f>IF($B1079&lt;&gt;"",SUMIF($B$2:B1079,$B1079,$F$2:F1079),"")</f>
        <v/>
      </c>
      <c r="L1079" s="107" t="str">
        <f>IF($B1079&lt;&gt;"",SUMIF($B$2:B1079,$B1079,$G$2:G1079),"")</f>
        <v/>
      </c>
      <c r="M1079" s="76" t="str">
        <f t="shared" si="34"/>
        <v/>
      </c>
      <c r="O1079" s="26" t="str">
        <f t="shared" si="33"/>
        <v/>
      </c>
    </row>
    <row r="1080" spans="2:15" x14ac:dyDescent="0.25">
      <c r="B1080" s="24" t="str">
        <f>IF(A1080&lt;&gt;"",INDEX(T_Boissons[Boissons],MATCH($A1080,T_Boissons[Code],0)),"")</f>
        <v/>
      </c>
      <c r="I1080" s="107" t="str">
        <f>IF($B1080&lt;&gt;"",SUMIF($B$2:B1080,$B1080,$D$2:D1080),"")</f>
        <v/>
      </c>
      <c r="J1080" s="107" t="str">
        <f>IF($B1080&lt;&gt;"",SUMIF($B$2:B1080,$B1080,$E$2:E1080),"")</f>
        <v/>
      </c>
      <c r="K1080" s="107" t="str">
        <f>IF($B1080&lt;&gt;"",SUMIF($B$2:B1080,$B1080,$F$2:F1080),"")</f>
        <v/>
      </c>
      <c r="L1080" s="107" t="str">
        <f>IF($B1080&lt;&gt;"",SUMIF($B$2:B1080,$B1080,$G$2:G1080),"")</f>
        <v/>
      </c>
      <c r="M1080" s="76" t="str">
        <f t="shared" si="34"/>
        <v/>
      </c>
      <c r="O1080" s="26" t="str">
        <f t="shared" ref="O1080:O1143" si="35">IF(M1080&lt;0,"ATTENTION IL DOIT Y AVOIR UNE ERREUR LE STOCK EST NEGATIF !","")</f>
        <v/>
      </c>
    </row>
    <row r="1081" spans="2:15" x14ac:dyDescent="0.25">
      <c r="B1081" s="24" t="str">
        <f>IF(A1081&lt;&gt;"",INDEX(T_Boissons[Boissons],MATCH($A1081,T_Boissons[Code],0)),"")</f>
        <v/>
      </c>
      <c r="I1081" s="107" t="str">
        <f>IF($B1081&lt;&gt;"",SUMIF($B$2:B1081,$B1081,$D$2:D1081),"")</f>
        <v/>
      </c>
      <c r="J1081" s="107" t="str">
        <f>IF($B1081&lt;&gt;"",SUMIF($B$2:B1081,$B1081,$E$2:E1081),"")</f>
        <v/>
      </c>
      <c r="K1081" s="107" t="str">
        <f>IF($B1081&lt;&gt;"",SUMIF($B$2:B1081,$B1081,$F$2:F1081),"")</f>
        <v/>
      </c>
      <c r="L1081" s="107" t="str">
        <f>IF($B1081&lt;&gt;"",SUMIF($B$2:B1081,$B1081,$G$2:G1081),"")</f>
        <v/>
      </c>
      <c r="M1081" s="76" t="str">
        <f t="shared" si="34"/>
        <v/>
      </c>
      <c r="O1081" s="26" t="str">
        <f t="shared" si="35"/>
        <v/>
      </c>
    </row>
    <row r="1082" spans="2:15" x14ac:dyDescent="0.25">
      <c r="B1082" s="24" t="str">
        <f>IF(A1082&lt;&gt;"",INDEX(T_Boissons[Boissons],MATCH($A1082,T_Boissons[Code],0)),"")</f>
        <v/>
      </c>
      <c r="I1082" s="107" t="str">
        <f>IF($B1082&lt;&gt;"",SUMIF($B$2:B1082,$B1082,$D$2:D1082),"")</f>
        <v/>
      </c>
      <c r="J1082" s="107" t="str">
        <f>IF($B1082&lt;&gt;"",SUMIF($B$2:B1082,$B1082,$E$2:E1082),"")</f>
        <v/>
      </c>
      <c r="K1082" s="107" t="str">
        <f>IF($B1082&lt;&gt;"",SUMIF($B$2:B1082,$B1082,$F$2:F1082),"")</f>
        <v/>
      </c>
      <c r="L1082" s="107" t="str">
        <f>IF($B1082&lt;&gt;"",SUMIF($B$2:B1082,$B1082,$G$2:G1082),"")</f>
        <v/>
      </c>
      <c r="M1082" s="76" t="str">
        <f t="shared" si="34"/>
        <v/>
      </c>
      <c r="O1082" s="26" t="str">
        <f t="shared" si="35"/>
        <v/>
      </c>
    </row>
    <row r="1083" spans="2:15" x14ac:dyDescent="0.25">
      <c r="B1083" s="24" t="str">
        <f>IF(A1083&lt;&gt;"",INDEX(T_Boissons[Boissons],MATCH($A1083,T_Boissons[Code],0)),"")</f>
        <v/>
      </c>
      <c r="I1083" s="107" t="str">
        <f>IF($B1083&lt;&gt;"",SUMIF($B$2:B1083,$B1083,$D$2:D1083),"")</f>
        <v/>
      </c>
      <c r="J1083" s="107" t="str">
        <f>IF($B1083&lt;&gt;"",SUMIF($B$2:B1083,$B1083,$E$2:E1083),"")</f>
        <v/>
      </c>
      <c r="K1083" s="107" t="str">
        <f>IF($B1083&lt;&gt;"",SUMIF($B$2:B1083,$B1083,$F$2:F1083),"")</f>
        <v/>
      </c>
      <c r="L1083" s="107" t="str">
        <f>IF($B1083&lt;&gt;"",SUMIF($B$2:B1083,$B1083,$G$2:G1083),"")</f>
        <v/>
      </c>
      <c r="M1083" s="76" t="str">
        <f t="shared" si="34"/>
        <v/>
      </c>
      <c r="O1083" s="26" t="str">
        <f t="shared" si="35"/>
        <v/>
      </c>
    </row>
    <row r="1084" spans="2:15" x14ac:dyDescent="0.25">
      <c r="B1084" s="24" t="str">
        <f>IF(A1084&lt;&gt;"",INDEX(T_Boissons[Boissons],MATCH($A1084,T_Boissons[Code],0)),"")</f>
        <v/>
      </c>
      <c r="I1084" s="107" t="str">
        <f>IF($B1084&lt;&gt;"",SUMIF($B$2:B1084,$B1084,$D$2:D1084),"")</f>
        <v/>
      </c>
      <c r="J1084" s="107" t="str">
        <f>IF($B1084&lt;&gt;"",SUMIF($B$2:B1084,$B1084,$E$2:E1084),"")</f>
        <v/>
      </c>
      <c r="K1084" s="107" t="str">
        <f>IF($B1084&lt;&gt;"",SUMIF($B$2:B1084,$B1084,$F$2:F1084),"")</f>
        <v/>
      </c>
      <c r="L1084" s="107" t="str">
        <f>IF($B1084&lt;&gt;"",SUMIF($B$2:B1084,$B1084,$G$2:G1084),"")</f>
        <v/>
      </c>
      <c r="M1084" s="76" t="str">
        <f t="shared" si="34"/>
        <v/>
      </c>
      <c r="O1084" s="26" t="str">
        <f t="shared" si="35"/>
        <v/>
      </c>
    </row>
    <row r="1085" spans="2:15" x14ac:dyDescent="0.25">
      <c r="B1085" s="24" t="str">
        <f>IF(A1085&lt;&gt;"",INDEX(T_Boissons[Boissons],MATCH($A1085,T_Boissons[Code],0)),"")</f>
        <v/>
      </c>
      <c r="I1085" s="107" t="str">
        <f>IF($B1085&lt;&gt;"",SUMIF($B$2:B1085,$B1085,$D$2:D1085),"")</f>
        <v/>
      </c>
      <c r="J1085" s="107" t="str">
        <f>IF($B1085&lt;&gt;"",SUMIF($B$2:B1085,$B1085,$E$2:E1085),"")</f>
        <v/>
      </c>
      <c r="K1085" s="107" t="str">
        <f>IF($B1085&lt;&gt;"",SUMIF($B$2:B1085,$B1085,$F$2:F1085),"")</f>
        <v/>
      </c>
      <c r="L1085" s="107" t="str">
        <f>IF($B1085&lt;&gt;"",SUMIF($B$2:B1085,$B1085,$G$2:G1085),"")</f>
        <v/>
      </c>
      <c r="M1085" s="76" t="str">
        <f t="shared" si="34"/>
        <v/>
      </c>
      <c r="O1085" s="26" t="str">
        <f t="shared" si="35"/>
        <v/>
      </c>
    </row>
    <row r="1086" spans="2:15" x14ac:dyDescent="0.25">
      <c r="B1086" s="24" t="str">
        <f>IF(A1086&lt;&gt;"",INDEX(T_Boissons[Boissons],MATCH($A1086,T_Boissons[Code],0)),"")</f>
        <v/>
      </c>
      <c r="I1086" s="107" t="str">
        <f>IF($B1086&lt;&gt;"",SUMIF($B$2:B1086,$B1086,$D$2:D1086),"")</f>
        <v/>
      </c>
      <c r="J1086" s="107" t="str">
        <f>IF($B1086&lt;&gt;"",SUMIF($B$2:B1086,$B1086,$E$2:E1086),"")</f>
        <v/>
      </c>
      <c r="K1086" s="107" t="str">
        <f>IF($B1086&lt;&gt;"",SUMIF($B$2:B1086,$B1086,$F$2:F1086),"")</f>
        <v/>
      </c>
      <c r="L1086" s="107" t="str">
        <f>IF($B1086&lt;&gt;"",SUMIF($B$2:B1086,$B1086,$G$2:G1086),"")</f>
        <v/>
      </c>
      <c r="M1086" s="76" t="str">
        <f t="shared" si="34"/>
        <v/>
      </c>
      <c r="O1086" s="26" t="str">
        <f t="shared" si="35"/>
        <v/>
      </c>
    </row>
    <row r="1087" spans="2:15" x14ac:dyDescent="0.25">
      <c r="B1087" s="24" t="str">
        <f>IF(A1087&lt;&gt;"",INDEX(T_Boissons[Boissons],MATCH($A1087,T_Boissons[Code],0)),"")</f>
        <v/>
      </c>
      <c r="I1087" s="107" t="str">
        <f>IF($B1087&lt;&gt;"",SUMIF($B$2:B1087,$B1087,$D$2:D1087),"")</f>
        <v/>
      </c>
      <c r="J1087" s="107" t="str">
        <f>IF($B1087&lt;&gt;"",SUMIF($B$2:B1087,$B1087,$E$2:E1087),"")</f>
        <v/>
      </c>
      <c r="K1087" s="107" t="str">
        <f>IF($B1087&lt;&gt;"",SUMIF($B$2:B1087,$B1087,$F$2:F1087),"")</f>
        <v/>
      </c>
      <c r="L1087" s="107" t="str">
        <f>IF($B1087&lt;&gt;"",SUMIF($B$2:B1087,$B1087,$G$2:G1087),"")</f>
        <v/>
      </c>
      <c r="M1087" s="76" t="str">
        <f t="shared" si="34"/>
        <v/>
      </c>
      <c r="O1087" s="26" t="str">
        <f t="shared" si="35"/>
        <v/>
      </c>
    </row>
    <row r="1088" spans="2:15" x14ac:dyDescent="0.25">
      <c r="B1088" s="24" t="str">
        <f>IF(A1088&lt;&gt;"",INDEX(T_Boissons[Boissons],MATCH($A1088,T_Boissons[Code],0)),"")</f>
        <v/>
      </c>
      <c r="I1088" s="107" t="str">
        <f>IF($B1088&lt;&gt;"",SUMIF($B$2:B1088,$B1088,$D$2:D1088),"")</f>
        <v/>
      </c>
      <c r="J1088" s="107" t="str">
        <f>IF($B1088&lt;&gt;"",SUMIF($B$2:B1088,$B1088,$E$2:E1088),"")</f>
        <v/>
      </c>
      <c r="K1088" s="107" t="str">
        <f>IF($B1088&lt;&gt;"",SUMIF($B$2:B1088,$B1088,$F$2:F1088),"")</f>
        <v/>
      </c>
      <c r="L1088" s="107" t="str">
        <f>IF($B1088&lt;&gt;"",SUMIF($B$2:B1088,$B1088,$G$2:G1088),"")</f>
        <v/>
      </c>
      <c r="M1088" s="76" t="str">
        <f t="shared" si="34"/>
        <v/>
      </c>
      <c r="O1088" s="26" t="str">
        <f t="shared" si="35"/>
        <v/>
      </c>
    </row>
    <row r="1089" spans="2:15" x14ac:dyDescent="0.25">
      <c r="B1089" s="24" t="str">
        <f>IF(A1089&lt;&gt;"",INDEX(T_Boissons[Boissons],MATCH($A1089,T_Boissons[Code],0)),"")</f>
        <v/>
      </c>
      <c r="I1089" s="107" t="str">
        <f>IF($B1089&lt;&gt;"",SUMIF($B$2:B1089,$B1089,$D$2:D1089),"")</f>
        <v/>
      </c>
      <c r="J1089" s="107" t="str">
        <f>IF($B1089&lt;&gt;"",SUMIF($B$2:B1089,$B1089,$E$2:E1089),"")</f>
        <v/>
      </c>
      <c r="K1089" s="107" t="str">
        <f>IF($B1089&lt;&gt;"",SUMIF($B$2:B1089,$B1089,$F$2:F1089),"")</f>
        <v/>
      </c>
      <c r="L1089" s="107" t="str">
        <f>IF($B1089&lt;&gt;"",SUMIF($B$2:B1089,$B1089,$G$2:G1089),"")</f>
        <v/>
      </c>
      <c r="M1089" s="76" t="str">
        <f t="shared" si="34"/>
        <v/>
      </c>
      <c r="O1089" s="26" t="str">
        <f t="shared" si="35"/>
        <v/>
      </c>
    </row>
    <row r="1090" spans="2:15" x14ac:dyDescent="0.25">
      <c r="B1090" s="24" t="str">
        <f>IF(A1090&lt;&gt;"",INDEX(T_Boissons[Boissons],MATCH($A1090,T_Boissons[Code],0)),"")</f>
        <v/>
      </c>
      <c r="I1090" s="107" t="str">
        <f>IF($B1090&lt;&gt;"",SUMIF($B$2:B1090,$B1090,$D$2:D1090),"")</f>
        <v/>
      </c>
      <c r="J1090" s="107" t="str">
        <f>IF($B1090&lt;&gt;"",SUMIF($B$2:B1090,$B1090,$E$2:E1090),"")</f>
        <v/>
      </c>
      <c r="K1090" s="107" t="str">
        <f>IF($B1090&lt;&gt;"",SUMIF($B$2:B1090,$B1090,$F$2:F1090),"")</f>
        <v/>
      </c>
      <c r="L1090" s="107" t="str">
        <f>IF($B1090&lt;&gt;"",SUMIF($B$2:B1090,$B1090,$G$2:G1090),"")</f>
        <v/>
      </c>
      <c r="M1090" s="76" t="str">
        <f t="shared" si="34"/>
        <v/>
      </c>
      <c r="O1090" s="26" t="str">
        <f t="shared" si="35"/>
        <v/>
      </c>
    </row>
    <row r="1091" spans="2:15" x14ac:dyDescent="0.25">
      <c r="B1091" s="24" t="str">
        <f>IF(A1091&lt;&gt;"",INDEX(T_Boissons[Boissons],MATCH($A1091,T_Boissons[Code],0)),"")</f>
        <v/>
      </c>
      <c r="I1091" s="107" t="str">
        <f>IF($B1091&lt;&gt;"",SUMIF($B$2:B1091,$B1091,$D$2:D1091),"")</f>
        <v/>
      </c>
      <c r="J1091" s="107" t="str">
        <f>IF($B1091&lt;&gt;"",SUMIF($B$2:B1091,$B1091,$E$2:E1091),"")</f>
        <v/>
      </c>
      <c r="K1091" s="107" t="str">
        <f>IF($B1091&lt;&gt;"",SUMIF($B$2:B1091,$B1091,$F$2:F1091),"")</f>
        <v/>
      </c>
      <c r="L1091" s="107" t="str">
        <f>IF($B1091&lt;&gt;"",SUMIF($B$2:B1091,$B1091,$G$2:G1091),"")</f>
        <v/>
      </c>
      <c r="M1091" s="76" t="str">
        <f t="shared" si="34"/>
        <v/>
      </c>
      <c r="O1091" s="26" t="str">
        <f t="shared" si="35"/>
        <v/>
      </c>
    </row>
    <row r="1092" spans="2:15" x14ac:dyDescent="0.25">
      <c r="B1092" s="24" t="str">
        <f>IF(A1092&lt;&gt;"",INDEX(T_Boissons[Boissons],MATCH($A1092,T_Boissons[Code],0)),"")</f>
        <v/>
      </c>
      <c r="I1092" s="107" t="str">
        <f>IF($B1092&lt;&gt;"",SUMIF($B$2:B1092,$B1092,$D$2:D1092),"")</f>
        <v/>
      </c>
      <c r="J1092" s="107" t="str">
        <f>IF($B1092&lt;&gt;"",SUMIF($B$2:B1092,$B1092,$E$2:E1092),"")</f>
        <v/>
      </c>
      <c r="K1092" s="107" t="str">
        <f>IF($B1092&lt;&gt;"",SUMIF($B$2:B1092,$B1092,$F$2:F1092),"")</f>
        <v/>
      </c>
      <c r="L1092" s="107" t="str">
        <f>IF($B1092&lt;&gt;"",SUMIF($B$2:B1092,$B1092,$G$2:G1092),"")</f>
        <v/>
      </c>
      <c r="M1092" s="76" t="str">
        <f t="shared" si="34"/>
        <v/>
      </c>
      <c r="O1092" s="26" t="str">
        <f t="shared" si="35"/>
        <v/>
      </c>
    </row>
    <row r="1093" spans="2:15" x14ac:dyDescent="0.25">
      <c r="B1093" s="24" t="str">
        <f>IF(A1093&lt;&gt;"",INDEX(T_Boissons[Boissons],MATCH($A1093,T_Boissons[Code],0)),"")</f>
        <v/>
      </c>
      <c r="I1093" s="107" t="str">
        <f>IF($B1093&lt;&gt;"",SUMIF($B$2:B1093,$B1093,$D$2:D1093),"")</f>
        <v/>
      </c>
      <c r="J1093" s="107" t="str">
        <f>IF($B1093&lt;&gt;"",SUMIF($B$2:B1093,$B1093,$E$2:E1093),"")</f>
        <v/>
      </c>
      <c r="K1093" s="107" t="str">
        <f>IF($B1093&lt;&gt;"",SUMIF($B$2:B1093,$B1093,$F$2:F1093),"")</f>
        <v/>
      </c>
      <c r="L1093" s="107" t="str">
        <f>IF($B1093&lt;&gt;"",SUMIF($B$2:B1093,$B1093,$G$2:G1093),"")</f>
        <v/>
      </c>
      <c r="M1093" s="76" t="str">
        <f t="shared" si="34"/>
        <v/>
      </c>
      <c r="O1093" s="26" t="str">
        <f t="shared" si="35"/>
        <v/>
      </c>
    </row>
    <row r="1094" spans="2:15" x14ac:dyDescent="0.25">
      <c r="B1094" s="24" t="str">
        <f>IF(A1094&lt;&gt;"",INDEX(T_Boissons[Boissons],MATCH($A1094,T_Boissons[Code],0)),"")</f>
        <v/>
      </c>
      <c r="I1094" s="107" t="str">
        <f>IF($B1094&lt;&gt;"",SUMIF($B$2:B1094,$B1094,$D$2:D1094),"")</f>
        <v/>
      </c>
      <c r="J1094" s="107" t="str">
        <f>IF($B1094&lt;&gt;"",SUMIF($B$2:B1094,$B1094,$E$2:E1094),"")</f>
        <v/>
      </c>
      <c r="K1094" s="107" t="str">
        <f>IF($B1094&lt;&gt;"",SUMIF($B$2:B1094,$B1094,$F$2:F1094),"")</f>
        <v/>
      </c>
      <c r="L1094" s="107" t="str">
        <f>IF($B1094&lt;&gt;"",SUMIF($B$2:B1094,$B1094,$G$2:G1094),"")</f>
        <v/>
      </c>
      <c r="M1094" s="76" t="str">
        <f t="shared" si="34"/>
        <v/>
      </c>
      <c r="O1094" s="26" t="str">
        <f t="shared" si="35"/>
        <v/>
      </c>
    </row>
    <row r="1095" spans="2:15" x14ac:dyDescent="0.25">
      <c r="B1095" s="24" t="str">
        <f>IF(A1095&lt;&gt;"",INDEX(T_Boissons[Boissons],MATCH($A1095,T_Boissons[Code],0)),"")</f>
        <v/>
      </c>
      <c r="I1095" s="107" t="str">
        <f>IF($B1095&lt;&gt;"",SUMIF($B$2:B1095,$B1095,$D$2:D1095),"")</f>
        <v/>
      </c>
      <c r="J1095" s="107" t="str">
        <f>IF($B1095&lt;&gt;"",SUMIF($B$2:B1095,$B1095,$E$2:E1095),"")</f>
        <v/>
      </c>
      <c r="K1095" s="107" t="str">
        <f>IF($B1095&lt;&gt;"",SUMIF($B$2:B1095,$B1095,$F$2:F1095),"")</f>
        <v/>
      </c>
      <c r="L1095" s="107" t="str">
        <f>IF($B1095&lt;&gt;"",SUMIF($B$2:B1095,$B1095,$G$2:G1095),"")</f>
        <v/>
      </c>
      <c r="M1095" s="76" t="str">
        <f t="shared" si="34"/>
        <v/>
      </c>
      <c r="O1095" s="26" t="str">
        <f t="shared" si="35"/>
        <v/>
      </c>
    </row>
    <row r="1096" spans="2:15" x14ac:dyDescent="0.25">
      <c r="B1096" s="24" t="str">
        <f>IF(A1096&lt;&gt;"",INDEX(T_Boissons[Boissons],MATCH($A1096,T_Boissons[Code],0)),"")</f>
        <v/>
      </c>
      <c r="I1096" s="107" t="str">
        <f>IF($B1096&lt;&gt;"",SUMIF($B$2:B1096,$B1096,$D$2:D1096),"")</f>
        <v/>
      </c>
      <c r="J1096" s="107" t="str">
        <f>IF($B1096&lt;&gt;"",SUMIF($B$2:B1096,$B1096,$E$2:E1096),"")</f>
        <v/>
      </c>
      <c r="K1096" s="107" t="str">
        <f>IF($B1096&lt;&gt;"",SUMIF($B$2:B1096,$B1096,$F$2:F1096),"")</f>
        <v/>
      </c>
      <c r="L1096" s="107" t="str">
        <f>IF($B1096&lt;&gt;"",SUMIF($B$2:B1096,$B1096,$G$2:G1096),"")</f>
        <v/>
      </c>
      <c r="M1096" s="76" t="str">
        <f t="shared" si="34"/>
        <v/>
      </c>
      <c r="O1096" s="26" t="str">
        <f t="shared" si="35"/>
        <v/>
      </c>
    </row>
    <row r="1097" spans="2:15" x14ac:dyDescent="0.25">
      <c r="B1097" s="24" t="str">
        <f>IF(A1097&lt;&gt;"",INDEX(T_Boissons[Boissons],MATCH($A1097,T_Boissons[Code],0)),"")</f>
        <v/>
      </c>
      <c r="I1097" s="107" t="str">
        <f>IF($B1097&lt;&gt;"",SUMIF($B$2:B1097,$B1097,$D$2:D1097),"")</f>
        <v/>
      </c>
      <c r="J1097" s="107" t="str">
        <f>IF($B1097&lt;&gt;"",SUMIF($B$2:B1097,$B1097,$E$2:E1097),"")</f>
        <v/>
      </c>
      <c r="K1097" s="107" t="str">
        <f>IF($B1097&lt;&gt;"",SUMIF($B$2:B1097,$B1097,$F$2:F1097),"")</f>
        <v/>
      </c>
      <c r="L1097" s="107" t="str">
        <f>IF($B1097&lt;&gt;"",SUMIF($B$2:B1097,$B1097,$G$2:G1097),"")</f>
        <v/>
      </c>
      <c r="M1097" s="76" t="str">
        <f t="shared" si="34"/>
        <v/>
      </c>
      <c r="O1097" s="26" t="str">
        <f t="shared" si="35"/>
        <v/>
      </c>
    </row>
    <row r="1098" spans="2:15" x14ac:dyDescent="0.25">
      <c r="B1098" s="24" t="str">
        <f>IF(A1098&lt;&gt;"",INDEX(T_Boissons[Boissons],MATCH($A1098,T_Boissons[Code],0)),"")</f>
        <v/>
      </c>
      <c r="I1098" s="107" t="str">
        <f>IF($B1098&lt;&gt;"",SUMIF($B$2:B1098,$B1098,$D$2:D1098),"")</f>
        <v/>
      </c>
      <c r="J1098" s="107" t="str">
        <f>IF($B1098&lt;&gt;"",SUMIF($B$2:B1098,$B1098,$E$2:E1098),"")</f>
        <v/>
      </c>
      <c r="K1098" s="107" t="str">
        <f>IF($B1098&lt;&gt;"",SUMIF($B$2:B1098,$B1098,$F$2:F1098),"")</f>
        <v/>
      </c>
      <c r="L1098" s="107" t="str">
        <f>IF($B1098&lt;&gt;"",SUMIF($B$2:B1098,$B1098,$G$2:G1098),"")</f>
        <v/>
      </c>
      <c r="M1098" s="76" t="str">
        <f t="shared" si="34"/>
        <v/>
      </c>
      <c r="O1098" s="26" t="str">
        <f t="shared" si="35"/>
        <v/>
      </c>
    </row>
    <row r="1099" spans="2:15" x14ac:dyDescent="0.25">
      <c r="B1099" s="24" t="str">
        <f>IF(A1099&lt;&gt;"",INDEX(T_Boissons[Boissons],MATCH($A1099,T_Boissons[Code],0)),"")</f>
        <v/>
      </c>
      <c r="I1099" s="107" t="str">
        <f>IF($B1099&lt;&gt;"",SUMIF($B$2:B1099,$B1099,$D$2:D1099),"")</f>
        <v/>
      </c>
      <c r="J1099" s="107" t="str">
        <f>IF($B1099&lt;&gt;"",SUMIF($B$2:B1099,$B1099,$E$2:E1099),"")</f>
        <v/>
      </c>
      <c r="K1099" s="107" t="str">
        <f>IF($B1099&lt;&gt;"",SUMIF($B$2:B1099,$B1099,$F$2:F1099),"")</f>
        <v/>
      </c>
      <c r="L1099" s="107" t="str">
        <f>IF($B1099&lt;&gt;"",SUMIF($B$2:B1099,$B1099,$G$2:G1099),"")</f>
        <v/>
      </c>
      <c r="M1099" s="76" t="str">
        <f t="shared" si="34"/>
        <v/>
      </c>
      <c r="O1099" s="26" t="str">
        <f t="shared" si="35"/>
        <v/>
      </c>
    </row>
    <row r="1100" spans="2:15" x14ac:dyDescent="0.25">
      <c r="B1100" s="24" t="str">
        <f>IF(A1100&lt;&gt;"",INDEX(T_Boissons[Boissons],MATCH($A1100,T_Boissons[Code],0)),"")</f>
        <v/>
      </c>
      <c r="I1100" s="107" t="str">
        <f>IF($B1100&lt;&gt;"",SUMIF($B$2:B1100,$B1100,$D$2:D1100),"")</f>
        <v/>
      </c>
      <c r="J1100" s="107" t="str">
        <f>IF($B1100&lt;&gt;"",SUMIF($B$2:B1100,$B1100,$E$2:E1100),"")</f>
        <v/>
      </c>
      <c r="K1100" s="107" t="str">
        <f>IF($B1100&lt;&gt;"",SUMIF($B$2:B1100,$B1100,$F$2:F1100),"")</f>
        <v/>
      </c>
      <c r="L1100" s="107" t="str">
        <f>IF($B1100&lt;&gt;"",SUMIF($B$2:B1100,$B1100,$G$2:G1100),"")</f>
        <v/>
      </c>
      <c r="M1100" s="76" t="str">
        <f t="shared" si="34"/>
        <v/>
      </c>
      <c r="O1100" s="26" t="str">
        <f t="shared" si="35"/>
        <v/>
      </c>
    </row>
    <row r="1101" spans="2:15" x14ac:dyDescent="0.25">
      <c r="B1101" s="24" t="str">
        <f>IF(A1101&lt;&gt;"",INDEX(T_Boissons[Boissons],MATCH($A1101,T_Boissons[Code],0)),"")</f>
        <v/>
      </c>
      <c r="I1101" s="107" t="str">
        <f>IF($B1101&lt;&gt;"",SUMIF($B$2:B1101,$B1101,$D$2:D1101),"")</f>
        <v/>
      </c>
      <c r="J1101" s="107" t="str">
        <f>IF($B1101&lt;&gt;"",SUMIF($B$2:B1101,$B1101,$E$2:E1101),"")</f>
        <v/>
      </c>
      <c r="K1101" s="107" t="str">
        <f>IF($B1101&lt;&gt;"",SUMIF($B$2:B1101,$B1101,$F$2:F1101),"")</f>
        <v/>
      </c>
      <c r="L1101" s="107" t="str">
        <f>IF($B1101&lt;&gt;"",SUMIF($B$2:B1101,$B1101,$G$2:G1101),"")</f>
        <v/>
      </c>
      <c r="M1101" s="76" t="str">
        <f t="shared" si="34"/>
        <v/>
      </c>
      <c r="O1101" s="26" t="str">
        <f t="shared" si="35"/>
        <v/>
      </c>
    </row>
    <row r="1102" spans="2:15" x14ac:dyDescent="0.25">
      <c r="B1102" s="24" t="str">
        <f>IF(A1102&lt;&gt;"",INDEX(T_Boissons[Boissons],MATCH($A1102,T_Boissons[Code],0)),"")</f>
        <v/>
      </c>
      <c r="I1102" s="107" t="str">
        <f>IF($B1102&lt;&gt;"",SUMIF($B$2:B1102,$B1102,$D$2:D1102),"")</f>
        <v/>
      </c>
      <c r="J1102" s="107" t="str">
        <f>IF($B1102&lt;&gt;"",SUMIF($B$2:B1102,$B1102,$E$2:E1102),"")</f>
        <v/>
      </c>
      <c r="K1102" s="107" t="str">
        <f>IF($B1102&lt;&gt;"",SUMIF($B$2:B1102,$B1102,$F$2:F1102),"")</f>
        <v/>
      </c>
      <c r="L1102" s="107" t="str">
        <f>IF($B1102&lt;&gt;"",SUMIF($B$2:B1102,$B1102,$G$2:G1102),"")</f>
        <v/>
      </c>
      <c r="M1102" s="76" t="str">
        <f t="shared" si="34"/>
        <v/>
      </c>
      <c r="O1102" s="26" t="str">
        <f t="shared" si="35"/>
        <v/>
      </c>
    </row>
    <row r="1103" spans="2:15" x14ac:dyDescent="0.25">
      <c r="B1103" s="24" t="str">
        <f>IF(A1103&lt;&gt;"",INDEX(T_Boissons[Boissons],MATCH($A1103,T_Boissons[Code],0)),"")</f>
        <v/>
      </c>
      <c r="I1103" s="107" t="str">
        <f>IF($B1103&lt;&gt;"",SUMIF($B$2:B1103,$B1103,$D$2:D1103),"")</f>
        <v/>
      </c>
      <c r="J1103" s="107" t="str">
        <f>IF($B1103&lt;&gt;"",SUMIF($B$2:B1103,$B1103,$E$2:E1103),"")</f>
        <v/>
      </c>
      <c r="K1103" s="107" t="str">
        <f>IF($B1103&lt;&gt;"",SUMIF($B$2:B1103,$B1103,$F$2:F1103),"")</f>
        <v/>
      </c>
      <c r="L1103" s="107" t="str">
        <f>IF($B1103&lt;&gt;"",SUMIF($B$2:B1103,$B1103,$G$2:G1103),"")</f>
        <v/>
      </c>
      <c r="M1103" s="76" t="str">
        <f t="shared" si="34"/>
        <v/>
      </c>
      <c r="O1103" s="26" t="str">
        <f t="shared" si="35"/>
        <v/>
      </c>
    </row>
    <row r="1104" spans="2:15" x14ac:dyDescent="0.25">
      <c r="B1104" s="24" t="str">
        <f>IF(A1104&lt;&gt;"",INDEX(T_Boissons[Boissons],MATCH($A1104,T_Boissons[Code],0)),"")</f>
        <v/>
      </c>
      <c r="I1104" s="107" t="str">
        <f>IF($B1104&lt;&gt;"",SUMIF($B$2:B1104,$B1104,$D$2:D1104),"")</f>
        <v/>
      </c>
      <c r="J1104" s="107" t="str">
        <f>IF($B1104&lt;&gt;"",SUMIF($B$2:B1104,$B1104,$E$2:E1104),"")</f>
        <v/>
      </c>
      <c r="K1104" s="107" t="str">
        <f>IF($B1104&lt;&gt;"",SUMIF($B$2:B1104,$B1104,$F$2:F1104),"")</f>
        <v/>
      </c>
      <c r="L1104" s="107" t="str">
        <f>IF($B1104&lt;&gt;"",SUMIF($B$2:B1104,$B1104,$G$2:G1104),"")</f>
        <v/>
      </c>
      <c r="M1104" s="76" t="str">
        <f t="shared" si="34"/>
        <v/>
      </c>
      <c r="O1104" s="26" t="str">
        <f t="shared" si="35"/>
        <v/>
      </c>
    </row>
    <row r="1105" spans="2:15" x14ac:dyDescent="0.25">
      <c r="B1105" s="24" t="str">
        <f>IF(A1105&lt;&gt;"",INDEX(T_Boissons[Boissons],MATCH($A1105,T_Boissons[Code],0)),"")</f>
        <v/>
      </c>
      <c r="I1105" s="107" t="str">
        <f>IF($B1105&lt;&gt;"",SUMIF($B$2:B1105,$B1105,$D$2:D1105),"")</f>
        <v/>
      </c>
      <c r="J1105" s="107" t="str">
        <f>IF($B1105&lt;&gt;"",SUMIF($B$2:B1105,$B1105,$E$2:E1105),"")</f>
        <v/>
      </c>
      <c r="K1105" s="107" t="str">
        <f>IF($B1105&lt;&gt;"",SUMIF($B$2:B1105,$B1105,$F$2:F1105),"")</f>
        <v/>
      </c>
      <c r="L1105" s="107" t="str">
        <f>IF($B1105&lt;&gt;"",SUMIF($B$2:B1105,$B1105,$G$2:G1105),"")</f>
        <v/>
      </c>
      <c r="M1105" s="76" t="str">
        <f t="shared" si="34"/>
        <v/>
      </c>
      <c r="O1105" s="26" t="str">
        <f t="shared" si="35"/>
        <v/>
      </c>
    </row>
    <row r="1106" spans="2:15" x14ac:dyDescent="0.25">
      <c r="B1106" s="24" t="str">
        <f>IF(A1106&lt;&gt;"",INDEX(T_Boissons[Boissons],MATCH($A1106,T_Boissons[Code],0)),"")</f>
        <v/>
      </c>
      <c r="I1106" s="107" t="str">
        <f>IF($B1106&lt;&gt;"",SUMIF($B$2:B1106,$B1106,$D$2:D1106),"")</f>
        <v/>
      </c>
      <c r="J1106" s="107" t="str">
        <f>IF($B1106&lt;&gt;"",SUMIF($B$2:B1106,$B1106,$E$2:E1106),"")</f>
        <v/>
      </c>
      <c r="K1106" s="107" t="str">
        <f>IF($B1106&lt;&gt;"",SUMIF($B$2:B1106,$B1106,$F$2:F1106),"")</f>
        <v/>
      </c>
      <c r="L1106" s="107" t="str">
        <f>IF($B1106&lt;&gt;"",SUMIF($B$2:B1106,$B1106,$G$2:G1106),"")</f>
        <v/>
      </c>
      <c r="M1106" s="76" t="str">
        <f t="shared" si="34"/>
        <v/>
      </c>
      <c r="O1106" s="26" t="str">
        <f t="shared" si="35"/>
        <v/>
      </c>
    </row>
    <row r="1107" spans="2:15" x14ac:dyDescent="0.25">
      <c r="B1107" s="24" t="str">
        <f>IF(A1107&lt;&gt;"",INDEX(T_Boissons[Boissons],MATCH($A1107,T_Boissons[Code],0)),"")</f>
        <v/>
      </c>
      <c r="I1107" s="107" t="str">
        <f>IF($B1107&lt;&gt;"",SUMIF($B$2:B1107,$B1107,$D$2:D1107),"")</f>
        <v/>
      </c>
      <c r="J1107" s="107" t="str">
        <f>IF($B1107&lt;&gt;"",SUMIF($B$2:B1107,$B1107,$E$2:E1107),"")</f>
        <v/>
      </c>
      <c r="K1107" s="107" t="str">
        <f>IF($B1107&lt;&gt;"",SUMIF($B$2:B1107,$B1107,$F$2:F1107),"")</f>
        <v/>
      </c>
      <c r="L1107" s="107" t="str">
        <f>IF($B1107&lt;&gt;"",SUMIF($B$2:B1107,$B1107,$G$2:G1107),"")</f>
        <v/>
      </c>
      <c r="M1107" s="76" t="str">
        <f t="shared" si="34"/>
        <v/>
      </c>
      <c r="O1107" s="26" t="str">
        <f t="shared" si="35"/>
        <v/>
      </c>
    </row>
    <row r="1108" spans="2:15" x14ac:dyDescent="0.25">
      <c r="B1108" s="24" t="str">
        <f>IF(A1108&lt;&gt;"",INDEX(T_Boissons[Boissons],MATCH($A1108,T_Boissons[Code],0)),"")</f>
        <v/>
      </c>
      <c r="I1108" s="107" t="str">
        <f>IF($B1108&lt;&gt;"",SUMIF($B$2:B1108,$B1108,$D$2:D1108),"")</f>
        <v/>
      </c>
      <c r="J1108" s="107" t="str">
        <f>IF($B1108&lt;&gt;"",SUMIF($B$2:B1108,$B1108,$E$2:E1108),"")</f>
        <v/>
      </c>
      <c r="K1108" s="107" t="str">
        <f>IF($B1108&lt;&gt;"",SUMIF($B$2:B1108,$B1108,$F$2:F1108),"")</f>
        <v/>
      </c>
      <c r="L1108" s="107" t="str">
        <f>IF($B1108&lt;&gt;"",SUMIF($B$2:B1108,$B1108,$G$2:G1108),"")</f>
        <v/>
      </c>
      <c r="M1108" s="76" t="str">
        <f t="shared" si="34"/>
        <v/>
      </c>
      <c r="O1108" s="26" t="str">
        <f t="shared" si="35"/>
        <v/>
      </c>
    </row>
    <row r="1109" spans="2:15" x14ac:dyDescent="0.25">
      <c r="B1109" s="24" t="str">
        <f>IF(A1109&lt;&gt;"",INDEX(T_Boissons[Boissons],MATCH($A1109,T_Boissons[Code],0)),"")</f>
        <v/>
      </c>
      <c r="I1109" s="107" t="str">
        <f>IF($B1109&lt;&gt;"",SUMIF($B$2:B1109,$B1109,$D$2:D1109),"")</f>
        <v/>
      </c>
      <c r="J1109" s="107" t="str">
        <f>IF($B1109&lt;&gt;"",SUMIF($B$2:B1109,$B1109,$E$2:E1109),"")</f>
        <v/>
      </c>
      <c r="K1109" s="107" t="str">
        <f>IF($B1109&lt;&gt;"",SUMIF($B$2:B1109,$B1109,$F$2:F1109),"")</f>
        <v/>
      </c>
      <c r="L1109" s="107" t="str">
        <f>IF($B1109&lt;&gt;"",SUMIF($B$2:B1109,$B1109,$G$2:G1109),"")</f>
        <v/>
      </c>
      <c r="M1109" s="76" t="str">
        <f t="shared" si="34"/>
        <v/>
      </c>
      <c r="O1109" s="26" t="str">
        <f t="shared" si="35"/>
        <v/>
      </c>
    </row>
    <row r="1110" spans="2:15" x14ac:dyDescent="0.25">
      <c r="B1110" s="24" t="str">
        <f>IF(A1110&lt;&gt;"",INDEX(T_Boissons[Boissons],MATCH($A1110,T_Boissons[Code],0)),"")</f>
        <v/>
      </c>
      <c r="I1110" s="107" t="str">
        <f>IF($B1110&lt;&gt;"",SUMIF($B$2:B1110,$B1110,$D$2:D1110),"")</f>
        <v/>
      </c>
      <c r="J1110" s="107" t="str">
        <f>IF($B1110&lt;&gt;"",SUMIF($B$2:B1110,$B1110,$E$2:E1110),"")</f>
        <v/>
      </c>
      <c r="K1110" s="107" t="str">
        <f>IF($B1110&lt;&gt;"",SUMIF($B$2:B1110,$B1110,$F$2:F1110),"")</f>
        <v/>
      </c>
      <c r="L1110" s="107" t="str">
        <f>IF($B1110&lt;&gt;"",SUMIF($B$2:B1110,$B1110,$G$2:G1110),"")</f>
        <v/>
      </c>
      <c r="M1110" s="76" t="str">
        <f t="shared" si="34"/>
        <v/>
      </c>
      <c r="O1110" s="26" t="str">
        <f t="shared" si="35"/>
        <v/>
      </c>
    </row>
    <row r="1111" spans="2:15" x14ac:dyDescent="0.25">
      <c r="B1111" s="24" t="str">
        <f>IF(A1111&lt;&gt;"",INDEX(T_Boissons[Boissons],MATCH($A1111,T_Boissons[Code],0)),"")</f>
        <v/>
      </c>
      <c r="I1111" s="107" t="str">
        <f>IF($B1111&lt;&gt;"",SUMIF($B$2:B1111,$B1111,$D$2:D1111),"")</f>
        <v/>
      </c>
      <c r="J1111" s="107" t="str">
        <f>IF($B1111&lt;&gt;"",SUMIF($B$2:B1111,$B1111,$E$2:E1111),"")</f>
        <v/>
      </c>
      <c r="K1111" s="107" t="str">
        <f>IF($B1111&lt;&gt;"",SUMIF($B$2:B1111,$B1111,$F$2:F1111),"")</f>
        <v/>
      </c>
      <c r="L1111" s="107" t="str">
        <f>IF($B1111&lt;&gt;"",SUMIF($B$2:B1111,$B1111,$G$2:G1111),"")</f>
        <v/>
      </c>
      <c r="M1111" s="76" t="str">
        <f t="shared" si="34"/>
        <v/>
      </c>
      <c r="O1111" s="26" t="str">
        <f t="shared" si="35"/>
        <v/>
      </c>
    </row>
    <row r="1112" spans="2:15" x14ac:dyDescent="0.25">
      <c r="B1112" s="24" t="str">
        <f>IF(A1112&lt;&gt;"",INDEX(T_Boissons[Boissons],MATCH($A1112,T_Boissons[Code],0)),"")</f>
        <v/>
      </c>
      <c r="I1112" s="107" t="str">
        <f>IF($B1112&lt;&gt;"",SUMIF($B$2:B1112,$B1112,$D$2:D1112),"")</f>
        <v/>
      </c>
      <c r="J1112" s="107" t="str">
        <f>IF($B1112&lt;&gt;"",SUMIF($B$2:B1112,$B1112,$E$2:E1112),"")</f>
        <v/>
      </c>
      <c r="K1112" s="107" t="str">
        <f>IF($B1112&lt;&gt;"",SUMIF($B$2:B1112,$B1112,$F$2:F1112),"")</f>
        <v/>
      </c>
      <c r="L1112" s="107" t="str">
        <f>IF($B1112&lt;&gt;"",SUMIF($B$2:B1112,$B1112,$G$2:G1112),"")</f>
        <v/>
      </c>
      <c r="M1112" s="76" t="str">
        <f t="shared" si="34"/>
        <v/>
      </c>
      <c r="O1112" s="26" t="str">
        <f t="shared" si="35"/>
        <v/>
      </c>
    </row>
    <row r="1113" spans="2:15" x14ac:dyDescent="0.25">
      <c r="B1113" s="24" t="str">
        <f>IF(A1113&lt;&gt;"",INDEX(T_Boissons[Boissons],MATCH($A1113,T_Boissons[Code],0)),"")</f>
        <v/>
      </c>
      <c r="I1113" s="107" t="str">
        <f>IF($B1113&lt;&gt;"",SUMIF($B$2:B1113,$B1113,$D$2:D1113),"")</f>
        <v/>
      </c>
      <c r="J1113" s="107" t="str">
        <f>IF($B1113&lt;&gt;"",SUMIF($B$2:B1113,$B1113,$E$2:E1113),"")</f>
        <v/>
      </c>
      <c r="K1113" s="107" t="str">
        <f>IF($B1113&lt;&gt;"",SUMIF($B$2:B1113,$B1113,$F$2:F1113),"")</f>
        <v/>
      </c>
      <c r="L1113" s="107" t="str">
        <f>IF($B1113&lt;&gt;"",SUMIF($B$2:B1113,$B1113,$G$2:G1113),"")</f>
        <v/>
      </c>
      <c r="M1113" s="76" t="str">
        <f t="shared" si="34"/>
        <v/>
      </c>
      <c r="O1113" s="26" t="str">
        <f t="shared" si="35"/>
        <v/>
      </c>
    </row>
    <row r="1114" spans="2:15" x14ac:dyDescent="0.25">
      <c r="B1114" s="24" t="str">
        <f>IF(A1114&lt;&gt;"",INDEX(T_Boissons[Boissons],MATCH($A1114,T_Boissons[Code],0)),"")</f>
        <v/>
      </c>
      <c r="I1114" s="107" t="str">
        <f>IF($B1114&lt;&gt;"",SUMIF($B$2:B1114,$B1114,$D$2:D1114),"")</f>
        <v/>
      </c>
      <c r="J1114" s="107" t="str">
        <f>IF($B1114&lt;&gt;"",SUMIF($B$2:B1114,$B1114,$E$2:E1114),"")</f>
        <v/>
      </c>
      <c r="K1114" s="107" t="str">
        <f>IF($B1114&lt;&gt;"",SUMIF($B$2:B1114,$B1114,$F$2:F1114),"")</f>
        <v/>
      </c>
      <c r="L1114" s="107" t="str">
        <f>IF($B1114&lt;&gt;"",SUMIF($B$2:B1114,$B1114,$G$2:G1114),"")</f>
        <v/>
      </c>
      <c r="M1114" s="76" t="str">
        <f t="shared" si="34"/>
        <v/>
      </c>
      <c r="O1114" s="26" t="str">
        <f t="shared" si="35"/>
        <v/>
      </c>
    </row>
    <row r="1115" spans="2:15" x14ac:dyDescent="0.25">
      <c r="B1115" s="24" t="str">
        <f>IF(A1115&lt;&gt;"",INDEX(T_Boissons[Boissons],MATCH($A1115,T_Boissons[Code],0)),"")</f>
        <v/>
      </c>
      <c r="I1115" s="107" t="str">
        <f>IF($B1115&lt;&gt;"",SUMIF($B$2:B1115,$B1115,$D$2:D1115),"")</f>
        <v/>
      </c>
      <c r="J1115" s="107" t="str">
        <f>IF($B1115&lt;&gt;"",SUMIF($B$2:B1115,$B1115,$E$2:E1115),"")</f>
        <v/>
      </c>
      <c r="K1115" s="107" t="str">
        <f>IF($B1115&lt;&gt;"",SUMIF($B$2:B1115,$B1115,$F$2:F1115),"")</f>
        <v/>
      </c>
      <c r="L1115" s="107" t="str">
        <f>IF($B1115&lt;&gt;"",SUMIF($B$2:B1115,$B1115,$G$2:G1115),"")</f>
        <v/>
      </c>
      <c r="M1115" s="76" t="str">
        <f t="shared" si="34"/>
        <v/>
      </c>
      <c r="O1115" s="26" t="str">
        <f t="shared" si="35"/>
        <v/>
      </c>
    </row>
    <row r="1116" spans="2:15" x14ac:dyDescent="0.25">
      <c r="B1116" s="24" t="str">
        <f>IF(A1116&lt;&gt;"",INDEX(T_Boissons[Boissons],MATCH($A1116,T_Boissons[Code],0)),"")</f>
        <v/>
      </c>
      <c r="I1116" s="107" t="str">
        <f>IF($B1116&lt;&gt;"",SUMIF($B$2:B1116,$B1116,$D$2:D1116),"")</f>
        <v/>
      </c>
      <c r="J1116" s="107" t="str">
        <f>IF($B1116&lt;&gt;"",SUMIF($B$2:B1116,$B1116,$E$2:E1116),"")</f>
        <v/>
      </c>
      <c r="K1116" s="107" t="str">
        <f>IF($B1116&lt;&gt;"",SUMIF($B$2:B1116,$B1116,$F$2:F1116),"")</f>
        <v/>
      </c>
      <c r="L1116" s="107" t="str">
        <f>IF($B1116&lt;&gt;"",SUMIF($B$2:B1116,$B1116,$G$2:G1116),"")</f>
        <v/>
      </c>
      <c r="M1116" s="76" t="str">
        <f t="shared" si="34"/>
        <v/>
      </c>
      <c r="O1116" s="26" t="str">
        <f t="shared" si="35"/>
        <v/>
      </c>
    </row>
    <row r="1117" spans="2:15" x14ac:dyDescent="0.25">
      <c r="B1117" s="24" t="str">
        <f>IF(A1117&lt;&gt;"",INDEX(T_Boissons[Boissons],MATCH($A1117,T_Boissons[Code],0)),"")</f>
        <v/>
      </c>
      <c r="I1117" s="107" t="str">
        <f>IF($B1117&lt;&gt;"",SUMIF($B$2:B1117,$B1117,$D$2:D1117),"")</f>
        <v/>
      </c>
      <c r="J1117" s="107" t="str">
        <f>IF($B1117&lt;&gt;"",SUMIF($B$2:B1117,$B1117,$E$2:E1117),"")</f>
        <v/>
      </c>
      <c r="K1117" s="107" t="str">
        <f>IF($B1117&lt;&gt;"",SUMIF($B$2:B1117,$B1117,$F$2:F1117),"")</f>
        <v/>
      </c>
      <c r="L1117" s="107" t="str">
        <f>IF($B1117&lt;&gt;"",SUMIF($B$2:B1117,$B1117,$G$2:G1117),"")</f>
        <v/>
      </c>
      <c r="M1117" s="76" t="str">
        <f t="shared" si="34"/>
        <v/>
      </c>
      <c r="O1117" s="26" t="str">
        <f t="shared" si="35"/>
        <v/>
      </c>
    </row>
    <row r="1118" spans="2:15" x14ac:dyDescent="0.25">
      <c r="B1118" s="24" t="str">
        <f>IF(A1118&lt;&gt;"",INDEX(T_Boissons[Boissons],MATCH($A1118,T_Boissons[Code],0)),"")</f>
        <v/>
      </c>
      <c r="I1118" s="107" t="str">
        <f>IF($B1118&lt;&gt;"",SUMIF($B$2:B1118,$B1118,$D$2:D1118),"")</f>
        <v/>
      </c>
      <c r="J1118" s="107" t="str">
        <f>IF($B1118&lt;&gt;"",SUMIF($B$2:B1118,$B1118,$E$2:E1118),"")</f>
        <v/>
      </c>
      <c r="K1118" s="107" t="str">
        <f>IF($B1118&lt;&gt;"",SUMIF($B$2:B1118,$B1118,$F$2:F1118),"")</f>
        <v/>
      </c>
      <c r="L1118" s="107" t="str">
        <f>IF($B1118&lt;&gt;"",SUMIF($B$2:B1118,$B1118,$G$2:G1118),"")</f>
        <v/>
      </c>
      <c r="M1118" s="76" t="str">
        <f t="shared" si="34"/>
        <v/>
      </c>
      <c r="O1118" s="26" t="str">
        <f t="shared" si="35"/>
        <v/>
      </c>
    </row>
    <row r="1119" spans="2:15" x14ac:dyDescent="0.25">
      <c r="B1119" s="24" t="str">
        <f>IF(A1119&lt;&gt;"",INDEX(T_Boissons[Boissons],MATCH($A1119,T_Boissons[Code],0)),"")</f>
        <v/>
      </c>
      <c r="I1119" s="107" t="str">
        <f>IF($B1119&lt;&gt;"",SUMIF($B$2:B1119,$B1119,$D$2:D1119),"")</f>
        <v/>
      </c>
      <c r="J1119" s="107" t="str">
        <f>IF($B1119&lt;&gt;"",SUMIF($B$2:B1119,$B1119,$E$2:E1119),"")</f>
        <v/>
      </c>
      <c r="K1119" s="107" t="str">
        <f>IF($B1119&lt;&gt;"",SUMIF($B$2:B1119,$B1119,$F$2:F1119),"")</f>
        <v/>
      </c>
      <c r="L1119" s="107" t="str">
        <f>IF($B1119&lt;&gt;"",SUMIF($B$2:B1119,$B1119,$G$2:G1119),"")</f>
        <v/>
      </c>
      <c r="M1119" s="76" t="str">
        <f t="shared" si="34"/>
        <v/>
      </c>
      <c r="O1119" s="26" t="str">
        <f t="shared" si="35"/>
        <v/>
      </c>
    </row>
    <row r="1120" spans="2:15" x14ac:dyDescent="0.25">
      <c r="B1120" s="24" t="str">
        <f>IF(A1120&lt;&gt;"",INDEX(T_Boissons[Boissons],MATCH($A1120,T_Boissons[Code],0)),"")</f>
        <v/>
      </c>
      <c r="I1120" s="107" t="str">
        <f>IF($B1120&lt;&gt;"",SUMIF($B$2:B1120,$B1120,$D$2:D1120),"")</f>
        <v/>
      </c>
      <c r="J1120" s="107" t="str">
        <f>IF($B1120&lt;&gt;"",SUMIF($B$2:B1120,$B1120,$E$2:E1120),"")</f>
        <v/>
      </c>
      <c r="K1120" s="107" t="str">
        <f>IF($B1120&lt;&gt;"",SUMIF($B$2:B1120,$B1120,$F$2:F1120),"")</f>
        <v/>
      </c>
      <c r="L1120" s="107" t="str">
        <f>IF($B1120&lt;&gt;"",SUMIF($B$2:B1120,$B1120,$G$2:G1120),"")</f>
        <v/>
      </c>
      <c r="M1120" s="76" t="str">
        <f t="shared" si="34"/>
        <v/>
      </c>
      <c r="O1120" s="26" t="str">
        <f t="shared" si="35"/>
        <v/>
      </c>
    </row>
    <row r="1121" spans="2:15" x14ac:dyDescent="0.25">
      <c r="B1121" s="24" t="str">
        <f>IF(A1121&lt;&gt;"",INDEX(T_Boissons[Boissons],MATCH($A1121,T_Boissons[Code],0)),"")</f>
        <v/>
      </c>
      <c r="I1121" s="107" t="str">
        <f>IF($B1121&lt;&gt;"",SUMIF($B$2:B1121,$B1121,$D$2:D1121),"")</f>
        <v/>
      </c>
      <c r="J1121" s="107" t="str">
        <f>IF($B1121&lt;&gt;"",SUMIF($B$2:B1121,$B1121,$E$2:E1121),"")</f>
        <v/>
      </c>
      <c r="K1121" s="107" t="str">
        <f>IF($B1121&lt;&gt;"",SUMIF($B$2:B1121,$B1121,$F$2:F1121),"")</f>
        <v/>
      </c>
      <c r="L1121" s="107" t="str">
        <f>IF($B1121&lt;&gt;"",SUMIF($B$2:B1121,$B1121,$G$2:G1121),"")</f>
        <v/>
      </c>
      <c r="M1121" s="76" t="str">
        <f t="shared" ref="M1121:M1184" si="36">IF($B1121&lt;&gt;"",I1121+J1121-K1121-L1121,"")</f>
        <v/>
      </c>
      <c r="O1121" s="26" t="str">
        <f t="shared" si="35"/>
        <v/>
      </c>
    </row>
    <row r="1122" spans="2:15" x14ac:dyDescent="0.25">
      <c r="B1122" s="24" t="str">
        <f>IF(A1122&lt;&gt;"",INDEX(T_Boissons[Boissons],MATCH($A1122,T_Boissons[Code],0)),"")</f>
        <v/>
      </c>
      <c r="I1122" s="107" t="str">
        <f>IF($B1122&lt;&gt;"",SUMIF($B$2:B1122,$B1122,$D$2:D1122),"")</f>
        <v/>
      </c>
      <c r="J1122" s="107" t="str">
        <f>IF($B1122&lt;&gt;"",SUMIF($B$2:B1122,$B1122,$E$2:E1122),"")</f>
        <v/>
      </c>
      <c r="K1122" s="107" t="str">
        <f>IF($B1122&lt;&gt;"",SUMIF($B$2:B1122,$B1122,$F$2:F1122),"")</f>
        <v/>
      </c>
      <c r="L1122" s="107" t="str">
        <f>IF($B1122&lt;&gt;"",SUMIF($B$2:B1122,$B1122,$G$2:G1122),"")</f>
        <v/>
      </c>
      <c r="M1122" s="76" t="str">
        <f t="shared" si="36"/>
        <v/>
      </c>
      <c r="O1122" s="26" t="str">
        <f t="shared" si="35"/>
        <v/>
      </c>
    </row>
    <row r="1123" spans="2:15" x14ac:dyDescent="0.25">
      <c r="B1123" s="24" t="str">
        <f>IF(A1123&lt;&gt;"",INDEX(T_Boissons[Boissons],MATCH($A1123,T_Boissons[Code],0)),"")</f>
        <v/>
      </c>
      <c r="I1123" s="107" t="str">
        <f>IF($B1123&lt;&gt;"",SUMIF($B$2:B1123,$B1123,$D$2:D1123),"")</f>
        <v/>
      </c>
      <c r="J1123" s="107" t="str">
        <f>IF($B1123&lt;&gt;"",SUMIF($B$2:B1123,$B1123,$E$2:E1123),"")</f>
        <v/>
      </c>
      <c r="K1123" s="107" t="str">
        <f>IF($B1123&lt;&gt;"",SUMIF($B$2:B1123,$B1123,$F$2:F1123),"")</f>
        <v/>
      </c>
      <c r="L1123" s="107" t="str">
        <f>IF($B1123&lt;&gt;"",SUMIF($B$2:B1123,$B1123,$G$2:G1123),"")</f>
        <v/>
      </c>
      <c r="M1123" s="76" t="str">
        <f t="shared" si="36"/>
        <v/>
      </c>
      <c r="O1123" s="26" t="str">
        <f t="shared" si="35"/>
        <v/>
      </c>
    </row>
    <row r="1124" spans="2:15" x14ac:dyDescent="0.25">
      <c r="B1124" s="24" t="str">
        <f>IF(A1124&lt;&gt;"",INDEX(T_Boissons[Boissons],MATCH($A1124,T_Boissons[Code],0)),"")</f>
        <v/>
      </c>
      <c r="I1124" s="107" t="str">
        <f>IF($B1124&lt;&gt;"",SUMIF($B$2:B1124,$B1124,$D$2:D1124),"")</f>
        <v/>
      </c>
      <c r="J1124" s="107" t="str">
        <f>IF($B1124&lt;&gt;"",SUMIF($B$2:B1124,$B1124,$E$2:E1124),"")</f>
        <v/>
      </c>
      <c r="K1124" s="107" t="str">
        <f>IF($B1124&lt;&gt;"",SUMIF($B$2:B1124,$B1124,$F$2:F1124),"")</f>
        <v/>
      </c>
      <c r="L1124" s="107" t="str">
        <f>IF($B1124&lt;&gt;"",SUMIF($B$2:B1124,$B1124,$G$2:G1124),"")</f>
        <v/>
      </c>
      <c r="M1124" s="76" t="str">
        <f t="shared" si="36"/>
        <v/>
      </c>
      <c r="O1124" s="26" t="str">
        <f t="shared" si="35"/>
        <v/>
      </c>
    </row>
    <row r="1125" spans="2:15" x14ac:dyDescent="0.25">
      <c r="B1125" s="24" t="str">
        <f>IF(A1125&lt;&gt;"",INDEX(T_Boissons[Boissons],MATCH($A1125,T_Boissons[Code],0)),"")</f>
        <v/>
      </c>
      <c r="I1125" s="107" t="str">
        <f>IF($B1125&lt;&gt;"",SUMIF($B$2:B1125,$B1125,$D$2:D1125),"")</f>
        <v/>
      </c>
      <c r="J1125" s="107" t="str">
        <f>IF($B1125&lt;&gt;"",SUMIF($B$2:B1125,$B1125,$E$2:E1125),"")</f>
        <v/>
      </c>
      <c r="K1125" s="107" t="str">
        <f>IF($B1125&lt;&gt;"",SUMIF($B$2:B1125,$B1125,$F$2:F1125),"")</f>
        <v/>
      </c>
      <c r="L1125" s="107" t="str">
        <f>IF($B1125&lt;&gt;"",SUMIF($B$2:B1125,$B1125,$G$2:G1125),"")</f>
        <v/>
      </c>
      <c r="M1125" s="76" t="str">
        <f t="shared" si="36"/>
        <v/>
      </c>
      <c r="O1125" s="26" t="str">
        <f t="shared" si="35"/>
        <v/>
      </c>
    </row>
    <row r="1126" spans="2:15" x14ac:dyDescent="0.25">
      <c r="B1126" s="24" t="str">
        <f>IF(A1126&lt;&gt;"",INDEX(T_Boissons[Boissons],MATCH($A1126,T_Boissons[Code],0)),"")</f>
        <v/>
      </c>
      <c r="I1126" s="107" t="str">
        <f>IF($B1126&lt;&gt;"",SUMIF($B$2:B1126,$B1126,$D$2:D1126),"")</f>
        <v/>
      </c>
      <c r="J1126" s="107" t="str">
        <f>IF($B1126&lt;&gt;"",SUMIF($B$2:B1126,$B1126,$E$2:E1126),"")</f>
        <v/>
      </c>
      <c r="K1126" s="107" t="str">
        <f>IF($B1126&lt;&gt;"",SUMIF($B$2:B1126,$B1126,$F$2:F1126),"")</f>
        <v/>
      </c>
      <c r="L1126" s="107" t="str">
        <f>IF($B1126&lt;&gt;"",SUMIF($B$2:B1126,$B1126,$G$2:G1126),"")</f>
        <v/>
      </c>
      <c r="M1126" s="76" t="str">
        <f t="shared" si="36"/>
        <v/>
      </c>
      <c r="O1126" s="26" t="str">
        <f t="shared" si="35"/>
        <v/>
      </c>
    </row>
    <row r="1127" spans="2:15" x14ac:dyDescent="0.25">
      <c r="B1127" s="24" t="str">
        <f>IF(A1127&lt;&gt;"",INDEX(T_Boissons[Boissons],MATCH($A1127,T_Boissons[Code],0)),"")</f>
        <v/>
      </c>
      <c r="I1127" s="107" t="str">
        <f>IF($B1127&lt;&gt;"",SUMIF($B$2:B1127,$B1127,$D$2:D1127),"")</f>
        <v/>
      </c>
      <c r="J1127" s="107" t="str">
        <f>IF($B1127&lt;&gt;"",SUMIF($B$2:B1127,$B1127,$E$2:E1127),"")</f>
        <v/>
      </c>
      <c r="K1127" s="107" t="str">
        <f>IF($B1127&lt;&gt;"",SUMIF($B$2:B1127,$B1127,$F$2:F1127),"")</f>
        <v/>
      </c>
      <c r="L1127" s="107" t="str">
        <f>IF($B1127&lt;&gt;"",SUMIF($B$2:B1127,$B1127,$G$2:G1127),"")</f>
        <v/>
      </c>
      <c r="M1127" s="76" t="str">
        <f t="shared" si="36"/>
        <v/>
      </c>
      <c r="O1127" s="26" t="str">
        <f t="shared" si="35"/>
        <v/>
      </c>
    </row>
    <row r="1128" spans="2:15" x14ac:dyDescent="0.25">
      <c r="B1128" s="24" t="str">
        <f>IF(A1128&lt;&gt;"",INDEX(T_Boissons[Boissons],MATCH($A1128,T_Boissons[Code],0)),"")</f>
        <v/>
      </c>
      <c r="I1128" s="107" t="str">
        <f>IF($B1128&lt;&gt;"",SUMIF($B$2:B1128,$B1128,$D$2:D1128),"")</f>
        <v/>
      </c>
      <c r="J1128" s="107" t="str">
        <f>IF($B1128&lt;&gt;"",SUMIF($B$2:B1128,$B1128,$E$2:E1128),"")</f>
        <v/>
      </c>
      <c r="K1128" s="107" t="str">
        <f>IF($B1128&lt;&gt;"",SUMIF($B$2:B1128,$B1128,$F$2:F1128),"")</f>
        <v/>
      </c>
      <c r="L1128" s="107" t="str">
        <f>IF($B1128&lt;&gt;"",SUMIF($B$2:B1128,$B1128,$G$2:G1128),"")</f>
        <v/>
      </c>
      <c r="M1128" s="76" t="str">
        <f t="shared" si="36"/>
        <v/>
      </c>
      <c r="O1128" s="26" t="str">
        <f t="shared" si="35"/>
        <v/>
      </c>
    </row>
    <row r="1129" spans="2:15" x14ac:dyDescent="0.25">
      <c r="B1129" s="24" t="str">
        <f>IF(A1129&lt;&gt;"",INDEX(T_Boissons[Boissons],MATCH($A1129,T_Boissons[Code],0)),"")</f>
        <v/>
      </c>
      <c r="I1129" s="107" t="str">
        <f>IF($B1129&lt;&gt;"",SUMIF($B$2:B1129,$B1129,$D$2:D1129),"")</f>
        <v/>
      </c>
      <c r="J1129" s="107" t="str">
        <f>IF($B1129&lt;&gt;"",SUMIF($B$2:B1129,$B1129,$E$2:E1129),"")</f>
        <v/>
      </c>
      <c r="K1129" s="107" t="str">
        <f>IF($B1129&lt;&gt;"",SUMIF($B$2:B1129,$B1129,$F$2:F1129),"")</f>
        <v/>
      </c>
      <c r="L1129" s="107" t="str">
        <f>IF($B1129&lt;&gt;"",SUMIF($B$2:B1129,$B1129,$G$2:G1129),"")</f>
        <v/>
      </c>
      <c r="M1129" s="76" t="str">
        <f t="shared" si="36"/>
        <v/>
      </c>
      <c r="O1129" s="26" t="str">
        <f t="shared" si="35"/>
        <v/>
      </c>
    </row>
    <row r="1130" spans="2:15" x14ac:dyDescent="0.25">
      <c r="B1130" s="24" t="str">
        <f>IF(A1130&lt;&gt;"",INDEX(T_Boissons[Boissons],MATCH($A1130,T_Boissons[Code],0)),"")</f>
        <v/>
      </c>
      <c r="I1130" s="107" t="str">
        <f>IF($B1130&lt;&gt;"",SUMIF($B$2:B1130,$B1130,$D$2:D1130),"")</f>
        <v/>
      </c>
      <c r="J1130" s="107" t="str">
        <f>IF($B1130&lt;&gt;"",SUMIF($B$2:B1130,$B1130,$E$2:E1130),"")</f>
        <v/>
      </c>
      <c r="K1130" s="107" t="str">
        <f>IF($B1130&lt;&gt;"",SUMIF($B$2:B1130,$B1130,$F$2:F1130),"")</f>
        <v/>
      </c>
      <c r="L1130" s="107" t="str">
        <f>IF($B1130&lt;&gt;"",SUMIF($B$2:B1130,$B1130,$G$2:G1130),"")</f>
        <v/>
      </c>
      <c r="M1130" s="76" t="str">
        <f t="shared" si="36"/>
        <v/>
      </c>
      <c r="O1130" s="26" t="str">
        <f t="shared" si="35"/>
        <v/>
      </c>
    </row>
    <row r="1131" spans="2:15" x14ac:dyDescent="0.25">
      <c r="B1131" s="24" t="str">
        <f>IF(A1131&lt;&gt;"",INDEX(T_Boissons[Boissons],MATCH($A1131,T_Boissons[Code],0)),"")</f>
        <v/>
      </c>
      <c r="I1131" s="107" t="str">
        <f>IF($B1131&lt;&gt;"",SUMIF($B$2:B1131,$B1131,$D$2:D1131),"")</f>
        <v/>
      </c>
      <c r="J1131" s="107" t="str">
        <f>IF($B1131&lt;&gt;"",SUMIF($B$2:B1131,$B1131,$E$2:E1131),"")</f>
        <v/>
      </c>
      <c r="K1131" s="107" t="str">
        <f>IF($B1131&lt;&gt;"",SUMIF($B$2:B1131,$B1131,$F$2:F1131),"")</f>
        <v/>
      </c>
      <c r="L1131" s="107" t="str">
        <f>IF($B1131&lt;&gt;"",SUMIF($B$2:B1131,$B1131,$G$2:G1131),"")</f>
        <v/>
      </c>
      <c r="M1131" s="76" t="str">
        <f t="shared" si="36"/>
        <v/>
      </c>
      <c r="O1131" s="26" t="str">
        <f t="shared" si="35"/>
        <v/>
      </c>
    </row>
    <row r="1132" spans="2:15" x14ac:dyDescent="0.25">
      <c r="B1132" s="24" t="str">
        <f>IF(A1132&lt;&gt;"",INDEX(T_Boissons[Boissons],MATCH($A1132,T_Boissons[Code],0)),"")</f>
        <v/>
      </c>
      <c r="I1132" s="107" t="str">
        <f>IF($B1132&lt;&gt;"",SUMIF($B$2:B1132,$B1132,$D$2:D1132),"")</f>
        <v/>
      </c>
      <c r="J1132" s="107" t="str">
        <f>IF($B1132&lt;&gt;"",SUMIF($B$2:B1132,$B1132,$E$2:E1132),"")</f>
        <v/>
      </c>
      <c r="K1132" s="107" t="str">
        <f>IF($B1132&lt;&gt;"",SUMIF($B$2:B1132,$B1132,$F$2:F1132),"")</f>
        <v/>
      </c>
      <c r="L1132" s="107" t="str">
        <f>IF($B1132&lt;&gt;"",SUMIF($B$2:B1132,$B1132,$G$2:G1132),"")</f>
        <v/>
      </c>
      <c r="M1132" s="76" t="str">
        <f t="shared" si="36"/>
        <v/>
      </c>
      <c r="O1132" s="26" t="str">
        <f t="shared" si="35"/>
        <v/>
      </c>
    </row>
    <row r="1133" spans="2:15" x14ac:dyDescent="0.25">
      <c r="B1133" s="24" t="str">
        <f>IF(A1133&lt;&gt;"",INDEX(T_Boissons[Boissons],MATCH($A1133,T_Boissons[Code],0)),"")</f>
        <v/>
      </c>
      <c r="I1133" s="107" t="str">
        <f>IF($B1133&lt;&gt;"",SUMIF($B$2:B1133,$B1133,$D$2:D1133),"")</f>
        <v/>
      </c>
      <c r="J1133" s="107" t="str">
        <f>IF($B1133&lt;&gt;"",SUMIF($B$2:B1133,$B1133,$E$2:E1133),"")</f>
        <v/>
      </c>
      <c r="K1133" s="107" t="str">
        <f>IF($B1133&lt;&gt;"",SUMIF($B$2:B1133,$B1133,$F$2:F1133),"")</f>
        <v/>
      </c>
      <c r="L1133" s="107" t="str">
        <f>IF($B1133&lt;&gt;"",SUMIF($B$2:B1133,$B1133,$G$2:G1133),"")</f>
        <v/>
      </c>
      <c r="M1133" s="76" t="str">
        <f t="shared" si="36"/>
        <v/>
      </c>
      <c r="O1133" s="26" t="str">
        <f t="shared" si="35"/>
        <v/>
      </c>
    </row>
    <row r="1134" spans="2:15" x14ac:dyDescent="0.25">
      <c r="B1134" s="24" t="str">
        <f>IF(A1134&lt;&gt;"",INDEX(T_Boissons[Boissons],MATCH($A1134,T_Boissons[Code],0)),"")</f>
        <v/>
      </c>
      <c r="I1134" s="107" t="str">
        <f>IF($B1134&lt;&gt;"",SUMIF($B$2:B1134,$B1134,$D$2:D1134),"")</f>
        <v/>
      </c>
      <c r="J1134" s="107" t="str">
        <f>IF($B1134&lt;&gt;"",SUMIF($B$2:B1134,$B1134,$E$2:E1134),"")</f>
        <v/>
      </c>
      <c r="K1134" s="107" t="str">
        <f>IF($B1134&lt;&gt;"",SUMIF($B$2:B1134,$B1134,$F$2:F1134),"")</f>
        <v/>
      </c>
      <c r="L1134" s="107" t="str">
        <f>IF($B1134&lt;&gt;"",SUMIF($B$2:B1134,$B1134,$G$2:G1134),"")</f>
        <v/>
      </c>
      <c r="M1134" s="76" t="str">
        <f t="shared" si="36"/>
        <v/>
      </c>
      <c r="O1134" s="26" t="str">
        <f t="shared" si="35"/>
        <v/>
      </c>
    </row>
    <row r="1135" spans="2:15" x14ac:dyDescent="0.25">
      <c r="B1135" s="24" t="str">
        <f>IF(A1135&lt;&gt;"",INDEX(T_Boissons[Boissons],MATCH($A1135,T_Boissons[Code],0)),"")</f>
        <v/>
      </c>
      <c r="I1135" s="107" t="str">
        <f>IF($B1135&lt;&gt;"",SUMIF($B$2:B1135,$B1135,$D$2:D1135),"")</f>
        <v/>
      </c>
      <c r="J1135" s="107" t="str">
        <f>IF($B1135&lt;&gt;"",SUMIF($B$2:B1135,$B1135,$E$2:E1135),"")</f>
        <v/>
      </c>
      <c r="K1135" s="107" t="str">
        <f>IF($B1135&lt;&gt;"",SUMIF($B$2:B1135,$B1135,$F$2:F1135),"")</f>
        <v/>
      </c>
      <c r="L1135" s="107" t="str">
        <f>IF($B1135&lt;&gt;"",SUMIF($B$2:B1135,$B1135,$G$2:G1135),"")</f>
        <v/>
      </c>
      <c r="M1135" s="76" t="str">
        <f t="shared" si="36"/>
        <v/>
      </c>
      <c r="O1135" s="26" t="str">
        <f t="shared" si="35"/>
        <v/>
      </c>
    </row>
    <row r="1136" spans="2:15" x14ac:dyDescent="0.25">
      <c r="B1136" s="24" t="str">
        <f>IF(A1136&lt;&gt;"",INDEX(T_Boissons[Boissons],MATCH($A1136,T_Boissons[Code],0)),"")</f>
        <v/>
      </c>
      <c r="I1136" s="107" t="str">
        <f>IF($B1136&lt;&gt;"",SUMIF($B$2:B1136,$B1136,$D$2:D1136),"")</f>
        <v/>
      </c>
      <c r="J1136" s="107" t="str">
        <f>IF($B1136&lt;&gt;"",SUMIF($B$2:B1136,$B1136,$E$2:E1136),"")</f>
        <v/>
      </c>
      <c r="K1136" s="107" t="str">
        <f>IF($B1136&lt;&gt;"",SUMIF($B$2:B1136,$B1136,$F$2:F1136),"")</f>
        <v/>
      </c>
      <c r="L1136" s="107" t="str">
        <f>IF($B1136&lt;&gt;"",SUMIF($B$2:B1136,$B1136,$G$2:G1136),"")</f>
        <v/>
      </c>
      <c r="M1136" s="76" t="str">
        <f t="shared" si="36"/>
        <v/>
      </c>
      <c r="O1136" s="26" t="str">
        <f t="shared" si="35"/>
        <v/>
      </c>
    </row>
    <row r="1137" spans="2:15" x14ac:dyDescent="0.25">
      <c r="B1137" s="24" t="str">
        <f>IF(A1137&lt;&gt;"",INDEX(T_Boissons[Boissons],MATCH($A1137,T_Boissons[Code],0)),"")</f>
        <v/>
      </c>
      <c r="I1137" s="107" t="str">
        <f>IF($B1137&lt;&gt;"",SUMIF($B$2:B1137,$B1137,$D$2:D1137),"")</f>
        <v/>
      </c>
      <c r="J1137" s="107" t="str">
        <f>IF($B1137&lt;&gt;"",SUMIF($B$2:B1137,$B1137,$E$2:E1137),"")</f>
        <v/>
      </c>
      <c r="K1137" s="107" t="str">
        <f>IF($B1137&lt;&gt;"",SUMIF($B$2:B1137,$B1137,$F$2:F1137),"")</f>
        <v/>
      </c>
      <c r="L1137" s="107" t="str">
        <f>IF($B1137&lt;&gt;"",SUMIF($B$2:B1137,$B1137,$G$2:G1137),"")</f>
        <v/>
      </c>
      <c r="M1137" s="76" t="str">
        <f t="shared" si="36"/>
        <v/>
      </c>
      <c r="O1137" s="26" t="str">
        <f t="shared" si="35"/>
        <v/>
      </c>
    </row>
    <row r="1138" spans="2:15" x14ac:dyDescent="0.25">
      <c r="B1138" s="24" t="str">
        <f>IF(A1138&lt;&gt;"",INDEX(T_Boissons[Boissons],MATCH($A1138,T_Boissons[Code],0)),"")</f>
        <v/>
      </c>
      <c r="I1138" s="107" t="str">
        <f>IF($B1138&lt;&gt;"",SUMIF($B$2:B1138,$B1138,$D$2:D1138),"")</f>
        <v/>
      </c>
      <c r="J1138" s="107" t="str">
        <f>IF($B1138&lt;&gt;"",SUMIF($B$2:B1138,$B1138,$E$2:E1138),"")</f>
        <v/>
      </c>
      <c r="K1138" s="107" t="str">
        <f>IF($B1138&lt;&gt;"",SUMIF($B$2:B1138,$B1138,$F$2:F1138),"")</f>
        <v/>
      </c>
      <c r="L1138" s="107" t="str">
        <f>IF($B1138&lt;&gt;"",SUMIF($B$2:B1138,$B1138,$G$2:G1138),"")</f>
        <v/>
      </c>
      <c r="M1138" s="76" t="str">
        <f t="shared" si="36"/>
        <v/>
      </c>
      <c r="O1138" s="26" t="str">
        <f t="shared" si="35"/>
        <v/>
      </c>
    </row>
    <row r="1139" spans="2:15" x14ac:dyDescent="0.25">
      <c r="B1139" s="24" t="str">
        <f>IF(A1139&lt;&gt;"",INDEX(T_Boissons[Boissons],MATCH($A1139,T_Boissons[Code],0)),"")</f>
        <v/>
      </c>
      <c r="I1139" s="107" t="str">
        <f>IF($B1139&lt;&gt;"",SUMIF($B$2:B1139,$B1139,$D$2:D1139),"")</f>
        <v/>
      </c>
      <c r="J1139" s="107" t="str">
        <f>IF($B1139&lt;&gt;"",SUMIF($B$2:B1139,$B1139,$E$2:E1139),"")</f>
        <v/>
      </c>
      <c r="K1139" s="107" t="str">
        <f>IF($B1139&lt;&gt;"",SUMIF($B$2:B1139,$B1139,$F$2:F1139),"")</f>
        <v/>
      </c>
      <c r="L1139" s="107" t="str">
        <f>IF($B1139&lt;&gt;"",SUMIF($B$2:B1139,$B1139,$G$2:G1139),"")</f>
        <v/>
      </c>
      <c r="M1139" s="76" t="str">
        <f t="shared" si="36"/>
        <v/>
      </c>
      <c r="O1139" s="26" t="str">
        <f t="shared" si="35"/>
        <v/>
      </c>
    </row>
    <row r="1140" spans="2:15" x14ac:dyDescent="0.25">
      <c r="B1140" s="24" t="str">
        <f>IF(A1140&lt;&gt;"",INDEX(T_Boissons[Boissons],MATCH($A1140,T_Boissons[Code],0)),"")</f>
        <v/>
      </c>
      <c r="I1140" s="107" t="str">
        <f>IF($B1140&lt;&gt;"",SUMIF($B$2:B1140,$B1140,$D$2:D1140),"")</f>
        <v/>
      </c>
      <c r="J1140" s="107" t="str">
        <f>IF($B1140&lt;&gt;"",SUMIF($B$2:B1140,$B1140,$E$2:E1140),"")</f>
        <v/>
      </c>
      <c r="K1140" s="107" t="str">
        <f>IF($B1140&lt;&gt;"",SUMIF($B$2:B1140,$B1140,$F$2:F1140),"")</f>
        <v/>
      </c>
      <c r="L1140" s="107" t="str">
        <f>IF($B1140&lt;&gt;"",SUMIF($B$2:B1140,$B1140,$G$2:G1140),"")</f>
        <v/>
      </c>
      <c r="M1140" s="76" t="str">
        <f t="shared" si="36"/>
        <v/>
      </c>
      <c r="O1140" s="26" t="str">
        <f t="shared" si="35"/>
        <v/>
      </c>
    </row>
    <row r="1141" spans="2:15" x14ac:dyDescent="0.25">
      <c r="B1141" s="24" t="str">
        <f>IF(A1141&lt;&gt;"",INDEX(T_Boissons[Boissons],MATCH($A1141,T_Boissons[Code],0)),"")</f>
        <v/>
      </c>
      <c r="I1141" s="107" t="str">
        <f>IF($B1141&lt;&gt;"",SUMIF($B$2:B1141,$B1141,$D$2:D1141),"")</f>
        <v/>
      </c>
      <c r="J1141" s="107" t="str">
        <f>IF($B1141&lt;&gt;"",SUMIF($B$2:B1141,$B1141,$E$2:E1141),"")</f>
        <v/>
      </c>
      <c r="K1141" s="107" t="str">
        <f>IF($B1141&lt;&gt;"",SUMIF($B$2:B1141,$B1141,$F$2:F1141),"")</f>
        <v/>
      </c>
      <c r="L1141" s="107" t="str">
        <f>IF($B1141&lt;&gt;"",SUMIF($B$2:B1141,$B1141,$G$2:G1141),"")</f>
        <v/>
      </c>
      <c r="M1141" s="76" t="str">
        <f t="shared" si="36"/>
        <v/>
      </c>
      <c r="O1141" s="26" t="str">
        <f t="shared" si="35"/>
        <v/>
      </c>
    </row>
    <row r="1142" spans="2:15" x14ac:dyDescent="0.25">
      <c r="B1142" s="24" t="str">
        <f>IF(A1142&lt;&gt;"",INDEX(T_Boissons[Boissons],MATCH($A1142,T_Boissons[Code],0)),"")</f>
        <v/>
      </c>
      <c r="I1142" s="107" t="str">
        <f>IF($B1142&lt;&gt;"",SUMIF($B$2:B1142,$B1142,$D$2:D1142),"")</f>
        <v/>
      </c>
      <c r="J1142" s="107" t="str">
        <f>IF($B1142&lt;&gt;"",SUMIF($B$2:B1142,$B1142,$E$2:E1142),"")</f>
        <v/>
      </c>
      <c r="K1142" s="107" t="str">
        <f>IF($B1142&lt;&gt;"",SUMIF($B$2:B1142,$B1142,$F$2:F1142),"")</f>
        <v/>
      </c>
      <c r="L1142" s="107" t="str">
        <f>IF($B1142&lt;&gt;"",SUMIF($B$2:B1142,$B1142,$G$2:G1142),"")</f>
        <v/>
      </c>
      <c r="M1142" s="76" t="str">
        <f t="shared" si="36"/>
        <v/>
      </c>
      <c r="O1142" s="26" t="str">
        <f t="shared" si="35"/>
        <v/>
      </c>
    </row>
    <row r="1143" spans="2:15" x14ac:dyDescent="0.25">
      <c r="B1143" s="24" t="str">
        <f>IF(A1143&lt;&gt;"",INDEX(T_Boissons[Boissons],MATCH($A1143,T_Boissons[Code],0)),"")</f>
        <v/>
      </c>
      <c r="I1143" s="107" t="str">
        <f>IF($B1143&lt;&gt;"",SUMIF($B$2:B1143,$B1143,$D$2:D1143),"")</f>
        <v/>
      </c>
      <c r="J1143" s="107" t="str">
        <f>IF($B1143&lt;&gt;"",SUMIF($B$2:B1143,$B1143,$E$2:E1143),"")</f>
        <v/>
      </c>
      <c r="K1143" s="107" t="str">
        <f>IF($B1143&lt;&gt;"",SUMIF($B$2:B1143,$B1143,$F$2:F1143),"")</f>
        <v/>
      </c>
      <c r="L1143" s="107" t="str">
        <f>IF($B1143&lt;&gt;"",SUMIF($B$2:B1143,$B1143,$G$2:G1143),"")</f>
        <v/>
      </c>
      <c r="M1143" s="76" t="str">
        <f t="shared" si="36"/>
        <v/>
      </c>
      <c r="O1143" s="26" t="str">
        <f t="shared" si="35"/>
        <v/>
      </c>
    </row>
    <row r="1144" spans="2:15" x14ac:dyDescent="0.25">
      <c r="B1144" s="24" t="str">
        <f>IF(A1144&lt;&gt;"",INDEX(T_Boissons[Boissons],MATCH($A1144,T_Boissons[Code],0)),"")</f>
        <v/>
      </c>
      <c r="I1144" s="107" t="str">
        <f>IF($B1144&lt;&gt;"",SUMIF($B$2:B1144,$B1144,$D$2:D1144),"")</f>
        <v/>
      </c>
      <c r="J1144" s="107" t="str">
        <f>IF($B1144&lt;&gt;"",SUMIF($B$2:B1144,$B1144,$E$2:E1144),"")</f>
        <v/>
      </c>
      <c r="K1144" s="107" t="str">
        <f>IF($B1144&lt;&gt;"",SUMIF($B$2:B1144,$B1144,$F$2:F1144),"")</f>
        <v/>
      </c>
      <c r="L1144" s="107" t="str">
        <f>IF($B1144&lt;&gt;"",SUMIF($B$2:B1144,$B1144,$G$2:G1144),"")</f>
        <v/>
      </c>
      <c r="M1144" s="76" t="str">
        <f t="shared" si="36"/>
        <v/>
      </c>
      <c r="O1144" s="26" t="str">
        <f t="shared" ref="O1144:O1207" si="37">IF(M1144&lt;0,"ATTENTION IL DOIT Y AVOIR UNE ERREUR LE STOCK EST NEGATIF !","")</f>
        <v/>
      </c>
    </row>
    <row r="1145" spans="2:15" x14ac:dyDescent="0.25">
      <c r="B1145" s="24" t="str">
        <f>IF(A1145&lt;&gt;"",INDEX(T_Boissons[Boissons],MATCH($A1145,T_Boissons[Code],0)),"")</f>
        <v/>
      </c>
      <c r="I1145" s="107" t="str">
        <f>IF($B1145&lt;&gt;"",SUMIF($B$2:B1145,$B1145,$D$2:D1145),"")</f>
        <v/>
      </c>
      <c r="J1145" s="107" t="str">
        <f>IF($B1145&lt;&gt;"",SUMIF($B$2:B1145,$B1145,$E$2:E1145),"")</f>
        <v/>
      </c>
      <c r="K1145" s="107" t="str">
        <f>IF($B1145&lt;&gt;"",SUMIF($B$2:B1145,$B1145,$F$2:F1145),"")</f>
        <v/>
      </c>
      <c r="L1145" s="107" t="str">
        <f>IF($B1145&lt;&gt;"",SUMIF($B$2:B1145,$B1145,$G$2:G1145),"")</f>
        <v/>
      </c>
      <c r="M1145" s="76" t="str">
        <f t="shared" si="36"/>
        <v/>
      </c>
      <c r="O1145" s="26" t="str">
        <f t="shared" si="37"/>
        <v/>
      </c>
    </row>
    <row r="1146" spans="2:15" x14ac:dyDescent="0.25">
      <c r="B1146" s="24" t="str">
        <f>IF(A1146&lt;&gt;"",INDEX(T_Boissons[Boissons],MATCH($A1146,T_Boissons[Code],0)),"")</f>
        <v/>
      </c>
      <c r="I1146" s="107" t="str">
        <f>IF($B1146&lt;&gt;"",SUMIF($B$2:B1146,$B1146,$D$2:D1146),"")</f>
        <v/>
      </c>
      <c r="J1146" s="107" t="str">
        <f>IF($B1146&lt;&gt;"",SUMIF($B$2:B1146,$B1146,$E$2:E1146),"")</f>
        <v/>
      </c>
      <c r="K1146" s="107" t="str">
        <f>IF($B1146&lt;&gt;"",SUMIF($B$2:B1146,$B1146,$F$2:F1146),"")</f>
        <v/>
      </c>
      <c r="L1146" s="107" t="str">
        <f>IF($B1146&lt;&gt;"",SUMIF($B$2:B1146,$B1146,$G$2:G1146),"")</f>
        <v/>
      </c>
      <c r="M1146" s="76" t="str">
        <f t="shared" si="36"/>
        <v/>
      </c>
      <c r="O1146" s="26" t="str">
        <f t="shared" si="37"/>
        <v/>
      </c>
    </row>
    <row r="1147" spans="2:15" x14ac:dyDescent="0.25">
      <c r="B1147" s="24" t="str">
        <f>IF(A1147&lt;&gt;"",INDEX(T_Boissons[Boissons],MATCH($A1147,T_Boissons[Code],0)),"")</f>
        <v/>
      </c>
      <c r="I1147" s="107" t="str">
        <f>IF($B1147&lt;&gt;"",SUMIF($B$2:B1147,$B1147,$D$2:D1147),"")</f>
        <v/>
      </c>
      <c r="J1147" s="107" t="str">
        <f>IF($B1147&lt;&gt;"",SUMIF($B$2:B1147,$B1147,$E$2:E1147),"")</f>
        <v/>
      </c>
      <c r="K1147" s="107" t="str">
        <f>IF($B1147&lt;&gt;"",SUMIF($B$2:B1147,$B1147,$F$2:F1147),"")</f>
        <v/>
      </c>
      <c r="L1147" s="107" t="str">
        <f>IF($B1147&lt;&gt;"",SUMIF($B$2:B1147,$B1147,$G$2:G1147),"")</f>
        <v/>
      </c>
      <c r="M1147" s="76" t="str">
        <f t="shared" si="36"/>
        <v/>
      </c>
      <c r="O1147" s="26" t="str">
        <f t="shared" si="37"/>
        <v/>
      </c>
    </row>
    <row r="1148" spans="2:15" x14ac:dyDescent="0.25">
      <c r="B1148" s="24" t="str">
        <f>IF(A1148&lt;&gt;"",INDEX(T_Boissons[Boissons],MATCH($A1148,T_Boissons[Code],0)),"")</f>
        <v/>
      </c>
      <c r="I1148" s="107" t="str">
        <f>IF($B1148&lt;&gt;"",SUMIF($B$2:B1148,$B1148,$D$2:D1148),"")</f>
        <v/>
      </c>
      <c r="J1148" s="107" t="str">
        <f>IF($B1148&lt;&gt;"",SUMIF($B$2:B1148,$B1148,$E$2:E1148),"")</f>
        <v/>
      </c>
      <c r="K1148" s="107" t="str">
        <f>IF($B1148&lt;&gt;"",SUMIF($B$2:B1148,$B1148,$F$2:F1148),"")</f>
        <v/>
      </c>
      <c r="L1148" s="107" t="str">
        <f>IF($B1148&lt;&gt;"",SUMIF($B$2:B1148,$B1148,$G$2:G1148),"")</f>
        <v/>
      </c>
      <c r="M1148" s="76" t="str">
        <f t="shared" si="36"/>
        <v/>
      </c>
      <c r="O1148" s="26" t="str">
        <f t="shared" si="37"/>
        <v/>
      </c>
    </row>
    <row r="1149" spans="2:15" x14ac:dyDescent="0.25">
      <c r="B1149" s="24" t="str">
        <f>IF(A1149&lt;&gt;"",INDEX(T_Boissons[Boissons],MATCH($A1149,T_Boissons[Code],0)),"")</f>
        <v/>
      </c>
      <c r="I1149" s="107" t="str">
        <f>IF($B1149&lt;&gt;"",SUMIF($B$2:B1149,$B1149,$D$2:D1149),"")</f>
        <v/>
      </c>
      <c r="J1149" s="107" t="str">
        <f>IF($B1149&lt;&gt;"",SUMIF($B$2:B1149,$B1149,$E$2:E1149),"")</f>
        <v/>
      </c>
      <c r="K1149" s="107" t="str">
        <f>IF($B1149&lt;&gt;"",SUMIF($B$2:B1149,$B1149,$F$2:F1149),"")</f>
        <v/>
      </c>
      <c r="L1149" s="107" t="str">
        <f>IF($B1149&lt;&gt;"",SUMIF($B$2:B1149,$B1149,$G$2:G1149),"")</f>
        <v/>
      </c>
      <c r="M1149" s="76" t="str">
        <f t="shared" si="36"/>
        <v/>
      </c>
      <c r="O1149" s="26" t="str">
        <f t="shared" si="37"/>
        <v/>
      </c>
    </row>
    <row r="1150" spans="2:15" x14ac:dyDescent="0.25">
      <c r="B1150" s="24" t="str">
        <f>IF(A1150&lt;&gt;"",INDEX(T_Boissons[Boissons],MATCH($A1150,T_Boissons[Code],0)),"")</f>
        <v/>
      </c>
      <c r="I1150" s="107" t="str">
        <f>IF($B1150&lt;&gt;"",SUMIF($B$2:B1150,$B1150,$D$2:D1150),"")</f>
        <v/>
      </c>
      <c r="J1150" s="107" t="str">
        <f>IF($B1150&lt;&gt;"",SUMIF($B$2:B1150,$B1150,$E$2:E1150),"")</f>
        <v/>
      </c>
      <c r="K1150" s="107" t="str">
        <f>IF($B1150&lt;&gt;"",SUMIF($B$2:B1150,$B1150,$F$2:F1150),"")</f>
        <v/>
      </c>
      <c r="L1150" s="107" t="str">
        <f>IF($B1150&lt;&gt;"",SUMIF($B$2:B1150,$B1150,$G$2:G1150),"")</f>
        <v/>
      </c>
      <c r="M1150" s="76" t="str">
        <f t="shared" si="36"/>
        <v/>
      </c>
      <c r="O1150" s="26" t="str">
        <f t="shared" si="37"/>
        <v/>
      </c>
    </row>
    <row r="1151" spans="2:15" x14ac:dyDescent="0.25">
      <c r="B1151" s="24" t="str">
        <f>IF(A1151&lt;&gt;"",INDEX(T_Boissons[Boissons],MATCH($A1151,T_Boissons[Code],0)),"")</f>
        <v/>
      </c>
      <c r="I1151" s="107" t="str">
        <f>IF($B1151&lt;&gt;"",SUMIF($B$2:B1151,$B1151,$D$2:D1151),"")</f>
        <v/>
      </c>
      <c r="J1151" s="107" t="str">
        <f>IF($B1151&lt;&gt;"",SUMIF($B$2:B1151,$B1151,$E$2:E1151),"")</f>
        <v/>
      </c>
      <c r="K1151" s="107" t="str">
        <f>IF($B1151&lt;&gt;"",SUMIF($B$2:B1151,$B1151,$F$2:F1151),"")</f>
        <v/>
      </c>
      <c r="L1151" s="107" t="str">
        <f>IF($B1151&lt;&gt;"",SUMIF($B$2:B1151,$B1151,$G$2:G1151),"")</f>
        <v/>
      </c>
      <c r="M1151" s="76" t="str">
        <f t="shared" si="36"/>
        <v/>
      </c>
      <c r="O1151" s="26" t="str">
        <f t="shared" si="37"/>
        <v/>
      </c>
    </row>
    <row r="1152" spans="2:15" x14ac:dyDescent="0.25">
      <c r="B1152" s="24" t="str">
        <f>IF(A1152&lt;&gt;"",INDEX(T_Boissons[Boissons],MATCH($A1152,T_Boissons[Code],0)),"")</f>
        <v/>
      </c>
      <c r="I1152" s="107" t="str">
        <f>IF($B1152&lt;&gt;"",SUMIF($B$2:B1152,$B1152,$D$2:D1152),"")</f>
        <v/>
      </c>
      <c r="J1152" s="107" t="str">
        <f>IF($B1152&lt;&gt;"",SUMIF($B$2:B1152,$B1152,$E$2:E1152),"")</f>
        <v/>
      </c>
      <c r="K1152" s="107" t="str">
        <f>IF($B1152&lt;&gt;"",SUMIF($B$2:B1152,$B1152,$F$2:F1152),"")</f>
        <v/>
      </c>
      <c r="L1152" s="107" t="str">
        <f>IF($B1152&lt;&gt;"",SUMIF($B$2:B1152,$B1152,$G$2:G1152),"")</f>
        <v/>
      </c>
      <c r="M1152" s="76" t="str">
        <f t="shared" si="36"/>
        <v/>
      </c>
      <c r="O1152" s="26" t="str">
        <f t="shared" si="37"/>
        <v/>
      </c>
    </row>
    <row r="1153" spans="2:15" x14ac:dyDescent="0.25">
      <c r="B1153" s="24" t="str">
        <f>IF(A1153&lt;&gt;"",INDEX(T_Boissons[Boissons],MATCH($A1153,T_Boissons[Code],0)),"")</f>
        <v/>
      </c>
      <c r="I1153" s="107" t="str">
        <f>IF($B1153&lt;&gt;"",SUMIF($B$2:B1153,$B1153,$D$2:D1153),"")</f>
        <v/>
      </c>
      <c r="J1153" s="107" t="str">
        <f>IF($B1153&lt;&gt;"",SUMIF($B$2:B1153,$B1153,$E$2:E1153),"")</f>
        <v/>
      </c>
      <c r="K1153" s="107" t="str">
        <f>IF($B1153&lt;&gt;"",SUMIF($B$2:B1153,$B1153,$F$2:F1153),"")</f>
        <v/>
      </c>
      <c r="L1153" s="107" t="str">
        <f>IF($B1153&lt;&gt;"",SUMIF($B$2:B1153,$B1153,$G$2:G1153),"")</f>
        <v/>
      </c>
      <c r="M1153" s="76" t="str">
        <f t="shared" si="36"/>
        <v/>
      </c>
      <c r="O1153" s="26" t="str">
        <f t="shared" si="37"/>
        <v/>
      </c>
    </row>
    <row r="1154" spans="2:15" x14ac:dyDescent="0.25">
      <c r="B1154" s="24" t="str">
        <f>IF(A1154&lt;&gt;"",INDEX(T_Boissons[Boissons],MATCH($A1154,T_Boissons[Code],0)),"")</f>
        <v/>
      </c>
      <c r="I1154" s="107" t="str">
        <f>IF($B1154&lt;&gt;"",SUMIF($B$2:B1154,$B1154,$D$2:D1154),"")</f>
        <v/>
      </c>
      <c r="J1154" s="107" t="str">
        <f>IF($B1154&lt;&gt;"",SUMIF($B$2:B1154,$B1154,$E$2:E1154),"")</f>
        <v/>
      </c>
      <c r="K1154" s="107" t="str">
        <f>IF($B1154&lt;&gt;"",SUMIF($B$2:B1154,$B1154,$F$2:F1154),"")</f>
        <v/>
      </c>
      <c r="L1154" s="107" t="str">
        <f>IF($B1154&lt;&gt;"",SUMIF($B$2:B1154,$B1154,$G$2:G1154),"")</f>
        <v/>
      </c>
      <c r="M1154" s="76" t="str">
        <f t="shared" si="36"/>
        <v/>
      </c>
      <c r="O1154" s="26" t="str">
        <f t="shared" si="37"/>
        <v/>
      </c>
    </row>
    <row r="1155" spans="2:15" x14ac:dyDescent="0.25">
      <c r="B1155" s="24" t="str">
        <f>IF(A1155&lt;&gt;"",INDEX(T_Boissons[Boissons],MATCH($A1155,T_Boissons[Code],0)),"")</f>
        <v/>
      </c>
      <c r="I1155" s="107" t="str">
        <f>IF($B1155&lt;&gt;"",SUMIF($B$2:B1155,$B1155,$D$2:D1155),"")</f>
        <v/>
      </c>
      <c r="J1155" s="107" t="str">
        <f>IF($B1155&lt;&gt;"",SUMIF($B$2:B1155,$B1155,$E$2:E1155),"")</f>
        <v/>
      </c>
      <c r="K1155" s="107" t="str">
        <f>IF($B1155&lt;&gt;"",SUMIF($B$2:B1155,$B1155,$F$2:F1155),"")</f>
        <v/>
      </c>
      <c r="L1155" s="107" t="str">
        <f>IF($B1155&lt;&gt;"",SUMIF($B$2:B1155,$B1155,$G$2:G1155),"")</f>
        <v/>
      </c>
      <c r="M1155" s="76" t="str">
        <f t="shared" si="36"/>
        <v/>
      </c>
      <c r="O1155" s="26" t="str">
        <f t="shared" si="37"/>
        <v/>
      </c>
    </row>
    <row r="1156" spans="2:15" x14ac:dyDescent="0.25">
      <c r="B1156" s="24" t="str">
        <f>IF(A1156&lt;&gt;"",INDEX(T_Boissons[Boissons],MATCH($A1156,T_Boissons[Code],0)),"")</f>
        <v/>
      </c>
      <c r="I1156" s="107" t="str">
        <f>IF($B1156&lt;&gt;"",SUMIF($B$2:B1156,$B1156,$D$2:D1156),"")</f>
        <v/>
      </c>
      <c r="J1156" s="107" t="str">
        <f>IF($B1156&lt;&gt;"",SUMIF($B$2:B1156,$B1156,$E$2:E1156),"")</f>
        <v/>
      </c>
      <c r="K1156" s="107" t="str">
        <f>IF($B1156&lt;&gt;"",SUMIF($B$2:B1156,$B1156,$F$2:F1156),"")</f>
        <v/>
      </c>
      <c r="L1156" s="107" t="str">
        <f>IF($B1156&lt;&gt;"",SUMIF($B$2:B1156,$B1156,$G$2:G1156),"")</f>
        <v/>
      </c>
      <c r="M1156" s="76" t="str">
        <f t="shared" si="36"/>
        <v/>
      </c>
      <c r="O1156" s="26" t="str">
        <f t="shared" si="37"/>
        <v/>
      </c>
    </row>
    <row r="1157" spans="2:15" x14ac:dyDescent="0.25">
      <c r="B1157" s="24" t="str">
        <f>IF(A1157&lt;&gt;"",INDEX(T_Boissons[Boissons],MATCH($A1157,T_Boissons[Code],0)),"")</f>
        <v/>
      </c>
      <c r="I1157" s="107" t="str">
        <f>IF($B1157&lt;&gt;"",SUMIF($B$2:B1157,$B1157,$D$2:D1157),"")</f>
        <v/>
      </c>
      <c r="J1157" s="107" t="str">
        <f>IF($B1157&lt;&gt;"",SUMIF($B$2:B1157,$B1157,$E$2:E1157),"")</f>
        <v/>
      </c>
      <c r="K1157" s="107" t="str">
        <f>IF($B1157&lt;&gt;"",SUMIF($B$2:B1157,$B1157,$F$2:F1157),"")</f>
        <v/>
      </c>
      <c r="L1157" s="107" t="str">
        <f>IF($B1157&lt;&gt;"",SUMIF($B$2:B1157,$B1157,$G$2:G1157),"")</f>
        <v/>
      </c>
      <c r="M1157" s="76" t="str">
        <f t="shared" si="36"/>
        <v/>
      </c>
      <c r="O1157" s="26" t="str">
        <f t="shared" si="37"/>
        <v/>
      </c>
    </row>
    <row r="1158" spans="2:15" x14ac:dyDescent="0.25">
      <c r="B1158" s="24" t="str">
        <f>IF(A1158&lt;&gt;"",INDEX(T_Boissons[Boissons],MATCH($A1158,T_Boissons[Code],0)),"")</f>
        <v/>
      </c>
      <c r="I1158" s="107" t="str">
        <f>IF($B1158&lt;&gt;"",SUMIF($B$2:B1158,$B1158,$D$2:D1158),"")</f>
        <v/>
      </c>
      <c r="J1158" s="107" t="str">
        <f>IF($B1158&lt;&gt;"",SUMIF($B$2:B1158,$B1158,$E$2:E1158),"")</f>
        <v/>
      </c>
      <c r="K1158" s="107" t="str">
        <f>IF($B1158&lt;&gt;"",SUMIF($B$2:B1158,$B1158,$F$2:F1158),"")</f>
        <v/>
      </c>
      <c r="L1158" s="107" t="str">
        <f>IF($B1158&lt;&gt;"",SUMIF($B$2:B1158,$B1158,$G$2:G1158),"")</f>
        <v/>
      </c>
      <c r="M1158" s="76" t="str">
        <f t="shared" si="36"/>
        <v/>
      </c>
      <c r="O1158" s="26" t="str">
        <f t="shared" si="37"/>
        <v/>
      </c>
    </row>
    <row r="1159" spans="2:15" x14ac:dyDescent="0.25">
      <c r="B1159" s="24" t="str">
        <f>IF(A1159&lt;&gt;"",INDEX(T_Boissons[Boissons],MATCH($A1159,T_Boissons[Code],0)),"")</f>
        <v/>
      </c>
      <c r="I1159" s="107" t="str">
        <f>IF($B1159&lt;&gt;"",SUMIF($B$2:B1159,$B1159,$D$2:D1159),"")</f>
        <v/>
      </c>
      <c r="J1159" s="107" t="str">
        <f>IF($B1159&lt;&gt;"",SUMIF($B$2:B1159,$B1159,$E$2:E1159),"")</f>
        <v/>
      </c>
      <c r="K1159" s="107" t="str">
        <f>IF($B1159&lt;&gt;"",SUMIF($B$2:B1159,$B1159,$F$2:F1159),"")</f>
        <v/>
      </c>
      <c r="L1159" s="107" t="str">
        <f>IF($B1159&lt;&gt;"",SUMIF($B$2:B1159,$B1159,$G$2:G1159),"")</f>
        <v/>
      </c>
      <c r="M1159" s="76" t="str">
        <f t="shared" si="36"/>
        <v/>
      </c>
      <c r="O1159" s="26" t="str">
        <f t="shared" si="37"/>
        <v/>
      </c>
    </row>
    <row r="1160" spans="2:15" x14ac:dyDescent="0.25">
      <c r="B1160" s="24" t="str">
        <f>IF(A1160&lt;&gt;"",INDEX(T_Boissons[Boissons],MATCH($A1160,T_Boissons[Code],0)),"")</f>
        <v/>
      </c>
      <c r="I1160" s="107" t="str">
        <f>IF($B1160&lt;&gt;"",SUMIF($B$2:B1160,$B1160,$D$2:D1160),"")</f>
        <v/>
      </c>
      <c r="J1160" s="107" t="str">
        <f>IF($B1160&lt;&gt;"",SUMIF($B$2:B1160,$B1160,$E$2:E1160),"")</f>
        <v/>
      </c>
      <c r="K1160" s="107" t="str">
        <f>IF($B1160&lt;&gt;"",SUMIF($B$2:B1160,$B1160,$F$2:F1160),"")</f>
        <v/>
      </c>
      <c r="L1160" s="107" t="str">
        <f>IF($B1160&lt;&gt;"",SUMIF($B$2:B1160,$B1160,$G$2:G1160),"")</f>
        <v/>
      </c>
      <c r="M1160" s="76" t="str">
        <f t="shared" si="36"/>
        <v/>
      </c>
      <c r="O1160" s="26" t="str">
        <f t="shared" si="37"/>
        <v/>
      </c>
    </row>
    <row r="1161" spans="2:15" x14ac:dyDescent="0.25">
      <c r="B1161" s="24" t="str">
        <f>IF(A1161&lt;&gt;"",INDEX(T_Boissons[Boissons],MATCH($A1161,T_Boissons[Code],0)),"")</f>
        <v/>
      </c>
      <c r="I1161" s="107" t="str">
        <f>IF($B1161&lt;&gt;"",SUMIF($B$2:B1161,$B1161,$D$2:D1161),"")</f>
        <v/>
      </c>
      <c r="J1161" s="107" t="str">
        <f>IF($B1161&lt;&gt;"",SUMIF($B$2:B1161,$B1161,$E$2:E1161),"")</f>
        <v/>
      </c>
      <c r="K1161" s="107" t="str">
        <f>IF($B1161&lt;&gt;"",SUMIF($B$2:B1161,$B1161,$F$2:F1161),"")</f>
        <v/>
      </c>
      <c r="L1161" s="107" t="str">
        <f>IF($B1161&lt;&gt;"",SUMIF($B$2:B1161,$B1161,$G$2:G1161),"")</f>
        <v/>
      </c>
      <c r="M1161" s="76" t="str">
        <f t="shared" si="36"/>
        <v/>
      </c>
      <c r="O1161" s="26" t="str">
        <f t="shared" si="37"/>
        <v/>
      </c>
    </row>
    <row r="1162" spans="2:15" x14ac:dyDescent="0.25">
      <c r="B1162" s="24" t="str">
        <f>IF(A1162&lt;&gt;"",INDEX(T_Boissons[Boissons],MATCH($A1162,T_Boissons[Code],0)),"")</f>
        <v/>
      </c>
      <c r="I1162" s="107" t="str">
        <f>IF($B1162&lt;&gt;"",SUMIF($B$2:B1162,$B1162,$D$2:D1162),"")</f>
        <v/>
      </c>
      <c r="J1162" s="107" t="str">
        <f>IF($B1162&lt;&gt;"",SUMIF($B$2:B1162,$B1162,$E$2:E1162),"")</f>
        <v/>
      </c>
      <c r="K1162" s="107" t="str">
        <f>IF($B1162&lt;&gt;"",SUMIF($B$2:B1162,$B1162,$F$2:F1162),"")</f>
        <v/>
      </c>
      <c r="L1162" s="107" t="str">
        <f>IF($B1162&lt;&gt;"",SUMIF($B$2:B1162,$B1162,$G$2:G1162),"")</f>
        <v/>
      </c>
      <c r="M1162" s="76" t="str">
        <f t="shared" si="36"/>
        <v/>
      </c>
      <c r="O1162" s="26" t="str">
        <f t="shared" si="37"/>
        <v/>
      </c>
    </row>
    <row r="1163" spans="2:15" x14ac:dyDescent="0.25">
      <c r="B1163" s="24" t="str">
        <f>IF(A1163&lt;&gt;"",INDEX(T_Boissons[Boissons],MATCH($A1163,T_Boissons[Code],0)),"")</f>
        <v/>
      </c>
      <c r="I1163" s="107" t="str">
        <f>IF($B1163&lt;&gt;"",SUMIF($B$2:B1163,$B1163,$D$2:D1163),"")</f>
        <v/>
      </c>
      <c r="J1163" s="107" t="str">
        <f>IF($B1163&lt;&gt;"",SUMIF($B$2:B1163,$B1163,$E$2:E1163),"")</f>
        <v/>
      </c>
      <c r="K1163" s="107" t="str">
        <f>IF($B1163&lt;&gt;"",SUMIF($B$2:B1163,$B1163,$F$2:F1163),"")</f>
        <v/>
      </c>
      <c r="L1163" s="107" t="str">
        <f>IF($B1163&lt;&gt;"",SUMIF($B$2:B1163,$B1163,$G$2:G1163),"")</f>
        <v/>
      </c>
      <c r="M1163" s="76" t="str">
        <f t="shared" si="36"/>
        <v/>
      </c>
      <c r="O1163" s="26" t="str">
        <f t="shared" si="37"/>
        <v/>
      </c>
    </row>
    <row r="1164" spans="2:15" x14ac:dyDescent="0.25">
      <c r="B1164" s="24" t="str">
        <f>IF(A1164&lt;&gt;"",INDEX(T_Boissons[Boissons],MATCH($A1164,T_Boissons[Code],0)),"")</f>
        <v/>
      </c>
      <c r="I1164" s="107" t="str">
        <f>IF($B1164&lt;&gt;"",SUMIF($B$2:B1164,$B1164,$D$2:D1164),"")</f>
        <v/>
      </c>
      <c r="J1164" s="107" t="str">
        <f>IF($B1164&lt;&gt;"",SUMIF($B$2:B1164,$B1164,$E$2:E1164),"")</f>
        <v/>
      </c>
      <c r="K1164" s="107" t="str">
        <f>IF($B1164&lt;&gt;"",SUMIF($B$2:B1164,$B1164,$F$2:F1164),"")</f>
        <v/>
      </c>
      <c r="L1164" s="107" t="str">
        <f>IF($B1164&lt;&gt;"",SUMIF($B$2:B1164,$B1164,$G$2:G1164),"")</f>
        <v/>
      </c>
      <c r="M1164" s="76" t="str">
        <f t="shared" si="36"/>
        <v/>
      </c>
      <c r="O1164" s="26" t="str">
        <f t="shared" si="37"/>
        <v/>
      </c>
    </row>
    <row r="1165" spans="2:15" x14ac:dyDescent="0.25">
      <c r="B1165" s="24" t="str">
        <f>IF(A1165&lt;&gt;"",INDEX(T_Boissons[Boissons],MATCH($A1165,T_Boissons[Code],0)),"")</f>
        <v/>
      </c>
      <c r="I1165" s="107" t="str">
        <f>IF($B1165&lt;&gt;"",SUMIF($B$2:B1165,$B1165,$D$2:D1165),"")</f>
        <v/>
      </c>
      <c r="J1165" s="107" t="str">
        <f>IF($B1165&lt;&gt;"",SUMIF($B$2:B1165,$B1165,$E$2:E1165),"")</f>
        <v/>
      </c>
      <c r="K1165" s="107" t="str">
        <f>IF($B1165&lt;&gt;"",SUMIF($B$2:B1165,$B1165,$F$2:F1165),"")</f>
        <v/>
      </c>
      <c r="L1165" s="107" t="str">
        <f>IF($B1165&lt;&gt;"",SUMIF($B$2:B1165,$B1165,$G$2:G1165),"")</f>
        <v/>
      </c>
      <c r="M1165" s="76" t="str">
        <f t="shared" si="36"/>
        <v/>
      </c>
      <c r="O1165" s="26" t="str">
        <f t="shared" si="37"/>
        <v/>
      </c>
    </row>
    <row r="1166" spans="2:15" x14ac:dyDescent="0.25">
      <c r="B1166" s="24" t="str">
        <f>IF(A1166&lt;&gt;"",INDEX(T_Boissons[Boissons],MATCH($A1166,T_Boissons[Code],0)),"")</f>
        <v/>
      </c>
      <c r="I1166" s="107" t="str">
        <f>IF($B1166&lt;&gt;"",SUMIF($B$2:B1166,$B1166,$D$2:D1166),"")</f>
        <v/>
      </c>
      <c r="J1166" s="107" t="str">
        <f>IF($B1166&lt;&gt;"",SUMIF($B$2:B1166,$B1166,$E$2:E1166),"")</f>
        <v/>
      </c>
      <c r="K1166" s="107" t="str">
        <f>IF($B1166&lt;&gt;"",SUMIF($B$2:B1166,$B1166,$F$2:F1166),"")</f>
        <v/>
      </c>
      <c r="L1166" s="107" t="str">
        <f>IF($B1166&lt;&gt;"",SUMIF($B$2:B1166,$B1166,$G$2:G1166),"")</f>
        <v/>
      </c>
      <c r="M1166" s="76" t="str">
        <f t="shared" si="36"/>
        <v/>
      </c>
      <c r="O1166" s="26" t="str">
        <f t="shared" si="37"/>
        <v/>
      </c>
    </row>
    <row r="1167" spans="2:15" x14ac:dyDescent="0.25">
      <c r="B1167" s="24" t="str">
        <f>IF(A1167&lt;&gt;"",INDEX(T_Boissons[Boissons],MATCH($A1167,T_Boissons[Code],0)),"")</f>
        <v/>
      </c>
      <c r="I1167" s="107" t="str">
        <f>IF($B1167&lt;&gt;"",SUMIF($B$2:B1167,$B1167,$D$2:D1167),"")</f>
        <v/>
      </c>
      <c r="J1167" s="107" t="str">
        <f>IF($B1167&lt;&gt;"",SUMIF($B$2:B1167,$B1167,$E$2:E1167),"")</f>
        <v/>
      </c>
      <c r="K1167" s="107" t="str">
        <f>IF($B1167&lt;&gt;"",SUMIF($B$2:B1167,$B1167,$F$2:F1167),"")</f>
        <v/>
      </c>
      <c r="L1167" s="107" t="str">
        <f>IF($B1167&lt;&gt;"",SUMIF($B$2:B1167,$B1167,$G$2:G1167),"")</f>
        <v/>
      </c>
      <c r="M1167" s="76" t="str">
        <f t="shared" si="36"/>
        <v/>
      </c>
      <c r="O1167" s="26" t="str">
        <f t="shared" si="37"/>
        <v/>
      </c>
    </row>
    <row r="1168" spans="2:15" x14ac:dyDescent="0.25">
      <c r="B1168" s="24" t="str">
        <f>IF(A1168&lt;&gt;"",INDEX(T_Boissons[Boissons],MATCH($A1168,T_Boissons[Code],0)),"")</f>
        <v/>
      </c>
      <c r="I1168" s="107" t="str">
        <f>IF($B1168&lt;&gt;"",SUMIF($B$2:B1168,$B1168,$D$2:D1168),"")</f>
        <v/>
      </c>
      <c r="J1168" s="107" t="str">
        <f>IF($B1168&lt;&gt;"",SUMIF($B$2:B1168,$B1168,$E$2:E1168),"")</f>
        <v/>
      </c>
      <c r="K1168" s="107" t="str">
        <f>IF($B1168&lt;&gt;"",SUMIF($B$2:B1168,$B1168,$F$2:F1168),"")</f>
        <v/>
      </c>
      <c r="L1168" s="107" t="str">
        <f>IF($B1168&lt;&gt;"",SUMIF($B$2:B1168,$B1168,$G$2:G1168),"")</f>
        <v/>
      </c>
      <c r="M1168" s="76" t="str">
        <f t="shared" si="36"/>
        <v/>
      </c>
      <c r="O1168" s="26" t="str">
        <f t="shared" si="37"/>
        <v/>
      </c>
    </row>
    <row r="1169" spans="2:15" x14ac:dyDescent="0.25">
      <c r="B1169" s="24" t="str">
        <f>IF(A1169&lt;&gt;"",INDEX(T_Boissons[Boissons],MATCH($A1169,T_Boissons[Code],0)),"")</f>
        <v/>
      </c>
      <c r="I1169" s="107" t="str">
        <f>IF($B1169&lt;&gt;"",SUMIF($B$2:B1169,$B1169,$D$2:D1169),"")</f>
        <v/>
      </c>
      <c r="J1169" s="107" t="str">
        <f>IF($B1169&lt;&gt;"",SUMIF($B$2:B1169,$B1169,$E$2:E1169),"")</f>
        <v/>
      </c>
      <c r="K1169" s="107" t="str">
        <f>IF($B1169&lt;&gt;"",SUMIF($B$2:B1169,$B1169,$F$2:F1169),"")</f>
        <v/>
      </c>
      <c r="L1169" s="107" t="str">
        <f>IF($B1169&lt;&gt;"",SUMIF($B$2:B1169,$B1169,$G$2:G1169),"")</f>
        <v/>
      </c>
      <c r="M1169" s="76" t="str">
        <f t="shared" si="36"/>
        <v/>
      </c>
      <c r="O1169" s="26" t="str">
        <f t="shared" si="37"/>
        <v/>
      </c>
    </row>
    <row r="1170" spans="2:15" x14ac:dyDescent="0.25">
      <c r="B1170" s="24" t="str">
        <f>IF(A1170&lt;&gt;"",INDEX(T_Boissons[Boissons],MATCH($A1170,T_Boissons[Code],0)),"")</f>
        <v/>
      </c>
      <c r="I1170" s="107" t="str">
        <f>IF($B1170&lt;&gt;"",SUMIF($B$2:B1170,$B1170,$D$2:D1170),"")</f>
        <v/>
      </c>
      <c r="J1170" s="107" t="str">
        <f>IF($B1170&lt;&gt;"",SUMIF($B$2:B1170,$B1170,$E$2:E1170),"")</f>
        <v/>
      </c>
      <c r="K1170" s="107" t="str">
        <f>IF($B1170&lt;&gt;"",SUMIF($B$2:B1170,$B1170,$F$2:F1170),"")</f>
        <v/>
      </c>
      <c r="L1170" s="107" t="str">
        <f>IF($B1170&lt;&gt;"",SUMIF($B$2:B1170,$B1170,$G$2:G1170),"")</f>
        <v/>
      </c>
      <c r="M1170" s="76" t="str">
        <f t="shared" si="36"/>
        <v/>
      </c>
      <c r="O1170" s="26" t="str">
        <f t="shared" si="37"/>
        <v/>
      </c>
    </row>
    <row r="1171" spans="2:15" x14ac:dyDescent="0.25">
      <c r="B1171" s="24" t="str">
        <f>IF(A1171&lt;&gt;"",INDEX(T_Boissons[Boissons],MATCH($A1171,T_Boissons[Code],0)),"")</f>
        <v/>
      </c>
      <c r="I1171" s="107" t="str">
        <f>IF($B1171&lt;&gt;"",SUMIF($B$2:B1171,$B1171,$D$2:D1171),"")</f>
        <v/>
      </c>
      <c r="J1171" s="107" t="str">
        <f>IF($B1171&lt;&gt;"",SUMIF($B$2:B1171,$B1171,$E$2:E1171),"")</f>
        <v/>
      </c>
      <c r="K1171" s="107" t="str">
        <f>IF($B1171&lt;&gt;"",SUMIF($B$2:B1171,$B1171,$F$2:F1171),"")</f>
        <v/>
      </c>
      <c r="L1171" s="107" t="str">
        <f>IF($B1171&lt;&gt;"",SUMIF($B$2:B1171,$B1171,$G$2:G1171),"")</f>
        <v/>
      </c>
      <c r="M1171" s="76" t="str">
        <f t="shared" si="36"/>
        <v/>
      </c>
      <c r="O1171" s="26" t="str">
        <f t="shared" si="37"/>
        <v/>
      </c>
    </row>
    <row r="1172" spans="2:15" x14ac:dyDescent="0.25">
      <c r="B1172" s="24" t="str">
        <f>IF(A1172&lt;&gt;"",INDEX(T_Boissons[Boissons],MATCH($A1172,T_Boissons[Code],0)),"")</f>
        <v/>
      </c>
      <c r="I1172" s="107" t="str">
        <f>IF($B1172&lt;&gt;"",SUMIF($B$2:B1172,$B1172,$D$2:D1172),"")</f>
        <v/>
      </c>
      <c r="J1172" s="107" t="str">
        <f>IF($B1172&lt;&gt;"",SUMIF($B$2:B1172,$B1172,$E$2:E1172),"")</f>
        <v/>
      </c>
      <c r="K1172" s="107" t="str">
        <f>IF($B1172&lt;&gt;"",SUMIF($B$2:B1172,$B1172,$F$2:F1172),"")</f>
        <v/>
      </c>
      <c r="L1172" s="107" t="str">
        <f>IF($B1172&lt;&gt;"",SUMIF($B$2:B1172,$B1172,$G$2:G1172),"")</f>
        <v/>
      </c>
      <c r="M1172" s="76" t="str">
        <f t="shared" si="36"/>
        <v/>
      </c>
      <c r="O1172" s="26" t="str">
        <f t="shared" si="37"/>
        <v/>
      </c>
    </row>
    <row r="1173" spans="2:15" x14ac:dyDescent="0.25">
      <c r="B1173" s="24" t="str">
        <f>IF(A1173&lt;&gt;"",INDEX(T_Boissons[Boissons],MATCH($A1173,T_Boissons[Code],0)),"")</f>
        <v/>
      </c>
      <c r="I1173" s="107" t="str">
        <f>IF($B1173&lt;&gt;"",SUMIF($B$2:B1173,$B1173,$D$2:D1173),"")</f>
        <v/>
      </c>
      <c r="J1173" s="107" t="str">
        <f>IF($B1173&lt;&gt;"",SUMIF($B$2:B1173,$B1173,$E$2:E1173),"")</f>
        <v/>
      </c>
      <c r="K1173" s="107" t="str">
        <f>IF($B1173&lt;&gt;"",SUMIF($B$2:B1173,$B1173,$F$2:F1173),"")</f>
        <v/>
      </c>
      <c r="L1173" s="107" t="str">
        <f>IF($B1173&lt;&gt;"",SUMIF($B$2:B1173,$B1173,$G$2:G1173),"")</f>
        <v/>
      </c>
      <c r="M1173" s="76" t="str">
        <f t="shared" si="36"/>
        <v/>
      </c>
      <c r="O1173" s="26" t="str">
        <f t="shared" si="37"/>
        <v/>
      </c>
    </row>
    <row r="1174" spans="2:15" x14ac:dyDescent="0.25">
      <c r="B1174" s="24" t="str">
        <f>IF(A1174&lt;&gt;"",INDEX(T_Boissons[Boissons],MATCH($A1174,T_Boissons[Code],0)),"")</f>
        <v/>
      </c>
      <c r="I1174" s="107" t="str">
        <f>IF($B1174&lt;&gt;"",SUMIF($B$2:B1174,$B1174,$D$2:D1174),"")</f>
        <v/>
      </c>
      <c r="J1174" s="107" t="str">
        <f>IF($B1174&lt;&gt;"",SUMIF($B$2:B1174,$B1174,$E$2:E1174),"")</f>
        <v/>
      </c>
      <c r="K1174" s="107" t="str">
        <f>IF($B1174&lt;&gt;"",SUMIF($B$2:B1174,$B1174,$F$2:F1174),"")</f>
        <v/>
      </c>
      <c r="L1174" s="107" t="str">
        <f>IF($B1174&lt;&gt;"",SUMIF($B$2:B1174,$B1174,$G$2:G1174),"")</f>
        <v/>
      </c>
      <c r="M1174" s="76" t="str">
        <f t="shared" si="36"/>
        <v/>
      </c>
      <c r="O1174" s="26" t="str">
        <f t="shared" si="37"/>
        <v/>
      </c>
    </row>
    <row r="1175" spans="2:15" x14ac:dyDescent="0.25">
      <c r="B1175" s="24" t="str">
        <f>IF(A1175&lt;&gt;"",INDEX(T_Boissons[Boissons],MATCH($A1175,T_Boissons[Code],0)),"")</f>
        <v/>
      </c>
      <c r="I1175" s="107" t="str">
        <f>IF($B1175&lt;&gt;"",SUMIF($B$2:B1175,$B1175,$D$2:D1175),"")</f>
        <v/>
      </c>
      <c r="J1175" s="107" t="str">
        <f>IF($B1175&lt;&gt;"",SUMIF($B$2:B1175,$B1175,$E$2:E1175),"")</f>
        <v/>
      </c>
      <c r="K1175" s="107" t="str">
        <f>IF($B1175&lt;&gt;"",SUMIF($B$2:B1175,$B1175,$F$2:F1175),"")</f>
        <v/>
      </c>
      <c r="L1175" s="107" t="str">
        <f>IF($B1175&lt;&gt;"",SUMIF($B$2:B1175,$B1175,$G$2:G1175),"")</f>
        <v/>
      </c>
      <c r="M1175" s="76" t="str">
        <f t="shared" si="36"/>
        <v/>
      </c>
      <c r="O1175" s="26" t="str">
        <f t="shared" si="37"/>
        <v/>
      </c>
    </row>
    <row r="1176" spans="2:15" x14ac:dyDescent="0.25">
      <c r="B1176" s="24" t="str">
        <f>IF(A1176&lt;&gt;"",INDEX(T_Boissons[Boissons],MATCH($A1176,T_Boissons[Code],0)),"")</f>
        <v/>
      </c>
      <c r="I1176" s="107" t="str">
        <f>IF($B1176&lt;&gt;"",SUMIF($B$2:B1176,$B1176,$D$2:D1176),"")</f>
        <v/>
      </c>
      <c r="J1176" s="107" t="str">
        <f>IF($B1176&lt;&gt;"",SUMIF($B$2:B1176,$B1176,$E$2:E1176),"")</f>
        <v/>
      </c>
      <c r="K1176" s="107" t="str">
        <f>IF($B1176&lt;&gt;"",SUMIF($B$2:B1176,$B1176,$F$2:F1176),"")</f>
        <v/>
      </c>
      <c r="L1176" s="107" t="str">
        <f>IF($B1176&lt;&gt;"",SUMIF($B$2:B1176,$B1176,$G$2:G1176),"")</f>
        <v/>
      </c>
      <c r="M1176" s="76" t="str">
        <f t="shared" si="36"/>
        <v/>
      </c>
      <c r="O1176" s="26" t="str">
        <f t="shared" si="37"/>
        <v/>
      </c>
    </row>
    <row r="1177" spans="2:15" x14ac:dyDescent="0.25">
      <c r="B1177" s="24" t="str">
        <f>IF(A1177&lt;&gt;"",INDEX(T_Boissons[Boissons],MATCH($A1177,T_Boissons[Code],0)),"")</f>
        <v/>
      </c>
      <c r="I1177" s="107" t="str">
        <f>IF($B1177&lt;&gt;"",SUMIF($B$2:B1177,$B1177,$D$2:D1177),"")</f>
        <v/>
      </c>
      <c r="J1177" s="107" t="str">
        <f>IF($B1177&lt;&gt;"",SUMIF($B$2:B1177,$B1177,$E$2:E1177),"")</f>
        <v/>
      </c>
      <c r="K1177" s="107" t="str">
        <f>IF($B1177&lt;&gt;"",SUMIF($B$2:B1177,$B1177,$F$2:F1177),"")</f>
        <v/>
      </c>
      <c r="L1177" s="107" t="str">
        <f>IF($B1177&lt;&gt;"",SUMIF($B$2:B1177,$B1177,$G$2:G1177),"")</f>
        <v/>
      </c>
      <c r="M1177" s="76" t="str">
        <f t="shared" si="36"/>
        <v/>
      </c>
      <c r="O1177" s="26" t="str">
        <f t="shared" si="37"/>
        <v/>
      </c>
    </row>
    <row r="1178" spans="2:15" x14ac:dyDescent="0.25">
      <c r="B1178" s="24" t="str">
        <f>IF(A1178&lt;&gt;"",INDEX(T_Boissons[Boissons],MATCH($A1178,T_Boissons[Code],0)),"")</f>
        <v/>
      </c>
      <c r="I1178" s="107" t="str">
        <f>IF($B1178&lt;&gt;"",SUMIF($B$2:B1178,$B1178,$D$2:D1178),"")</f>
        <v/>
      </c>
      <c r="J1178" s="107" t="str">
        <f>IF($B1178&lt;&gt;"",SUMIF($B$2:B1178,$B1178,$E$2:E1178),"")</f>
        <v/>
      </c>
      <c r="K1178" s="107" t="str">
        <f>IF($B1178&lt;&gt;"",SUMIF($B$2:B1178,$B1178,$F$2:F1178),"")</f>
        <v/>
      </c>
      <c r="L1178" s="107" t="str">
        <f>IF($B1178&lt;&gt;"",SUMIF($B$2:B1178,$B1178,$G$2:G1178),"")</f>
        <v/>
      </c>
      <c r="M1178" s="76" t="str">
        <f t="shared" si="36"/>
        <v/>
      </c>
      <c r="O1178" s="26" t="str">
        <f t="shared" si="37"/>
        <v/>
      </c>
    </row>
    <row r="1179" spans="2:15" x14ac:dyDescent="0.25">
      <c r="B1179" s="24" t="str">
        <f>IF(A1179&lt;&gt;"",INDEX(T_Boissons[Boissons],MATCH($A1179,T_Boissons[Code],0)),"")</f>
        <v/>
      </c>
      <c r="I1179" s="107" t="str">
        <f>IF($B1179&lt;&gt;"",SUMIF($B$2:B1179,$B1179,$D$2:D1179),"")</f>
        <v/>
      </c>
      <c r="J1179" s="107" t="str">
        <f>IF($B1179&lt;&gt;"",SUMIF($B$2:B1179,$B1179,$E$2:E1179),"")</f>
        <v/>
      </c>
      <c r="K1179" s="107" t="str">
        <f>IF($B1179&lt;&gt;"",SUMIF($B$2:B1179,$B1179,$F$2:F1179),"")</f>
        <v/>
      </c>
      <c r="L1179" s="107" t="str">
        <f>IF($B1179&lt;&gt;"",SUMIF($B$2:B1179,$B1179,$G$2:G1179),"")</f>
        <v/>
      </c>
      <c r="M1179" s="76" t="str">
        <f t="shared" si="36"/>
        <v/>
      </c>
      <c r="O1179" s="26" t="str">
        <f t="shared" si="37"/>
        <v/>
      </c>
    </row>
    <row r="1180" spans="2:15" x14ac:dyDescent="0.25">
      <c r="B1180" s="24" t="str">
        <f>IF(A1180&lt;&gt;"",INDEX(T_Boissons[Boissons],MATCH($A1180,T_Boissons[Code],0)),"")</f>
        <v/>
      </c>
      <c r="I1180" s="107" t="str">
        <f>IF($B1180&lt;&gt;"",SUMIF($B$2:B1180,$B1180,$D$2:D1180),"")</f>
        <v/>
      </c>
      <c r="J1180" s="107" t="str">
        <f>IF($B1180&lt;&gt;"",SUMIF($B$2:B1180,$B1180,$E$2:E1180),"")</f>
        <v/>
      </c>
      <c r="K1180" s="107" t="str">
        <f>IF($B1180&lt;&gt;"",SUMIF($B$2:B1180,$B1180,$F$2:F1180),"")</f>
        <v/>
      </c>
      <c r="L1180" s="107" t="str">
        <f>IF($B1180&lt;&gt;"",SUMIF($B$2:B1180,$B1180,$G$2:G1180),"")</f>
        <v/>
      </c>
      <c r="M1180" s="76" t="str">
        <f t="shared" si="36"/>
        <v/>
      </c>
      <c r="O1180" s="26" t="str">
        <f t="shared" si="37"/>
        <v/>
      </c>
    </row>
    <row r="1181" spans="2:15" x14ac:dyDescent="0.25">
      <c r="B1181" s="24" t="str">
        <f>IF(A1181&lt;&gt;"",INDEX(T_Boissons[Boissons],MATCH($A1181,T_Boissons[Code],0)),"")</f>
        <v/>
      </c>
      <c r="I1181" s="107" t="str">
        <f>IF($B1181&lt;&gt;"",SUMIF($B$2:B1181,$B1181,$D$2:D1181),"")</f>
        <v/>
      </c>
      <c r="J1181" s="107" t="str">
        <f>IF($B1181&lt;&gt;"",SUMIF($B$2:B1181,$B1181,$E$2:E1181),"")</f>
        <v/>
      </c>
      <c r="K1181" s="107" t="str">
        <f>IF($B1181&lt;&gt;"",SUMIF($B$2:B1181,$B1181,$F$2:F1181),"")</f>
        <v/>
      </c>
      <c r="L1181" s="107" t="str">
        <f>IF($B1181&lt;&gt;"",SUMIF($B$2:B1181,$B1181,$G$2:G1181),"")</f>
        <v/>
      </c>
      <c r="M1181" s="76" t="str">
        <f t="shared" si="36"/>
        <v/>
      </c>
      <c r="O1181" s="26" t="str">
        <f t="shared" si="37"/>
        <v/>
      </c>
    </row>
    <row r="1182" spans="2:15" x14ac:dyDescent="0.25">
      <c r="B1182" s="24" t="str">
        <f>IF(A1182&lt;&gt;"",INDEX(T_Boissons[Boissons],MATCH($A1182,T_Boissons[Code],0)),"")</f>
        <v/>
      </c>
      <c r="I1182" s="107" t="str">
        <f>IF($B1182&lt;&gt;"",SUMIF($B$2:B1182,$B1182,$D$2:D1182),"")</f>
        <v/>
      </c>
      <c r="J1182" s="107" t="str">
        <f>IF($B1182&lt;&gt;"",SUMIF($B$2:B1182,$B1182,$E$2:E1182),"")</f>
        <v/>
      </c>
      <c r="K1182" s="107" t="str">
        <f>IF($B1182&lt;&gt;"",SUMIF($B$2:B1182,$B1182,$F$2:F1182),"")</f>
        <v/>
      </c>
      <c r="L1182" s="107" t="str">
        <f>IF($B1182&lt;&gt;"",SUMIF($B$2:B1182,$B1182,$G$2:G1182),"")</f>
        <v/>
      </c>
      <c r="M1182" s="76" t="str">
        <f t="shared" si="36"/>
        <v/>
      </c>
      <c r="O1182" s="26" t="str">
        <f t="shared" si="37"/>
        <v/>
      </c>
    </row>
    <row r="1183" spans="2:15" x14ac:dyDescent="0.25">
      <c r="B1183" s="24" t="str">
        <f>IF(A1183&lt;&gt;"",INDEX(T_Boissons[Boissons],MATCH($A1183,T_Boissons[Code],0)),"")</f>
        <v/>
      </c>
      <c r="I1183" s="107" t="str">
        <f>IF($B1183&lt;&gt;"",SUMIF($B$2:B1183,$B1183,$D$2:D1183),"")</f>
        <v/>
      </c>
      <c r="J1183" s="107" t="str">
        <f>IF($B1183&lt;&gt;"",SUMIF($B$2:B1183,$B1183,$E$2:E1183),"")</f>
        <v/>
      </c>
      <c r="K1183" s="107" t="str">
        <f>IF($B1183&lt;&gt;"",SUMIF($B$2:B1183,$B1183,$F$2:F1183),"")</f>
        <v/>
      </c>
      <c r="L1183" s="107" t="str">
        <f>IF($B1183&lt;&gt;"",SUMIF($B$2:B1183,$B1183,$G$2:G1183),"")</f>
        <v/>
      </c>
      <c r="M1183" s="76" t="str">
        <f t="shared" si="36"/>
        <v/>
      </c>
      <c r="O1183" s="26" t="str">
        <f t="shared" si="37"/>
        <v/>
      </c>
    </row>
    <row r="1184" spans="2:15" x14ac:dyDescent="0.25">
      <c r="B1184" s="24" t="str">
        <f>IF(A1184&lt;&gt;"",INDEX(T_Boissons[Boissons],MATCH($A1184,T_Boissons[Code],0)),"")</f>
        <v/>
      </c>
      <c r="I1184" s="107" t="str">
        <f>IF($B1184&lt;&gt;"",SUMIF($B$2:B1184,$B1184,$D$2:D1184),"")</f>
        <v/>
      </c>
      <c r="J1184" s="107" t="str">
        <f>IF($B1184&lt;&gt;"",SUMIF($B$2:B1184,$B1184,$E$2:E1184),"")</f>
        <v/>
      </c>
      <c r="K1184" s="107" t="str">
        <f>IF($B1184&lt;&gt;"",SUMIF($B$2:B1184,$B1184,$F$2:F1184),"")</f>
        <v/>
      </c>
      <c r="L1184" s="107" t="str">
        <f>IF($B1184&lt;&gt;"",SUMIF($B$2:B1184,$B1184,$G$2:G1184),"")</f>
        <v/>
      </c>
      <c r="M1184" s="76" t="str">
        <f t="shared" si="36"/>
        <v/>
      </c>
      <c r="O1184" s="26" t="str">
        <f t="shared" si="37"/>
        <v/>
      </c>
    </row>
    <row r="1185" spans="2:15" x14ac:dyDescent="0.25">
      <c r="B1185" s="24" t="str">
        <f>IF(A1185&lt;&gt;"",INDEX(T_Boissons[Boissons],MATCH($A1185,T_Boissons[Code],0)),"")</f>
        <v/>
      </c>
      <c r="I1185" s="107" t="str">
        <f>IF($B1185&lt;&gt;"",SUMIF($B$2:B1185,$B1185,$D$2:D1185),"")</f>
        <v/>
      </c>
      <c r="J1185" s="107" t="str">
        <f>IF($B1185&lt;&gt;"",SUMIF($B$2:B1185,$B1185,$E$2:E1185),"")</f>
        <v/>
      </c>
      <c r="K1185" s="107" t="str">
        <f>IF($B1185&lt;&gt;"",SUMIF($B$2:B1185,$B1185,$F$2:F1185),"")</f>
        <v/>
      </c>
      <c r="L1185" s="107" t="str">
        <f>IF($B1185&lt;&gt;"",SUMIF($B$2:B1185,$B1185,$G$2:G1185),"")</f>
        <v/>
      </c>
      <c r="M1185" s="76" t="str">
        <f t="shared" ref="M1185:M1248" si="38">IF($B1185&lt;&gt;"",I1185+J1185-K1185-L1185,"")</f>
        <v/>
      </c>
      <c r="O1185" s="26" t="str">
        <f t="shared" si="37"/>
        <v/>
      </c>
    </row>
    <row r="1186" spans="2:15" x14ac:dyDescent="0.25">
      <c r="B1186" s="24" t="str">
        <f>IF(A1186&lt;&gt;"",INDEX(T_Boissons[Boissons],MATCH($A1186,T_Boissons[Code],0)),"")</f>
        <v/>
      </c>
      <c r="I1186" s="107" t="str">
        <f>IF($B1186&lt;&gt;"",SUMIF($B$2:B1186,$B1186,$D$2:D1186),"")</f>
        <v/>
      </c>
      <c r="J1186" s="107" t="str">
        <f>IF($B1186&lt;&gt;"",SUMIF($B$2:B1186,$B1186,$E$2:E1186),"")</f>
        <v/>
      </c>
      <c r="K1186" s="107" t="str">
        <f>IF($B1186&lt;&gt;"",SUMIF($B$2:B1186,$B1186,$F$2:F1186),"")</f>
        <v/>
      </c>
      <c r="L1186" s="107" t="str">
        <f>IF($B1186&lt;&gt;"",SUMIF($B$2:B1186,$B1186,$G$2:G1186),"")</f>
        <v/>
      </c>
      <c r="M1186" s="76" t="str">
        <f t="shared" si="38"/>
        <v/>
      </c>
      <c r="O1186" s="26" t="str">
        <f t="shared" si="37"/>
        <v/>
      </c>
    </row>
    <row r="1187" spans="2:15" x14ac:dyDescent="0.25">
      <c r="B1187" s="24" t="str">
        <f>IF(A1187&lt;&gt;"",INDEX(T_Boissons[Boissons],MATCH($A1187,T_Boissons[Code],0)),"")</f>
        <v/>
      </c>
      <c r="I1187" s="107" t="str">
        <f>IF($B1187&lt;&gt;"",SUMIF($B$2:B1187,$B1187,$D$2:D1187),"")</f>
        <v/>
      </c>
      <c r="J1187" s="107" t="str">
        <f>IF($B1187&lt;&gt;"",SUMIF($B$2:B1187,$B1187,$E$2:E1187),"")</f>
        <v/>
      </c>
      <c r="K1187" s="107" t="str">
        <f>IF($B1187&lt;&gt;"",SUMIF($B$2:B1187,$B1187,$F$2:F1187),"")</f>
        <v/>
      </c>
      <c r="L1187" s="107" t="str">
        <f>IF($B1187&lt;&gt;"",SUMIF($B$2:B1187,$B1187,$G$2:G1187),"")</f>
        <v/>
      </c>
      <c r="M1187" s="76" t="str">
        <f t="shared" si="38"/>
        <v/>
      </c>
      <c r="O1187" s="26" t="str">
        <f t="shared" si="37"/>
        <v/>
      </c>
    </row>
    <row r="1188" spans="2:15" x14ac:dyDescent="0.25">
      <c r="B1188" s="24" t="str">
        <f>IF(A1188&lt;&gt;"",INDEX(T_Boissons[Boissons],MATCH($A1188,T_Boissons[Code],0)),"")</f>
        <v/>
      </c>
      <c r="I1188" s="107" t="str">
        <f>IF($B1188&lt;&gt;"",SUMIF($B$2:B1188,$B1188,$D$2:D1188),"")</f>
        <v/>
      </c>
      <c r="J1188" s="107" t="str">
        <f>IF($B1188&lt;&gt;"",SUMIF($B$2:B1188,$B1188,$E$2:E1188),"")</f>
        <v/>
      </c>
      <c r="K1188" s="107" t="str">
        <f>IF($B1188&lt;&gt;"",SUMIF($B$2:B1188,$B1188,$F$2:F1188),"")</f>
        <v/>
      </c>
      <c r="L1188" s="107" t="str">
        <f>IF($B1188&lt;&gt;"",SUMIF($B$2:B1188,$B1188,$G$2:G1188),"")</f>
        <v/>
      </c>
      <c r="M1188" s="76" t="str">
        <f t="shared" si="38"/>
        <v/>
      </c>
      <c r="O1188" s="26" t="str">
        <f t="shared" si="37"/>
        <v/>
      </c>
    </row>
    <row r="1189" spans="2:15" x14ac:dyDescent="0.25">
      <c r="B1189" s="24" t="str">
        <f>IF(A1189&lt;&gt;"",INDEX(T_Boissons[Boissons],MATCH($A1189,T_Boissons[Code],0)),"")</f>
        <v/>
      </c>
      <c r="I1189" s="107" t="str">
        <f>IF($B1189&lt;&gt;"",SUMIF($B$2:B1189,$B1189,$D$2:D1189),"")</f>
        <v/>
      </c>
      <c r="J1189" s="107" t="str">
        <f>IF($B1189&lt;&gt;"",SUMIF($B$2:B1189,$B1189,$E$2:E1189),"")</f>
        <v/>
      </c>
      <c r="K1189" s="107" t="str">
        <f>IF($B1189&lt;&gt;"",SUMIF($B$2:B1189,$B1189,$F$2:F1189),"")</f>
        <v/>
      </c>
      <c r="L1189" s="107" t="str">
        <f>IF($B1189&lt;&gt;"",SUMIF($B$2:B1189,$B1189,$G$2:G1189),"")</f>
        <v/>
      </c>
      <c r="M1189" s="76" t="str">
        <f t="shared" si="38"/>
        <v/>
      </c>
      <c r="O1189" s="26" t="str">
        <f t="shared" si="37"/>
        <v/>
      </c>
    </row>
    <row r="1190" spans="2:15" x14ac:dyDescent="0.25">
      <c r="B1190" s="24" t="str">
        <f>IF(A1190&lt;&gt;"",INDEX(T_Boissons[Boissons],MATCH($A1190,T_Boissons[Code],0)),"")</f>
        <v/>
      </c>
      <c r="I1190" s="107" t="str">
        <f>IF($B1190&lt;&gt;"",SUMIF($B$2:B1190,$B1190,$D$2:D1190),"")</f>
        <v/>
      </c>
      <c r="J1190" s="107" t="str">
        <f>IF($B1190&lt;&gt;"",SUMIF($B$2:B1190,$B1190,$E$2:E1190),"")</f>
        <v/>
      </c>
      <c r="K1190" s="107" t="str">
        <f>IF($B1190&lt;&gt;"",SUMIF($B$2:B1190,$B1190,$F$2:F1190),"")</f>
        <v/>
      </c>
      <c r="L1190" s="107" t="str">
        <f>IF($B1190&lt;&gt;"",SUMIF($B$2:B1190,$B1190,$G$2:G1190),"")</f>
        <v/>
      </c>
      <c r="M1190" s="76" t="str">
        <f t="shared" si="38"/>
        <v/>
      </c>
      <c r="O1190" s="26" t="str">
        <f t="shared" si="37"/>
        <v/>
      </c>
    </row>
    <row r="1191" spans="2:15" x14ac:dyDescent="0.25">
      <c r="B1191" s="24" t="str">
        <f>IF(A1191&lt;&gt;"",INDEX(T_Boissons[Boissons],MATCH($A1191,T_Boissons[Code],0)),"")</f>
        <v/>
      </c>
      <c r="I1191" s="107" t="str">
        <f>IF($B1191&lt;&gt;"",SUMIF($B$2:B1191,$B1191,$D$2:D1191),"")</f>
        <v/>
      </c>
      <c r="J1191" s="107" t="str">
        <f>IF($B1191&lt;&gt;"",SUMIF($B$2:B1191,$B1191,$E$2:E1191),"")</f>
        <v/>
      </c>
      <c r="K1191" s="107" t="str">
        <f>IF($B1191&lt;&gt;"",SUMIF($B$2:B1191,$B1191,$F$2:F1191),"")</f>
        <v/>
      </c>
      <c r="L1191" s="107" t="str">
        <f>IF($B1191&lt;&gt;"",SUMIF($B$2:B1191,$B1191,$G$2:G1191),"")</f>
        <v/>
      </c>
      <c r="M1191" s="76" t="str">
        <f t="shared" si="38"/>
        <v/>
      </c>
      <c r="O1191" s="26" t="str">
        <f t="shared" si="37"/>
        <v/>
      </c>
    </row>
    <row r="1192" spans="2:15" x14ac:dyDescent="0.25">
      <c r="B1192" s="24" t="str">
        <f>IF(A1192&lt;&gt;"",INDEX(T_Boissons[Boissons],MATCH($A1192,T_Boissons[Code],0)),"")</f>
        <v/>
      </c>
      <c r="I1192" s="107" t="str">
        <f>IF($B1192&lt;&gt;"",SUMIF($B$2:B1192,$B1192,$D$2:D1192),"")</f>
        <v/>
      </c>
      <c r="J1192" s="107" t="str">
        <f>IF($B1192&lt;&gt;"",SUMIF($B$2:B1192,$B1192,$E$2:E1192),"")</f>
        <v/>
      </c>
      <c r="K1192" s="107" t="str">
        <f>IF($B1192&lt;&gt;"",SUMIF($B$2:B1192,$B1192,$F$2:F1192),"")</f>
        <v/>
      </c>
      <c r="L1192" s="107" t="str">
        <f>IF($B1192&lt;&gt;"",SUMIF($B$2:B1192,$B1192,$G$2:G1192),"")</f>
        <v/>
      </c>
      <c r="M1192" s="76" t="str">
        <f t="shared" si="38"/>
        <v/>
      </c>
      <c r="O1192" s="26" t="str">
        <f t="shared" si="37"/>
        <v/>
      </c>
    </row>
    <row r="1193" spans="2:15" x14ac:dyDescent="0.25">
      <c r="B1193" s="24" t="str">
        <f>IF(A1193&lt;&gt;"",INDEX(T_Boissons[Boissons],MATCH($A1193,T_Boissons[Code],0)),"")</f>
        <v/>
      </c>
      <c r="I1193" s="107" t="str">
        <f>IF($B1193&lt;&gt;"",SUMIF($B$2:B1193,$B1193,$D$2:D1193),"")</f>
        <v/>
      </c>
      <c r="J1193" s="107" t="str">
        <f>IF($B1193&lt;&gt;"",SUMIF($B$2:B1193,$B1193,$E$2:E1193),"")</f>
        <v/>
      </c>
      <c r="K1193" s="107" t="str">
        <f>IF($B1193&lt;&gt;"",SUMIF($B$2:B1193,$B1193,$F$2:F1193),"")</f>
        <v/>
      </c>
      <c r="L1193" s="107" t="str">
        <f>IF($B1193&lt;&gt;"",SUMIF($B$2:B1193,$B1193,$G$2:G1193),"")</f>
        <v/>
      </c>
      <c r="M1193" s="76" t="str">
        <f t="shared" si="38"/>
        <v/>
      </c>
      <c r="O1193" s="26" t="str">
        <f t="shared" si="37"/>
        <v/>
      </c>
    </row>
    <row r="1194" spans="2:15" x14ac:dyDescent="0.25">
      <c r="B1194" s="24" t="str">
        <f>IF(A1194&lt;&gt;"",INDEX(T_Boissons[Boissons],MATCH($A1194,T_Boissons[Code],0)),"")</f>
        <v/>
      </c>
      <c r="I1194" s="107" t="str">
        <f>IF($B1194&lt;&gt;"",SUMIF($B$2:B1194,$B1194,$D$2:D1194),"")</f>
        <v/>
      </c>
      <c r="J1194" s="107" t="str">
        <f>IF($B1194&lt;&gt;"",SUMIF($B$2:B1194,$B1194,$E$2:E1194),"")</f>
        <v/>
      </c>
      <c r="K1194" s="107" t="str">
        <f>IF($B1194&lt;&gt;"",SUMIF($B$2:B1194,$B1194,$F$2:F1194),"")</f>
        <v/>
      </c>
      <c r="L1194" s="107" t="str">
        <f>IF($B1194&lt;&gt;"",SUMIF($B$2:B1194,$B1194,$G$2:G1194),"")</f>
        <v/>
      </c>
      <c r="M1194" s="76" t="str">
        <f t="shared" si="38"/>
        <v/>
      </c>
      <c r="O1194" s="26" t="str">
        <f t="shared" si="37"/>
        <v/>
      </c>
    </row>
    <row r="1195" spans="2:15" x14ac:dyDescent="0.25">
      <c r="B1195" s="24" t="str">
        <f>IF(A1195&lt;&gt;"",INDEX(T_Boissons[Boissons],MATCH($A1195,T_Boissons[Code],0)),"")</f>
        <v/>
      </c>
      <c r="I1195" s="107" t="str">
        <f>IF($B1195&lt;&gt;"",SUMIF($B$2:B1195,$B1195,$D$2:D1195),"")</f>
        <v/>
      </c>
      <c r="J1195" s="107" t="str">
        <f>IF($B1195&lt;&gt;"",SUMIF($B$2:B1195,$B1195,$E$2:E1195),"")</f>
        <v/>
      </c>
      <c r="K1195" s="107" t="str">
        <f>IF($B1195&lt;&gt;"",SUMIF($B$2:B1195,$B1195,$F$2:F1195),"")</f>
        <v/>
      </c>
      <c r="L1195" s="107" t="str">
        <f>IF($B1195&lt;&gt;"",SUMIF($B$2:B1195,$B1195,$G$2:G1195),"")</f>
        <v/>
      </c>
      <c r="M1195" s="76" t="str">
        <f t="shared" si="38"/>
        <v/>
      </c>
      <c r="O1195" s="26" t="str">
        <f t="shared" si="37"/>
        <v/>
      </c>
    </row>
    <row r="1196" spans="2:15" x14ac:dyDescent="0.25">
      <c r="B1196" s="24" t="str">
        <f>IF(A1196&lt;&gt;"",INDEX(T_Boissons[Boissons],MATCH($A1196,T_Boissons[Code],0)),"")</f>
        <v/>
      </c>
      <c r="I1196" s="107" t="str">
        <f>IF($B1196&lt;&gt;"",SUMIF($B$2:B1196,$B1196,$D$2:D1196),"")</f>
        <v/>
      </c>
      <c r="J1196" s="107" t="str">
        <f>IF($B1196&lt;&gt;"",SUMIF($B$2:B1196,$B1196,$E$2:E1196),"")</f>
        <v/>
      </c>
      <c r="K1196" s="107" t="str">
        <f>IF($B1196&lt;&gt;"",SUMIF($B$2:B1196,$B1196,$F$2:F1196),"")</f>
        <v/>
      </c>
      <c r="L1196" s="107" t="str">
        <f>IF($B1196&lt;&gt;"",SUMIF($B$2:B1196,$B1196,$G$2:G1196),"")</f>
        <v/>
      </c>
      <c r="M1196" s="76" t="str">
        <f t="shared" si="38"/>
        <v/>
      </c>
      <c r="O1196" s="26" t="str">
        <f t="shared" si="37"/>
        <v/>
      </c>
    </row>
    <row r="1197" spans="2:15" x14ac:dyDescent="0.25">
      <c r="B1197" s="24" t="str">
        <f>IF(A1197&lt;&gt;"",INDEX(T_Boissons[Boissons],MATCH($A1197,T_Boissons[Code],0)),"")</f>
        <v/>
      </c>
      <c r="I1197" s="107" t="str">
        <f>IF($B1197&lt;&gt;"",SUMIF($B$2:B1197,$B1197,$D$2:D1197),"")</f>
        <v/>
      </c>
      <c r="J1197" s="107" t="str">
        <f>IF($B1197&lt;&gt;"",SUMIF($B$2:B1197,$B1197,$E$2:E1197),"")</f>
        <v/>
      </c>
      <c r="K1197" s="107" t="str">
        <f>IF($B1197&lt;&gt;"",SUMIF($B$2:B1197,$B1197,$F$2:F1197),"")</f>
        <v/>
      </c>
      <c r="L1197" s="107" t="str">
        <f>IF($B1197&lt;&gt;"",SUMIF($B$2:B1197,$B1197,$G$2:G1197),"")</f>
        <v/>
      </c>
      <c r="M1197" s="76" t="str">
        <f t="shared" si="38"/>
        <v/>
      </c>
      <c r="O1197" s="26" t="str">
        <f t="shared" si="37"/>
        <v/>
      </c>
    </row>
    <row r="1198" spans="2:15" x14ac:dyDescent="0.25">
      <c r="B1198" s="24" t="str">
        <f>IF(A1198&lt;&gt;"",INDEX(T_Boissons[Boissons],MATCH($A1198,T_Boissons[Code],0)),"")</f>
        <v/>
      </c>
      <c r="I1198" s="107" t="str">
        <f>IF($B1198&lt;&gt;"",SUMIF($B$2:B1198,$B1198,$D$2:D1198),"")</f>
        <v/>
      </c>
      <c r="J1198" s="107" t="str">
        <f>IF($B1198&lt;&gt;"",SUMIF($B$2:B1198,$B1198,$E$2:E1198),"")</f>
        <v/>
      </c>
      <c r="K1198" s="107" t="str">
        <f>IF($B1198&lt;&gt;"",SUMIF($B$2:B1198,$B1198,$F$2:F1198),"")</f>
        <v/>
      </c>
      <c r="L1198" s="107" t="str">
        <f>IF($B1198&lt;&gt;"",SUMIF($B$2:B1198,$B1198,$G$2:G1198),"")</f>
        <v/>
      </c>
      <c r="M1198" s="76" t="str">
        <f t="shared" si="38"/>
        <v/>
      </c>
      <c r="O1198" s="26" t="str">
        <f t="shared" si="37"/>
        <v/>
      </c>
    </row>
    <row r="1199" spans="2:15" x14ac:dyDescent="0.25">
      <c r="B1199" s="24" t="str">
        <f>IF(A1199&lt;&gt;"",INDEX(T_Boissons[Boissons],MATCH($A1199,T_Boissons[Code],0)),"")</f>
        <v/>
      </c>
      <c r="I1199" s="107" t="str">
        <f>IF($B1199&lt;&gt;"",SUMIF($B$2:B1199,$B1199,$D$2:D1199),"")</f>
        <v/>
      </c>
      <c r="J1199" s="107" t="str">
        <f>IF($B1199&lt;&gt;"",SUMIF($B$2:B1199,$B1199,$E$2:E1199),"")</f>
        <v/>
      </c>
      <c r="K1199" s="107" t="str">
        <f>IF($B1199&lt;&gt;"",SUMIF($B$2:B1199,$B1199,$F$2:F1199),"")</f>
        <v/>
      </c>
      <c r="L1199" s="107" t="str">
        <f>IF($B1199&lt;&gt;"",SUMIF($B$2:B1199,$B1199,$G$2:G1199),"")</f>
        <v/>
      </c>
      <c r="M1199" s="76" t="str">
        <f t="shared" si="38"/>
        <v/>
      </c>
      <c r="O1199" s="26" t="str">
        <f t="shared" si="37"/>
        <v/>
      </c>
    </row>
    <row r="1200" spans="2:15" x14ac:dyDescent="0.25">
      <c r="B1200" s="24" t="str">
        <f>IF(A1200&lt;&gt;"",INDEX(T_Boissons[Boissons],MATCH($A1200,T_Boissons[Code],0)),"")</f>
        <v/>
      </c>
      <c r="I1200" s="107" t="str">
        <f>IF($B1200&lt;&gt;"",SUMIF($B$2:B1200,$B1200,$D$2:D1200),"")</f>
        <v/>
      </c>
      <c r="J1200" s="107" t="str">
        <f>IF($B1200&lt;&gt;"",SUMIF($B$2:B1200,$B1200,$E$2:E1200),"")</f>
        <v/>
      </c>
      <c r="K1200" s="107" t="str">
        <f>IF($B1200&lt;&gt;"",SUMIF($B$2:B1200,$B1200,$F$2:F1200),"")</f>
        <v/>
      </c>
      <c r="L1200" s="107" t="str">
        <f>IF($B1200&lt;&gt;"",SUMIF($B$2:B1200,$B1200,$G$2:G1200),"")</f>
        <v/>
      </c>
      <c r="M1200" s="76" t="str">
        <f t="shared" si="38"/>
        <v/>
      </c>
      <c r="O1200" s="26" t="str">
        <f t="shared" si="37"/>
        <v/>
      </c>
    </row>
    <row r="1201" spans="2:15" x14ac:dyDescent="0.25">
      <c r="B1201" s="24" t="str">
        <f>IF(A1201&lt;&gt;"",INDEX(T_Boissons[Boissons],MATCH($A1201,T_Boissons[Code],0)),"")</f>
        <v/>
      </c>
      <c r="I1201" s="107" t="str">
        <f>IF($B1201&lt;&gt;"",SUMIF($B$2:B1201,$B1201,$D$2:D1201),"")</f>
        <v/>
      </c>
      <c r="J1201" s="107" t="str">
        <f>IF($B1201&lt;&gt;"",SUMIF($B$2:B1201,$B1201,$E$2:E1201),"")</f>
        <v/>
      </c>
      <c r="K1201" s="107" t="str">
        <f>IF($B1201&lt;&gt;"",SUMIF($B$2:B1201,$B1201,$F$2:F1201),"")</f>
        <v/>
      </c>
      <c r="L1201" s="107" t="str">
        <f>IF($B1201&lt;&gt;"",SUMIF($B$2:B1201,$B1201,$G$2:G1201),"")</f>
        <v/>
      </c>
      <c r="M1201" s="76" t="str">
        <f t="shared" si="38"/>
        <v/>
      </c>
      <c r="O1201" s="26" t="str">
        <f t="shared" si="37"/>
        <v/>
      </c>
    </row>
    <row r="1202" spans="2:15" x14ac:dyDescent="0.25">
      <c r="B1202" s="24" t="str">
        <f>IF(A1202&lt;&gt;"",INDEX(T_Boissons[Boissons],MATCH($A1202,T_Boissons[Code],0)),"")</f>
        <v/>
      </c>
      <c r="I1202" s="107" t="str">
        <f>IF($B1202&lt;&gt;"",SUMIF($B$2:B1202,$B1202,$D$2:D1202),"")</f>
        <v/>
      </c>
      <c r="J1202" s="107" t="str">
        <f>IF($B1202&lt;&gt;"",SUMIF($B$2:B1202,$B1202,$E$2:E1202),"")</f>
        <v/>
      </c>
      <c r="K1202" s="107" t="str">
        <f>IF($B1202&lt;&gt;"",SUMIF($B$2:B1202,$B1202,$F$2:F1202),"")</f>
        <v/>
      </c>
      <c r="L1202" s="107" t="str">
        <f>IF($B1202&lt;&gt;"",SUMIF($B$2:B1202,$B1202,$G$2:G1202),"")</f>
        <v/>
      </c>
      <c r="M1202" s="76" t="str">
        <f t="shared" si="38"/>
        <v/>
      </c>
      <c r="O1202" s="26" t="str">
        <f t="shared" si="37"/>
        <v/>
      </c>
    </row>
    <row r="1203" spans="2:15" x14ac:dyDescent="0.25">
      <c r="B1203" s="24" t="str">
        <f>IF(A1203&lt;&gt;"",INDEX(T_Boissons[Boissons],MATCH($A1203,T_Boissons[Code],0)),"")</f>
        <v/>
      </c>
      <c r="I1203" s="107" t="str">
        <f>IF($B1203&lt;&gt;"",SUMIF($B$2:B1203,$B1203,$D$2:D1203),"")</f>
        <v/>
      </c>
      <c r="J1203" s="107" t="str">
        <f>IF($B1203&lt;&gt;"",SUMIF($B$2:B1203,$B1203,$E$2:E1203),"")</f>
        <v/>
      </c>
      <c r="K1203" s="107" t="str">
        <f>IF($B1203&lt;&gt;"",SUMIF($B$2:B1203,$B1203,$F$2:F1203),"")</f>
        <v/>
      </c>
      <c r="L1203" s="107" t="str">
        <f>IF($B1203&lt;&gt;"",SUMIF($B$2:B1203,$B1203,$G$2:G1203),"")</f>
        <v/>
      </c>
      <c r="M1203" s="76" t="str">
        <f t="shared" si="38"/>
        <v/>
      </c>
      <c r="O1203" s="26" t="str">
        <f t="shared" si="37"/>
        <v/>
      </c>
    </row>
    <row r="1204" spans="2:15" x14ac:dyDescent="0.25">
      <c r="B1204" s="24" t="str">
        <f>IF(A1204&lt;&gt;"",INDEX(T_Boissons[Boissons],MATCH($A1204,T_Boissons[Code],0)),"")</f>
        <v/>
      </c>
      <c r="I1204" s="107" t="str">
        <f>IF($B1204&lt;&gt;"",SUMIF($B$2:B1204,$B1204,$D$2:D1204),"")</f>
        <v/>
      </c>
      <c r="J1204" s="107" t="str">
        <f>IF($B1204&lt;&gt;"",SUMIF($B$2:B1204,$B1204,$E$2:E1204),"")</f>
        <v/>
      </c>
      <c r="K1204" s="107" t="str">
        <f>IF($B1204&lt;&gt;"",SUMIF($B$2:B1204,$B1204,$F$2:F1204),"")</f>
        <v/>
      </c>
      <c r="L1204" s="107" t="str">
        <f>IF($B1204&lt;&gt;"",SUMIF($B$2:B1204,$B1204,$G$2:G1204),"")</f>
        <v/>
      </c>
      <c r="M1204" s="76" t="str">
        <f t="shared" si="38"/>
        <v/>
      </c>
      <c r="O1204" s="26" t="str">
        <f t="shared" si="37"/>
        <v/>
      </c>
    </row>
    <row r="1205" spans="2:15" x14ac:dyDescent="0.25">
      <c r="B1205" s="24" t="str">
        <f>IF(A1205&lt;&gt;"",INDEX(T_Boissons[Boissons],MATCH($A1205,T_Boissons[Code],0)),"")</f>
        <v/>
      </c>
      <c r="I1205" s="107" t="str">
        <f>IF($B1205&lt;&gt;"",SUMIF($B$2:B1205,$B1205,$D$2:D1205),"")</f>
        <v/>
      </c>
      <c r="J1205" s="107" t="str">
        <f>IF($B1205&lt;&gt;"",SUMIF($B$2:B1205,$B1205,$E$2:E1205),"")</f>
        <v/>
      </c>
      <c r="K1205" s="107" t="str">
        <f>IF($B1205&lt;&gt;"",SUMIF($B$2:B1205,$B1205,$F$2:F1205),"")</f>
        <v/>
      </c>
      <c r="L1205" s="107" t="str">
        <f>IF($B1205&lt;&gt;"",SUMIF($B$2:B1205,$B1205,$G$2:G1205),"")</f>
        <v/>
      </c>
      <c r="M1205" s="76" t="str">
        <f t="shared" si="38"/>
        <v/>
      </c>
      <c r="O1205" s="26" t="str">
        <f t="shared" si="37"/>
        <v/>
      </c>
    </row>
    <row r="1206" spans="2:15" x14ac:dyDescent="0.25">
      <c r="B1206" s="24" t="str">
        <f>IF(A1206&lt;&gt;"",INDEX(T_Boissons[Boissons],MATCH($A1206,T_Boissons[Code],0)),"")</f>
        <v/>
      </c>
      <c r="I1206" s="107" t="str">
        <f>IF($B1206&lt;&gt;"",SUMIF($B$2:B1206,$B1206,$D$2:D1206),"")</f>
        <v/>
      </c>
      <c r="J1206" s="107" t="str">
        <f>IF($B1206&lt;&gt;"",SUMIF($B$2:B1206,$B1206,$E$2:E1206),"")</f>
        <v/>
      </c>
      <c r="K1206" s="107" t="str">
        <f>IF($B1206&lt;&gt;"",SUMIF($B$2:B1206,$B1206,$F$2:F1206),"")</f>
        <v/>
      </c>
      <c r="L1206" s="107" t="str">
        <f>IF($B1206&lt;&gt;"",SUMIF($B$2:B1206,$B1206,$G$2:G1206),"")</f>
        <v/>
      </c>
      <c r="M1206" s="76" t="str">
        <f t="shared" si="38"/>
        <v/>
      </c>
      <c r="O1206" s="26" t="str">
        <f t="shared" si="37"/>
        <v/>
      </c>
    </row>
    <row r="1207" spans="2:15" x14ac:dyDescent="0.25">
      <c r="B1207" s="24" t="str">
        <f>IF(A1207&lt;&gt;"",INDEX(T_Boissons[Boissons],MATCH($A1207,T_Boissons[Code],0)),"")</f>
        <v/>
      </c>
      <c r="I1207" s="107" t="str">
        <f>IF($B1207&lt;&gt;"",SUMIF($B$2:B1207,$B1207,$D$2:D1207),"")</f>
        <v/>
      </c>
      <c r="J1207" s="107" t="str">
        <f>IF($B1207&lt;&gt;"",SUMIF($B$2:B1207,$B1207,$E$2:E1207),"")</f>
        <v/>
      </c>
      <c r="K1207" s="107" t="str">
        <f>IF($B1207&lt;&gt;"",SUMIF($B$2:B1207,$B1207,$F$2:F1207),"")</f>
        <v/>
      </c>
      <c r="L1207" s="107" t="str">
        <f>IF($B1207&lt;&gt;"",SUMIF($B$2:B1207,$B1207,$G$2:G1207),"")</f>
        <v/>
      </c>
      <c r="M1207" s="76" t="str">
        <f t="shared" si="38"/>
        <v/>
      </c>
      <c r="O1207" s="26" t="str">
        <f t="shared" si="37"/>
        <v/>
      </c>
    </row>
    <row r="1208" spans="2:15" x14ac:dyDescent="0.25">
      <c r="B1208" s="24" t="str">
        <f>IF(A1208&lt;&gt;"",INDEX(T_Boissons[Boissons],MATCH($A1208,T_Boissons[Code],0)),"")</f>
        <v/>
      </c>
      <c r="I1208" s="107" t="str">
        <f>IF($B1208&lt;&gt;"",SUMIF($B$2:B1208,$B1208,$D$2:D1208),"")</f>
        <v/>
      </c>
      <c r="J1208" s="107" t="str">
        <f>IF($B1208&lt;&gt;"",SUMIF($B$2:B1208,$B1208,$E$2:E1208),"")</f>
        <v/>
      </c>
      <c r="K1208" s="107" t="str">
        <f>IF($B1208&lt;&gt;"",SUMIF($B$2:B1208,$B1208,$F$2:F1208),"")</f>
        <v/>
      </c>
      <c r="L1208" s="107" t="str">
        <f>IF($B1208&lt;&gt;"",SUMIF($B$2:B1208,$B1208,$G$2:G1208),"")</f>
        <v/>
      </c>
      <c r="M1208" s="76" t="str">
        <f t="shared" si="38"/>
        <v/>
      </c>
      <c r="O1208" s="26" t="str">
        <f t="shared" ref="O1208:O1271" si="39">IF(M1208&lt;0,"ATTENTION IL DOIT Y AVOIR UNE ERREUR LE STOCK EST NEGATIF !","")</f>
        <v/>
      </c>
    </row>
    <row r="1209" spans="2:15" x14ac:dyDescent="0.25">
      <c r="B1209" s="24" t="str">
        <f>IF(A1209&lt;&gt;"",INDEX(T_Boissons[Boissons],MATCH($A1209,T_Boissons[Code],0)),"")</f>
        <v/>
      </c>
      <c r="I1209" s="107" t="str">
        <f>IF($B1209&lt;&gt;"",SUMIF($B$2:B1209,$B1209,$D$2:D1209),"")</f>
        <v/>
      </c>
      <c r="J1209" s="107" t="str">
        <f>IF($B1209&lt;&gt;"",SUMIF($B$2:B1209,$B1209,$E$2:E1209),"")</f>
        <v/>
      </c>
      <c r="K1209" s="107" t="str">
        <f>IF($B1209&lt;&gt;"",SUMIF($B$2:B1209,$B1209,$F$2:F1209),"")</f>
        <v/>
      </c>
      <c r="L1209" s="107" t="str">
        <f>IF($B1209&lt;&gt;"",SUMIF($B$2:B1209,$B1209,$G$2:G1209),"")</f>
        <v/>
      </c>
      <c r="M1209" s="76" t="str">
        <f t="shared" si="38"/>
        <v/>
      </c>
      <c r="O1209" s="26" t="str">
        <f t="shared" si="39"/>
        <v/>
      </c>
    </row>
    <row r="1210" spans="2:15" x14ac:dyDescent="0.25">
      <c r="B1210" s="24" t="str">
        <f>IF(A1210&lt;&gt;"",INDEX(T_Boissons[Boissons],MATCH($A1210,T_Boissons[Code],0)),"")</f>
        <v/>
      </c>
      <c r="I1210" s="107" t="str">
        <f>IF($B1210&lt;&gt;"",SUMIF($B$2:B1210,$B1210,$D$2:D1210),"")</f>
        <v/>
      </c>
      <c r="J1210" s="107" t="str">
        <f>IF($B1210&lt;&gt;"",SUMIF($B$2:B1210,$B1210,$E$2:E1210),"")</f>
        <v/>
      </c>
      <c r="K1210" s="107" t="str">
        <f>IF($B1210&lt;&gt;"",SUMIF($B$2:B1210,$B1210,$F$2:F1210),"")</f>
        <v/>
      </c>
      <c r="L1210" s="107" t="str">
        <f>IF($B1210&lt;&gt;"",SUMIF($B$2:B1210,$B1210,$G$2:G1210),"")</f>
        <v/>
      </c>
      <c r="M1210" s="76" t="str">
        <f t="shared" si="38"/>
        <v/>
      </c>
      <c r="O1210" s="26" t="str">
        <f t="shared" si="39"/>
        <v/>
      </c>
    </row>
    <row r="1211" spans="2:15" x14ac:dyDescent="0.25">
      <c r="B1211" s="24" t="str">
        <f>IF(A1211&lt;&gt;"",INDEX(T_Boissons[Boissons],MATCH($A1211,T_Boissons[Code],0)),"")</f>
        <v/>
      </c>
      <c r="I1211" s="107" t="str">
        <f>IF($B1211&lt;&gt;"",SUMIF($B$2:B1211,$B1211,$D$2:D1211),"")</f>
        <v/>
      </c>
      <c r="J1211" s="107" t="str">
        <f>IF($B1211&lt;&gt;"",SUMIF($B$2:B1211,$B1211,$E$2:E1211),"")</f>
        <v/>
      </c>
      <c r="K1211" s="107" t="str">
        <f>IF($B1211&lt;&gt;"",SUMIF($B$2:B1211,$B1211,$F$2:F1211),"")</f>
        <v/>
      </c>
      <c r="L1211" s="107" t="str">
        <f>IF($B1211&lt;&gt;"",SUMIF($B$2:B1211,$B1211,$G$2:G1211),"")</f>
        <v/>
      </c>
      <c r="M1211" s="76" t="str">
        <f t="shared" si="38"/>
        <v/>
      </c>
      <c r="O1211" s="26" t="str">
        <f t="shared" si="39"/>
        <v/>
      </c>
    </row>
    <row r="1212" spans="2:15" x14ac:dyDescent="0.25">
      <c r="B1212" s="24" t="str">
        <f>IF(A1212&lt;&gt;"",INDEX(T_Boissons[Boissons],MATCH($A1212,T_Boissons[Code],0)),"")</f>
        <v/>
      </c>
      <c r="I1212" s="107" t="str">
        <f>IF($B1212&lt;&gt;"",SUMIF($B$2:B1212,$B1212,$D$2:D1212),"")</f>
        <v/>
      </c>
      <c r="J1212" s="107" t="str">
        <f>IF($B1212&lt;&gt;"",SUMIF($B$2:B1212,$B1212,$E$2:E1212),"")</f>
        <v/>
      </c>
      <c r="K1212" s="107" t="str">
        <f>IF($B1212&lt;&gt;"",SUMIF($B$2:B1212,$B1212,$F$2:F1212),"")</f>
        <v/>
      </c>
      <c r="L1212" s="107" t="str">
        <f>IF($B1212&lt;&gt;"",SUMIF($B$2:B1212,$B1212,$G$2:G1212),"")</f>
        <v/>
      </c>
      <c r="M1212" s="76" t="str">
        <f t="shared" si="38"/>
        <v/>
      </c>
      <c r="O1212" s="26" t="str">
        <f t="shared" si="39"/>
        <v/>
      </c>
    </row>
    <row r="1213" spans="2:15" x14ac:dyDescent="0.25">
      <c r="B1213" s="24" t="str">
        <f>IF(A1213&lt;&gt;"",INDEX(T_Boissons[Boissons],MATCH($A1213,T_Boissons[Code],0)),"")</f>
        <v/>
      </c>
      <c r="I1213" s="107" t="str">
        <f>IF($B1213&lt;&gt;"",SUMIF($B$2:B1213,$B1213,$D$2:D1213),"")</f>
        <v/>
      </c>
      <c r="J1213" s="107" t="str">
        <f>IF($B1213&lt;&gt;"",SUMIF($B$2:B1213,$B1213,$E$2:E1213),"")</f>
        <v/>
      </c>
      <c r="K1213" s="107" t="str">
        <f>IF($B1213&lt;&gt;"",SUMIF($B$2:B1213,$B1213,$F$2:F1213),"")</f>
        <v/>
      </c>
      <c r="L1213" s="107" t="str">
        <f>IF($B1213&lt;&gt;"",SUMIF($B$2:B1213,$B1213,$G$2:G1213),"")</f>
        <v/>
      </c>
      <c r="M1213" s="76" t="str">
        <f t="shared" si="38"/>
        <v/>
      </c>
      <c r="O1213" s="26" t="str">
        <f t="shared" si="39"/>
        <v/>
      </c>
    </row>
    <row r="1214" spans="2:15" x14ac:dyDescent="0.25">
      <c r="B1214" s="24" t="str">
        <f>IF(A1214&lt;&gt;"",INDEX(T_Boissons[Boissons],MATCH($A1214,T_Boissons[Code],0)),"")</f>
        <v/>
      </c>
      <c r="I1214" s="107" t="str">
        <f>IF($B1214&lt;&gt;"",SUMIF($B$2:B1214,$B1214,$D$2:D1214),"")</f>
        <v/>
      </c>
      <c r="J1214" s="107" t="str">
        <f>IF($B1214&lt;&gt;"",SUMIF($B$2:B1214,$B1214,$E$2:E1214),"")</f>
        <v/>
      </c>
      <c r="K1214" s="107" t="str">
        <f>IF($B1214&lt;&gt;"",SUMIF($B$2:B1214,$B1214,$F$2:F1214),"")</f>
        <v/>
      </c>
      <c r="L1214" s="107" t="str">
        <f>IF($B1214&lt;&gt;"",SUMIF($B$2:B1214,$B1214,$G$2:G1214),"")</f>
        <v/>
      </c>
      <c r="M1214" s="76" t="str">
        <f t="shared" si="38"/>
        <v/>
      </c>
      <c r="O1214" s="26" t="str">
        <f t="shared" si="39"/>
        <v/>
      </c>
    </row>
    <row r="1215" spans="2:15" x14ac:dyDescent="0.25">
      <c r="B1215" s="24" t="str">
        <f>IF(A1215&lt;&gt;"",INDEX(T_Boissons[Boissons],MATCH($A1215,T_Boissons[Code],0)),"")</f>
        <v/>
      </c>
      <c r="I1215" s="107" t="str">
        <f>IF($B1215&lt;&gt;"",SUMIF($B$2:B1215,$B1215,$D$2:D1215),"")</f>
        <v/>
      </c>
      <c r="J1215" s="107" t="str">
        <f>IF($B1215&lt;&gt;"",SUMIF($B$2:B1215,$B1215,$E$2:E1215),"")</f>
        <v/>
      </c>
      <c r="K1215" s="107" t="str">
        <f>IF($B1215&lt;&gt;"",SUMIF($B$2:B1215,$B1215,$F$2:F1215),"")</f>
        <v/>
      </c>
      <c r="L1215" s="107" t="str">
        <f>IF($B1215&lt;&gt;"",SUMIF($B$2:B1215,$B1215,$G$2:G1215),"")</f>
        <v/>
      </c>
      <c r="M1215" s="76" t="str">
        <f t="shared" si="38"/>
        <v/>
      </c>
      <c r="O1215" s="26" t="str">
        <f t="shared" si="39"/>
        <v/>
      </c>
    </row>
    <row r="1216" spans="2:15" x14ac:dyDescent="0.25">
      <c r="B1216" s="24" t="str">
        <f>IF(A1216&lt;&gt;"",INDEX(T_Boissons[Boissons],MATCH($A1216,T_Boissons[Code],0)),"")</f>
        <v/>
      </c>
      <c r="I1216" s="107" t="str">
        <f>IF($B1216&lt;&gt;"",SUMIF($B$2:B1216,$B1216,$D$2:D1216),"")</f>
        <v/>
      </c>
      <c r="J1216" s="107" t="str">
        <f>IF($B1216&lt;&gt;"",SUMIF($B$2:B1216,$B1216,$E$2:E1216),"")</f>
        <v/>
      </c>
      <c r="K1216" s="107" t="str">
        <f>IF($B1216&lt;&gt;"",SUMIF($B$2:B1216,$B1216,$F$2:F1216),"")</f>
        <v/>
      </c>
      <c r="L1216" s="107" t="str">
        <f>IF($B1216&lt;&gt;"",SUMIF($B$2:B1216,$B1216,$G$2:G1216),"")</f>
        <v/>
      </c>
      <c r="M1216" s="76" t="str">
        <f t="shared" si="38"/>
        <v/>
      </c>
      <c r="O1216" s="26" t="str">
        <f t="shared" si="39"/>
        <v/>
      </c>
    </row>
    <row r="1217" spans="2:15" x14ac:dyDescent="0.25">
      <c r="B1217" s="24" t="str">
        <f>IF(A1217&lt;&gt;"",INDEX(T_Boissons[Boissons],MATCH($A1217,T_Boissons[Code],0)),"")</f>
        <v/>
      </c>
      <c r="I1217" s="107" t="str">
        <f>IF($B1217&lt;&gt;"",SUMIF($B$2:B1217,$B1217,$D$2:D1217),"")</f>
        <v/>
      </c>
      <c r="J1217" s="107" t="str">
        <f>IF($B1217&lt;&gt;"",SUMIF($B$2:B1217,$B1217,$E$2:E1217),"")</f>
        <v/>
      </c>
      <c r="K1217" s="107" t="str">
        <f>IF($B1217&lt;&gt;"",SUMIF($B$2:B1217,$B1217,$F$2:F1217),"")</f>
        <v/>
      </c>
      <c r="L1217" s="107" t="str">
        <f>IF($B1217&lt;&gt;"",SUMIF($B$2:B1217,$B1217,$G$2:G1217),"")</f>
        <v/>
      </c>
      <c r="M1217" s="76" t="str">
        <f t="shared" si="38"/>
        <v/>
      </c>
      <c r="O1217" s="26" t="str">
        <f t="shared" si="39"/>
        <v/>
      </c>
    </row>
    <row r="1218" spans="2:15" x14ac:dyDescent="0.25">
      <c r="B1218" s="24" t="str">
        <f>IF(A1218&lt;&gt;"",INDEX(T_Boissons[Boissons],MATCH($A1218,T_Boissons[Code],0)),"")</f>
        <v/>
      </c>
      <c r="I1218" s="107" t="str">
        <f>IF($B1218&lt;&gt;"",SUMIF($B$2:B1218,$B1218,$D$2:D1218),"")</f>
        <v/>
      </c>
      <c r="J1218" s="107" t="str">
        <f>IF($B1218&lt;&gt;"",SUMIF($B$2:B1218,$B1218,$E$2:E1218),"")</f>
        <v/>
      </c>
      <c r="K1218" s="107" t="str">
        <f>IF($B1218&lt;&gt;"",SUMIF($B$2:B1218,$B1218,$F$2:F1218),"")</f>
        <v/>
      </c>
      <c r="L1218" s="107" t="str">
        <f>IF($B1218&lt;&gt;"",SUMIF($B$2:B1218,$B1218,$G$2:G1218),"")</f>
        <v/>
      </c>
      <c r="M1218" s="76" t="str">
        <f t="shared" si="38"/>
        <v/>
      </c>
      <c r="O1218" s="26" t="str">
        <f t="shared" si="39"/>
        <v/>
      </c>
    </row>
    <row r="1219" spans="2:15" x14ac:dyDescent="0.25">
      <c r="B1219" s="24" t="str">
        <f>IF(A1219&lt;&gt;"",INDEX(T_Boissons[Boissons],MATCH($A1219,T_Boissons[Code],0)),"")</f>
        <v/>
      </c>
      <c r="I1219" s="107" t="str">
        <f>IF($B1219&lt;&gt;"",SUMIF($B$2:B1219,$B1219,$D$2:D1219),"")</f>
        <v/>
      </c>
      <c r="J1219" s="107" t="str">
        <f>IF($B1219&lt;&gt;"",SUMIF($B$2:B1219,$B1219,$E$2:E1219),"")</f>
        <v/>
      </c>
      <c r="K1219" s="107" t="str">
        <f>IF($B1219&lt;&gt;"",SUMIF($B$2:B1219,$B1219,$F$2:F1219),"")</f>
        <v/>
      </c>
      <c r="L1219" s="107" t="str">
        <f>IF($B1219&lt;&gt;"",SUMIF($B$2:B1219,$B1219,$G$2:G1219),"")</f>
        <v/>
      </c>
      <c r="M1219" s="76" t="str">
        <f t="shared" si="38"/>
        <v/>
      </c>
      <c r="O1219" s="26" t="str">
        <f t="shared" si="39"/>
        <v/>
      </c>
    </row>
    <row r="1220" spans="2:15" x14ac:dyDescent="0.25">
      <c r="B1220" s="24" t="str">
        <f>IF(A1220&lt;&gt;"",INDEX(T_Boissons[Boissons],MATCH($A1220,T_Boissons[Code],0)),"")</f>
        <v/>
      </c>
      <c r="I1220" s="107" t="str">
        <f>IF($B1220&lt;&gt;"",SUMIF($B$2:B1220,$B1220,$D$2:D1220),"")</f>
        <v/>
      </c>
      <c r="J1220" s="107" t="str">
        <f>IF($B1220&lt;&gt;"",SUMIF($B$2:B1220,$B1220,$E$2:E1220),"")</f>
        <v/>
      </c>
      <c r="K1220" s="107" t="str">
        <f>IF($B1220&lt;&gt;"",SUMIF($B$2:B1220,$B1220,$F$2:F1220),"")</f>
        <v/>
      </c>
      <c r="L1220" s="107" t="str">
        <f>IF($B1220&lt;&gt;"",SUMIF($B$2:B1220,$B1220,$G$2:G1220),"")</f>
        <v/>
      </c>
      <c r="M1220" s="76" t="str">
        <f t="shared" si="38"/>
        <v/>
      </c>
      <c r="O1220" s="26" t="str">
        <f t="shared" si="39"/>
        <v/>
      </c>
    </row>
    <row r="1221" spans="2:15" x14ac:dyDescent="0.25">
      <c r="B1221" s="24" t="str">
        <f>IF(A1221&lt;&gt;"",INDEX(T_Boissons[Boissons],MATCH($A1221,T_Boissons[Code],0)),"")</f>
        <v/>
      </c>
      <c r="I1221" s="107" t="str">
        <f>IF($B1221&lt;&gt;"",SUMIF($B$2:B1221,$B1221,$D$2:D1221),"")</f>
        <v/>
      </c>
      <c r="J1221" s="107" t="str">
        <f>IF($B1221&lt;&gt;"",SUMIF($B$2:B1221,$B1221,$E$2:E1221),"")</f>
        <v/>
      </c>
      <c r="K1221" s="107" t="str">
        <f>IF($B1221&lt;&gt;"",SUMIF($B$2:B1221,$B1221,$F$2:F1221),"")</f>
        <v/>
      </c>
      <c r="L1221" s="107" t="str">
        <f>IF($B1221&lt;&gt;"",SUMIF($B$2:B1221,$B1221,$G$2:G1221),"")</f>
        <v/>
      </c>
      <c r="M1221" s="76" t="str">
        <f t="shared" si="38"/>
        <v/>
      </c>
      <c r="O1221" s="26" t="str">
        <f t="shared" si="39"/>
        <v/>
      </c>
    </row>
    <row r="1222" spans="2:15" x14ac:dyDescent="0.25">
      <c r="B1222" s="24" t="str">
        <f>IF(A1222&lt;&gt;"",INDEX(T_Boissons[Boissons],MATCH($A1222,T_Boissons[Code],0)),"")</f>
        <v/>
      </c>
      <c r="I1222" s="107" t="str">
        <f>IF($B1222&lt;&gt;"",SUMIF($B$2:B1222,$B1222,$D$2:D1222),"")</f>
        <v/>
      </c>
      <c r="J1222" s="107" t="str">
        <f>IF($B1222&lt;&gt;"",SUMIF($B$2:B1222,$B1222,$E$2:E1222),"")</f>
        <v/>
      </c>
      <c r="K1222" s="107" t="str">
        <f>IF($B1222&lt;&gt;"",SUMIF($B$2:B1222,$B1222,$F$2:F1222),"")</f>
        <v/>
      </c>
      <c r="L1222" s="107" t="str">
        <f>IF($B1222&lt;&gt;"",SUMIF($B$2:B1222,$B1222,$G$2:G1222),"")</f>
        <v/>
      </c>
      <c r="M1222" s="76" t="str">
        <f t="shared" si="38"/>
        <v/>
      </c>
      <c r="O1222" s="26" t="str">
        <f t="shared" si="39"/>
        <v/>
      </c>
    </row>
    <row r="1223" spans="2:15" x14ac:dyDescent="0.25">
      <c r="B1223" s="24" t="str">
        <f>IF(A1223&lt;&gt;"",INDEX(T_Boissons[Boissons],MATCH($A1223,T_Boissons[Code],0)),"")</f>
        <v/>
      </c>
      <c r="I1223" s="107" t="str">
        <f>IF($B1223&lt;&gt;"",SUMIF($B$2:B1223,$B1223,$D$2:D1223),"")</f>
        <v/>
      </c>
      <c r="J1223" s="107" t="str">
        <f>IF($B1223&lt;&gt;"",SUMIF($B$2:B1223,$B1223,$E$2:E1223),"")</f>
        <v/>
      </c>
      <c r="K1223" s="107" t="str">
        <f>IF($B1223&lt;&gt;"",SUMIF($B$2:B1223,$B1223,$F$2:F1223),"")</f>
        <v/>
      </c>
      <c r="L1223" s="107" t="str">
        <f>IF($B1223&lt;&gt;"",SUMIF($B$2:B1223,$B1223,$G$2:G1223),"")</f>
        <v/>
      </c>
      <c r="M1223" s="76" t="str">
        <f t="shared" si="38"/>
        <v/>
      </c>
      <c r="O1223" s="26" t="str">
        <f t="shared" si="39"/>
        <v/>
      </c>
    </row>
    <row r="1224" spans="2:15" x14ac:dyDescent="0.25">
      <c r="B1224" s="24" t="str">
        <f>IF(A1224&lt;&gt;"",INDEX(T_Boissons[Boissons],MATCH($A1224,T_Boissons[Code],0)),"")</f>
        <v/>
      </c>
      <c r="I1224" s="107" t="str">
        <f>IF($B1224&lt;&gt;"",SUMIF($B$2:B1224,$B1224,$D$2:D1224),"")</f>
        <v/>
      </c>
      <c r="J1224" s="107" t="str">
        <f>IF($B1224&lt;&gt;"",SUMIF($B$2:B1224,$B1224,$E$2:E1224),"")</f>
        <v/>
      </c>
      <c r="K1224" s="107" t="str">
        <f>IF($B1224&lt;&gt;"",SUMIF($B$2:B1224,$B1224,$F$2:F1224),"")</f>
        <v/>
      </c>
      <c r="L1224" s="107" t="str">
        <f>IF($B1224&lt;&gt;"",SUMIF($B$2:B1224,$B1224,$G$2:G1224),"")</f>
        <v/>
      </c>
      <c r="M1224" s="76" t="str">
        <f t="shared" si="38"/>
        <v/>
      </c>
      <c r="O1224" s="26" t="str">
        <f t="shared" si="39"/>
        <v/>
      </c>
    </row>
    <row r="1225" spans="2:15" x14ac:dyDescent="0.25">
      <c r="B1225" s="24" t="str">
        <f>IF(A1225&lt;&gt;"",INDEX(T_Boissons[Boissons],MATCH($A1225,T_Boissons[Code],0)),"")</f>
        <v/>
      </c>
      <c r="I1225" s="107" t="str">
        <f>IF($B1225&lt;&gt;"",SUMIF($B$2:B1225,$B1225,$D$2:D1225),"")</f>
        <v/>
      </c>
      <c r="J1225" s="107" t="str">
        <f>IF($B1225&lt;&gt;"",SUMIF($B$2:B1225,$B1225,$E$2:E1225),"")</f>
        <v/>
      </c>
      <c r="K1225" s="107" t="str">
        <f>IF($B1225&lt;&gt;"",SUMIF($B$2:B1225,$B1225,$F$2:F1225),"")</f>
        <v/>
      </c>
      <c r="L1225" s="107" t="str">
        <f>IF($B1225&lt;&gt;"",SUMIF($B$2:B1225,$B1225,$G$2:G1225),"")</f>
        <v/>
      </c>
      <c r="M1225" s="76" t="str">
        <f t="shared" si="38"/>
        <v/>
      </c>
      <c r="O1225" s="26" t="str">
        <f t="shared" si="39"/>
        <v/>
      </c>
    </row>
    <row r="1226" spans="2:15" x14ac:dyDescent="0.25">
      <c r="B1226" s="24" t="str">
        <f>IF(A1226&lt;&gt;"",INDEX(T_Boissons[Boissons],MATCH($A1226,T_Boissons[Code],0)),"")</f>
        <v/>
      </c>
      <c r="I1226" s="107" t="str">
        <f>IF($B1226&lt;&gt;"",SUMIF($B$2:B1226,$B1226,$D$2:D1226),"")</f>
        <v/>
      </c>
      <c r="J1226" s="107" t="str">
        <f>IF($B1226&lt;&gt;"",SUMIF($B$2:B1226,$B1226,$E$2:E1226),"")</f>
        <v/>
      </c>
      <c r="K1226" s="107" t="str">
        <f>IF($B1226&lt;&gt;"",SUMIF($B$2:B1226,$B1226,$F$2:F1226),"")</f>
        <v/>
      </c>
      <c r="L1226" s="107" t="str">
        <f>IF($B1226&lt;&gt;"",SUMIF($B$2:B1226,$B1226,$G$2:G1226),"")</f>
        <v/>
      </c>
      <c r="M1226" s="76" t="str">
        <f t="shared" si="38"/>
        <v/>
      </c>
      <c r="O1226" s="26" t="str">
        <f t="shared" si="39"/>
        <v/>
      </c>
    </row>
    <row r="1227" spans="2:15" x14ac:dyDescent="0.25">
      <c r="B1227" s="24" t="str">
        <f>IF(A1227&lt;&gt;"",INDEX(T_Boissons[Boissons],MATCH($A1227,T_Boissons[Code],0)),"")</f>
        <v/>
      </c>
      <c r="I1227" s="107" t="str">
        <f>IF($B1227&lt;&gt;"",SUMIF($B$2:B1227,$B1227,$D$2:D1227),"")</f>
        <v/>
      </c>
      <c r="J1227" s="107" t="str">
        <f>IF($B1227&lt;&gt;"",SUMIF($B$2:B1227,$B1227,$E$2:E1227),"")</f>
        <v/>
      </c>
      <c r="K1227" s="107" t="str">
        <f>IF($B1227&lt;&gt;"",SUMIF($B$2:B1227,$B1227,$F$2:F1227),"")</f>
        <v/>
      </c>
      <c r="L1227" s="107" t="str">
        <f>IF($B1227&lt;&gt;"",SUMIF($B$2:B1227,$B1227,$G$2:G1227),"")</f>
        <v/>
      </c>
      <c r="M1227" s="76" t="str">
        <f t="shared" si="38"/>
        <v/>
      </c>
      <c r="O1227" s="26" t="str">
        <f t="shared" si="39"/>
        <v/>
      </c>
    </row>
    <row r="1228" spans="2:15" x14ac:dyDescent="0.25">
      <c r="B1228" s="24" t="str">
        <f>IF(A1228&lt;&gt;"",INDEX(T_Boissons[Boissons],MATCH($A1228,T_Boissons[Code],0)),"")</f>
        <v/>
      </c>
      <c r="I1228" s="107" t="str">
        <f>IF($B1228&lt;&gt;"",SUMIF($B$2:B1228,$B1228,$D$2:D1228),"")</f>
        <v/>
      </c>
      <c r="J1228" s="107" t="str">
        <f>IF($B1228&lt;&gt;"",SUMIF($B$2:B1228,$B1228,$E$2:E1228),"")</f>
        <v/>
      </c>
      <c r="K1228" s="107" t="str">
        <f>IF($B1228&lt;&gt;"",SUMIF($B$2:B1228,$B1228,$F$2:F1228),"")</f>
        <v/>
      </c>
      <c r="L1228" s="107" t="str">
        <f>IF($B1228&lt;&gt;"",SUMIF($B$2:B1228,$B1228,$G$2:G1228),"")</f>
        <v/>
      </c>
      <c r="M1228" s="76" t="str">
        <f t="shared" si="38"/>
        <v/>
      </c>
      <c r="O1228" s="26" t="str">
        <f t="shared" si="39"/>
        <v/>
      </c>
    </row>
    <row r="1229" spans="2:15" x14ac:dyDescent="0.25">
      <c r="B1229" s="24" t="str">
        <f>IF(A1229&lt;&gt;"",INDEX(T_Boissons[Boissons],MATCH($A1229,T_Boissons[Code],0)),"")</f>
        <v/>
      </c>
      <c r="I1229" s="107" t="str">
        <f>IF($B1229&lt;&gt;"",SUMIF($B$2:B1229,$B1229,$D$2:D1229),"")</f>
        <v/>
      </c>
      <c r="J1229" s="107" t="str">
        <f>IF($B1229&lt;&gt;"",SUMIF($B$2:B1229,$B1229,$E$2:E1229),"")</f>
        <v/>
      </c>
      <c r="K1229" s="107" t="str">
        <f>IF($B1229&lt;&gt;"",SUMIF($B$2:B1229,$B1229,$F$2:F1229),"")</f>
        <v/>
      </c>
      <c r="L1229" s="107" t="str">
        <f>IF($B1229&lt;&gt;"",SUMIF($B$2:B1229,$B1229,$G$2:G1229),"")</f>
        <v/>
      </c>
      <c r="M1229" s="76" t="str">
        <f t="shared" si="38"/>
        <v/>
      </c>
      <c r="O1229" s="26" t="str">
        <f t="shared" si="39"/>
        <v/>
      </c>
    </row>
    <row r="1230" spans="2:15" x14ac:dyDescent="0.25">
      <c r="B1230" s="24" t="str">
        <f>IF(A1230&lt;&gt;"",INDEX(T_Boissons[Boissons],MATCH($A1230,T_Boissons[Code],0)),"")</f>
        <v/>
      </c>
      <c r="I1230" s="107" t="str">
        <f>IF($B1230&lt;&gt;"",SUMIF($B$2:B1230,$B1230,$D$2:D1230),"")</f>
        <v/>
      </c>
      <c r="J1230" s="107" t="str">
        <f>IF($B1230&lt;&gt;"",SUMIF($B$2:B1230,$B1230,$E$2:E1230),"")</f>
        <v/>
      </c>
      <c r="K1230" s="107" t="str">
        <f>IF($B1230&lt;&gt;"",SUMIF($B$2:B1230,$B1230,$F$2:F1230),"")</f>
        <v/>
      </c>
      <c r="L1230" s="107" t="str">
        <f>IF($B1230&lt;&gt;"",SUMIF($B$2:B1230,$B1230,$G$2:G1230),"")</f>
        <v/>
      </c>
      <c r="M1230" s="76" t="str">
        <f t="shared" si="38"/>
        <v/>
      </c>
      <c r="O1230" s="26" t="str">
        <f t="shared" si="39"/>
        <v/>
      </c>
    </row>
    <row r="1231" spans="2:15" x14ac:dyDescent="0.25">
      <c r="B1231" s="24" t="str">
        <f>IF(A1231&lt;&gt;"",INDEX(T_Boissons[Boissons],MATCH($A1231,T_Boissons[Code],0)),"")</f>
        <v/>
      </c>
      <c r="I1231" s="107" t="str">
        <f>IF($B1231&lt;&gt;"",SUMIF($B$2:B1231,$B1231,$D$2:D1231),"")</f>
        <v/>
      </c>
      <c r="J1231" s="107" t="str">
        <f>IF($B1231&lt;&gt;"",SUMIF($B$2:B1231,$B1231,$E$2:E1231),"")</f>
        <v/>
      </c>
      <c r="K1231" s="107" t="str">
        <f>IF($B1231&lt;&gt;"",SUMIF($B$2:B1231,$B1231,$F$2:F1231),"")</f>
        <v/>
      </c>
      <c r="L1231" s="107" t="str">
        <f>IF($B1231&lt;&gt;"",SUMIF($B$2:B1231,$B1231,$G$2:G1231),"")</f>
        <v/>
      </c>
      <c r="M1231" s="76" t="str">
        <f t="shared" si="38"/>
        <v/>
      </c>
      <c r="O1231" s="26" t="str">
        <f t="shared" si="39"/>
        <v/>
      </c>
    </row>
    <row r="1232" spans="2:15" x14ac:dyDescent="0.25">
      <c r="B1232" s="24" t="str">
        <f>IF(A1232&lt;&gt;"",INDEX(T_Boissons[Boissons],MATCH($A1232,T_Boissons[Code],0)),"")</f>
        <v/>
      </c>
      <c r="I1232" s="107" t="str">
        <f>IF($B1232&lt;&gt;"",SUMIF($B$2:B1232,$B1232,$D$2:D1232),"")</f>
        <v/>
      </c>
      <c r="J1232" s="107" t="str">
        <f>IF($B1232&lt;&gt;"",SUMIF($B$2:B1232,$B1232,$E$2:E1232),"")</f>
        <v/>
      </c>
      <c r="K1232" s="107" t="str">
        <f>IF($B1232&lt;&gt;"",SUMIF($B$2:B1232,$B1232,$F$2:F1232),"")</f>
        <v/>
      </c>
      <c r="L1232" s="107" t="str">
        <f>IF($B1232&lt;&gt;"",SUMIF($B$2:B1232,$B1232,$G$2:G1232),"")</f>
        <v/>
      </c>
      <c r="M1232" s="76" t="str">
        <f t="shared" si="38"/>
        <v/>
      </c>
      <c r="O1232" s="26" t="str">
        <f t="shared" si="39"/>
        <v/>
      </c>
    </row>
    <row r="1233" spans="2:15" x14ac:dyDescent="0.25">
      <c r="B1233" s="24" t="str">
        <f>IF(A1233&lt;&gt;"",INDEX(T_Boissons[Boissons],MATCH($A1233,T_Boissons[Code],0)),"")</f>
        <v/>
      </c>
      <c r="I1233" s="107" t="str">
        <f>IF($B1233&lt;&gt;"",SUMIF($B$2:B1233,$B1233,$D$2:D1233),"")</f>
        <v/>
      </c>
      <c r="J1233" s="107" t="str">
        <f>IF($B1233&lt;&gt;"",SUMIF($B$2:B1233,$B1233,$E$2:E1233),"")</f>
        <v/>
      </c>
      <c r="K1233" s="107" t="str">
        <f>IF($B1233&lt;&gt;"",SUMIF($B$2:B1233,$B1233,$F$2:F1233),"")</f>
        <v/>
      </c>
      <c r="L1233" s="107" t="str">
        <f>IF($B1233&lt;&gt;"",SUMIF($B$2:B1233,$B1233,$G$2:G1233),"")</f>
        <v/>
      </c>
      <c r="M1233" s="76" t="str">
        <f t="shared" si="38"/>
        <v/>
      </c>
      <c r="O1233" s="26" t="str">
        <f t="shared" si="39"/>
        <v/>
      </c>
    </row>
    <row r="1234" spans="2:15" x14ac:dyDescent="0.25">
      <c r="B1234" s="24" t="str">
        <f>IF(A1234&lt;&gt;"",INDEX(T_Boissons[Boissons],MATCH($A1234,T_Boissons[Code],0)),"")</f>
        <v/>
      </c>
      <c r="I1234" s="107" t="str">
        <f>IF($B1234&lt;&gt;"",SUMIF($B$2:B1234,$B1234,$D$2:D1234),"")</f>
        <v/>
      </c>
      <c r="J1234" s="107" t="str">
        <f>IF($B1234&lt;&gt;"",SUMIF($B$2:B1234,$B1234,$E$2:E1234),"")</f>
        <v/>
      </c>
      <c r="K1234" s="107" t="str">
        <f>IF($B1234&lt;&gt;"",SUMIF($B$2:B1234,$B1234,$F$2:F1234),"")</f>
        <v/>
      </c>
      <c r="L1234" s="107" t="str">
        <f>IF($B1234&lt;&gt;"",SUMIF($B$2:B1234,$B1234,$G$2:G1234),"")</f>
        <v/>
      </c>
      <c r="M1234" s="76" t="str">
        <f t="shared" si="38"/>
        <v/>
      </c>
      <c r="O1234" s="26" t="str">
        <f t="shared" si="39"/>
        <v/>
      </c>
    </row>
    <row r="1235" spans="2:15" x14ac:dyDescent="0.25">
      <c r="B1235" s="24" t="str">
        <f>IF(A1235&lt;&gt;"",INDEX(T_Boissons[Boissons],MATCH($A1235,T_Boissons[Code],0)),"")</f>
        <v/>
      </c>
      <c r="I1235" s="107" t="str">
        <f>IF($B1235&lt;&gt;"",SUMIF($B$2:B1235,$B1235,$D$2:D1235),"")</f>
        <v/>
      </c>
      <c r="J1235" s="107" t="str">
        <f>IF($B1235&lt;&gt;"",SUMIF($B$2:B1235,$B1235,$E$2:E1235),"")</f>
        <v/>
      </c>
      <c r="K1235" s="107" t="str">
        <f>IF($B1235&lt;&gt;"",SUMIF($B$2:B1235,$B1235,$F$2:F1235),"")</f>
        <v/>
      </c>
      <c r="L1235" s="107" t="str">
        <f>IF($B1235&lt;&gt;"",SUMIF($B$2:B1235,$B1235,$G$2:G1235),"")</f>
        <v/>
      </c>
      <c r="M1235" s="76" t="str">
        <f t="shared" si="38"/>
        <v/>
      </c>
      <c r="O1235" s="26" t="str">
        <f t="shared" si="39"/>
        <v/>
      </c>
    </row>
    <row r="1236" spans="2:15" x14ac:dyDescent="0.25">
      <c r="B1236" s="24" t="str">
        <f>IF(A1236&lt;&gt;"",INDEX(T_Boissons[Boissons],MATCH($A1236,T_Boissons[Code],0)),"")</f>
        <v/>
      </c>
      <c r="I1236" s="107" t="str">
        <f>IF($B1236&lt;&gt;"",SUMIF($B$2:B1236,$B1236,$D$2:D1236),"")</f>
        <v/>
      </c>
      <c r="J1236" s="107" t="str">
        <f>IF($B1236&lt;&gt;"",SUMIF($B$2:B1236,$B1236,$E$2:E1236),"")</f>
        <v/>
      </c>
      <c r="K1236" s="107" t="str">
        <f>IF($B1236&lt;&gt;"",SUMIF($B$2:B1236,$B1236,$F$2:F1236),"")</f>
        <v/>
      </c>
      <c r="L1236" s="107" t="str">
        <f>IF($B1236&lt;&gt;"",SUMIF($B$2:B1236,$B1236,$G$2:G1236),"")</f>
        <v/>
      </c>
      <c r="M1236" s="76" t="str">
        <f t="shared" si="38"/>
        <v/>
      </c>
      <c r="O1236" s="26" t="str">
        <f t="shared" si="39"/>
        <v/>
      </c>
    </row>
    <row r="1237" spans="2:15" x14ac:dyDescent="0.25">
      <c r="B1237" s="24" t="str">
        <f>IF(A1237&lt;&gt;"",INDEX(T_Boissons[Boissons],MATCH($A1237,T_Boissons[Code],0)),"")</f>
        <v/>
      </c>
      <c r="I1237" s="107" t="str">
        <f>IF($B1237&lt;&gt;"",SUMIF($B$2:B1237,$B1237,$D$2:D1237),"")</f>
        <v/>
      </c>
      <c r="J1237" s="107" t="str">
        <f>IF($B1237&lt;&gt;"",SUMIF($B$2:B1237,$B1237,$E$2:E1237),"")</f>
        <v/>
      </c>
      <c r="K1237" s="107" t="str">
        <f>IF($B1237&lt;&gt;"",SUMIF($B$2:B1237,$B1237,$F$2:F1237),"")</f>
        <v/>
      </c>
      <c r="L1237" s="107" t="str">
        <f>IF($B1237&lt;&gt;"",SUMIF($B$2:B1237,$B1237,$G$2:G1237),"")</f>
        <v/>
      </c>
      <c r="M1237" s="76" t="str">
        <f t="shared" si="38"/>
        <v/>
      </c>
      <c r="O1237" s="26" t="str">
        <f t="shared" si="39"/>
        <v/>
      </c>
    </row>
    <row r="1238" spans="2:15" x14ac:dyDescent="0.25">
      <c r="B1238" s="24" t="str">
        <f>IF(A1238&lt;&gt;"",INDEX(T_Boissons[Boissons],MATCH($A1238,T_Boissons[Code],0)),"")</f>
        <v/>
      </c>
      <c r="I1238" s="107" t="str">
        <f>IF($B1238&lt;&gt;"",SUMIF($B$2:B1238,$B1238,$D$2:D1238),"")</f>
        <v/>
      </c>
      <c r="J1238" s="107" t="str">
        <f>IF($B1238&lt;&gt;"",SUMIF($B$2:B1238,$B1238,$E$2:E1238),"")</f>
        <v/>
      </c>
      <c r="K1238" s="107" t="str">
        <f>IF($B1238&lt;&gt;"",SUMIF($B$2:B1238,$B1238,$F$2:F1238),"")</f>
        <v/>
      </c>
      <c r="L1238" s="107" t="str">
        <f>IF($B1238&lt;&gt;"",SUMIF($B$2:B1238,$B1238,$G$2:G1238),"")</f>
        <v/>
      </c>
      <c r="M1238" s="76" t="str">
        <f t="shared" si="38"/>
        <v/>
      </c>
      <c r="O1238" s="26" t="str">
        <f t="shared" si="39"/>
        <v/>
      </c>
    </row>
    <row r="1239" spans="2:15" x14ac:dyDescent="0.25">
      <c r="B1239" s="24" t="str">
        <f>IF(A1239&lt;&gt;"",INDEX(T_Boissons[Boissons],MATCH($A1239,T_Boissons[Code],0)),"")</f>
        <v/>
      </c>
      <c r="I1239" s="107" t="str">
        <f>IF($B1239&lt;&gt;"",SUMIF($B$2:B1239,$B1239,$D$2:D1239),"")</f>
        <v/>
      </c>
      <c r="J1239" s="107" t="str">
        <f>IF($B1239&lt;&gt;"",SUMIF($B$2:B1239,$B1239,$E$2:E1239),"")</f>
        <v/>
      </c>
      <c r="K1239" s="107" t="str">
        <f>IF($B1239&lt;&gt;"",SUMIF($B$2:B1239,$B1239,$F$2:F1239),"")</f>
        <v/>
      </c>
      <c r="L1239" s="107" t="str">
        <f>IF($B1239&lt;&gt;"",SUMIF($B$2:B1239,$B1239,$G$2:G1239),"")</f>
        <v/>
      </c>
      <c r="M1239" s="76" t="str">
        <f t="shared" si="38"/>
        <v/>
      </c>
      <c r="O1239" s="26" t="str">
        <f t="shared" si="39"/>
        <v/>
      </c>
    </row>
    <row r="1240" spans="2:15" x14ac:dyDescent="0.25">
      <c r="B1240" s="24" t="str">
        <f>IF(A1240&lt;&gt;"",INDEX(T_Boissons[Boissons],MATCH($A1240,T_Boissons[Code],0)),"")</f>
        <v/>
      </c>
      <c r="I1240" s="107" t="str">
        <f>IF($B1240&lt;&gt;"",SUMIF($B$2:B1240,$B1240,$D$2:D1240),"")</f>
        <v/>
      </c>
      <c r="J1240" s="107" t="str">
        <f>IF($B1240&lt;&gt;"",SUMIF($B$2:B1240,$B1240,$E$2:E1240),"")</f>
        <v/>
      </c>
      <c r="K1240" s="107" t="str">
        <f>IF($B1240&lt;&gt;"",SUMIF($B$2:B1240,$B1240,$F$2:F1240),"")</f>
        <v/>
      </c>
      <c r="L1240" s="107" t="str">
        <f>IF($B1240&lt;&gt;"",SUMIF($B$2:B1240,$B1240,$G$2:G1240),"")</f>
        <v/>
      </c>
      <c r="M1240" s="76" t="str">
        <f t="shared" si="38"/>
        <v/>
      </c>
      <c r="O1240" s="26" t="str">
        <f t="shared" si="39"/>
        <v/>
      </c>
    </row>
    <row r="1241" spans="2:15" x14ac:dyDescent="0.25">
      <c r="B1241" s="24" t="str">
        <f>IF(A1241&lt;&gt;"",INDEX(T_Boissons[Boissons],MATCH($A1241,T_Boissons[Code],0)),"")</f>
        <v/>
      </c>
      <c r="I1241" s="107" t="str">
        <f>IF($B1241&lt;&gt;"",SUMIF($B$2:B1241,$B1241,$D$2:D1241),"")</f>
        <v/>
      </c>
      <c r="J1241" s="107" t="str">
        <f>IF($B1241&lt;&gt;"",SUMIF($B$2:B1241,$B1241,$E$2:E1241),"")</f>
        <v/>
      </c>
      <c r="K1241" s="107" t="str">
        <f>IF($B1241&lt;&gt;"",SUMIF($B$2:B1241,$B1241,$F$2:F1241),"")</f>
        <v/>
      </c>
      <c r="L1241" s="107" t="str">
        <f>IF($B1241&lt;&gt;"",SUMIF($B$2:B1241,$B1241,$G$2:G1241),"")</f>
        <v/>
      </c>
      <c r="M1241" s="76" t="str">
        <f t="shared" si="38"/>
        <v/>
      </c>
      <c r="O1241" s="26" t="str">
        <f t="shared" si="39"/>
        <v/>
      </c>
    </row>
    <row r="1242" spans="2:15" x14ac:dyDescent="0.25">
      <c r="B1242" s="24" t="str">
        <f>IF(A1242&lt;&gt;"",INDEX(T_Boissons[Boissons],MATCH($A1242,T_Boissons[Code],0)),"")</f>
        <v/>
      </c>
      <c r="I1242" s="107" t="str">
        <f>IF($B1242&lt;&gt;"",SUMIF($B$2:B1242,$B1242,$D$2:D1242),"")</f>
        <v/>
      </c>
      <c r="J1242" s="107" t="str">
        <f>IF($B1242&lt;&gt;"",SUMIF($B$2:B1242,$B1242,$E$2:E1242),"")</f>
        <v/>
      </c>
      <c r="K1242" s="107" t="str">
        <f>IF($B1242&lt;&gt;"",SUMIF($B$2:B1242,$B1242,$F$2:F1242),"")</f>
        <v/>
      </c>
      <c r="L1242" s="107" t="str">
        <f>IF($B1242&lt;&gt;"",SUMIF($B$2:B1242,$B1242,$G$2:G1242),"")</f>
        <v/>
      </c>
      <c r="M1242" s="76" t="str">
        <f t="shared" si="38"/>
        <v/>
      </c>
      <c r="O1242" s="26" t="str">
        <f t="shared" si="39"/>
        <v/>
      </c>
    </row>
    <row r="1243" spans="2:15" x14ac:dyDescent="0.25">
      <c r="B1243" s="24" t="str">
        <f>IF(A1243&lt;&gt;"",INDEX(T_Boissons[Boissons],MATCH($A1243,T_Boissons[Code],0)),"")</f>
        <v/>
      </c>
      <c r="I1243" s="107" t="str">
        <f>IF($B1243&lt;&gt;"",SUMIF($B$2:B1243,$B1243,$D$2:D1243),"")</f>
        <v/>
      </c>
      <c r="J1243" s="107" t="str">
        <f>IF($B1243&lt;&gt;"",SUMIF($B$2:B1243,$B1243,$E$2:E1243),"")</f>
        <v/>
      </c>
      <c r="K1243" s="107" t="str">
        <f>IF($B1243&lt;&gt;"",SUMIF($B$2:B1243,$B1243,$F$2:F1243),"")</f>
        <v/>
      </c>
      <c r="L1243" s="107" t="str">
        <f>IF($B1243&lt;&gt;"",SUMIF($B$2:B1243,$B1243,$G$2:G1243),"")</f>
        <v/>
      </c>
      <c r="M1243" s="76" t="str">
        <f t="shared" si="38"/>
        <v/>
      </c>
      <c r="O1243" s="26" t="str">
        <f t="shared" si="39"/>
        <v/>
      </c>
    </row>
    <row r="1244" spans="2:15" x14ac:dyDescent="0.25">
      <c r="B1244" s="24" t="str">
        <f>IF(A1244&lt;&gt;"",INDEX(T_Boissons[Boissons],MATCH($A1244,T_Boissons[Code],0)),"")</f>
        <v/>
      </c>
      <c r="I1244" s="107" t="str">
        <f>IF($B1244&lt;&gt;"",SUMIF($B$2:B1244,$B1244,$D$2:D1244),"")</f>
        <v/>
      </c>
      <c r="J1244" s="107" t="str">
        <f>IF($B1244&lt;&gt;"",SUMIF($B$2:B1244,$B1244,$E$2:E1244),"")</f>
        <v/>
      </c>
      <c r="K1244" s="107" t="str">
        <f>IF($B1244&lt;&gt;"",SUMIF($B$2:B1244,$B1244,$F$2:F1244),"")</f>
        <v/>
      </c>
      <c r="L1244" s="107" t="str">
        <f>IF($B1244&lt;&gt;"",SUMIF($B$2:B1244,$B1244,$G$2:G1244),"")</f>
        <v/>
      </c>
      <c r="M1244" s="76" t="str">
        <f t="shared" si="38"/>
        <v/>
      </c>
      <c r="O1244" s="26" t="str">
        <f t="shared" si="39"/>
        <v/>
      </c>
    </row>
    <row r="1245" spans="2:15" x14ac:dyDescent="0.25">
      <c r="B1245" s="24" t="str">
        <f>IF(A1245&lt;&gt;"",INDEX(T_Boissons[Boissons],MATCH($A1245,T_Boissons[Code],0)),"")</f>
        <v/>
      </c>
      <c r="I1245" s="107" t="str">
        <f>IF($B1245&lt;&gt;"",SUMIF($B$2:B1245,$B1245,$D$2:D1245),"")</f>
        <v/>
      </c>
      <c r="J1245" s="107" t="str">
        <f>IF($B1245&lt;&gt;"",SUMIF($B$2:B1245,$B1245,$E$2:E1245),"")</f>
        <v/>
      </c>
      <c r="K1245" s="107" t="str">
        <f>IF($B1245&lt;&gt;"",SUMIF($B$2:B1245,$B1245,$F$2:F1245),"")</f>
        <v/>
      </c>
      <c r="L1245" s="107" t="str">
        <f>IF($B1245&lt;&gt;"",SUMIF($B$2:B1245,$B1245,$G$2:G1245),"")</f>
        <v/>
      </c>
      <c r="M1245" s="76" t="str">
        <f t="shared" si="38"/>
        <v/>
      </c>
      <c r="O1245" s="26" t="str">
        <f t="shared" si="39"/>
        <v/>
      </c>
    </row>
    <row r="1246" spans="2:15" x14ac:dyDescent="0.25">
      <c r="B1246" s="24" t="str">
        <f>IF(A1246&lt;&gt;"",INDEX(T_Boissons[Boissons],MATCH($A1246,T_Boissons[Code],0)),"")</f>
        <v/>
      </c>
      <c r="I1246" s="107" t="str">
        <f>IF($B1246&lt;&gt;"",SUMIF($B$2:B1246,$B1246,$D$2:D1246),"")</f>
        <v/>
      </c>
      <c r="J1246" s="107" t="str">
        <f>IF($B1246&lt;&gt;"",SUMIF($B$2:B1246,$B1246,$E$2:E1246),"")</f>
        <v/>
      </c>
      <c r="K1246" s="107" t="str">
        <f>IF($B1246&lt;&gt;"",SUMIF($B$2:B1246,$B1246,$F$2:F1246),"")</f>
        <v/>
      </c>
      <c r="L1246" s="107" t="str">
        <f>IF($B1246&lt;&gt;"",SUMIF($B$2:B1246,$B1246,$G$2:G1246),"")</f>
        <v/>
      </c>
      <c r="M1246" s="76" t="str">
        <f t="shared" si="38"/>
        <v/>
      </c>
      <c r="O1246" s="26" t="str">
        <f t="shared" si="39"/>
        <v/>
      </c>
    </row>
    <row r="1247" spans="2:15" x14ac:dyDescent="0.25">
      <c r="B1247" s="24" t="str">
        <f>IF(A1247&lt;&gt;"",INDEX(T_Boissons[Boissons],MATCH($A1247,T_Boissons[Code],0)),"")</f>
        <v/>
      </c>
      <c r="I1247" s="107" t="str">
        <f>IF($B1247&lt;&gt;"",SUMIF($B$2:B1247,$B1247,$D$2:D1247),"")</f>
        <v/>
      </c>
      <c r="J1247" s="107" t="str">
        <f>IF($B1247&lt;&gt;"",SUMIF($B$2:B1247,$B1247,$E$2:E1247),"")</f>
        <v/>
      </c>
      <c r="K1247" s="107" t="str">
        <f>IF($B1247&lt;&gt;"",SUMIF($B$2:B1247,$B1247,$F$2:F1247),"")</f>
        <v/>
      </c>
      <c r="L1247" s="107" t="str">
        <f>IF($B1247&lt;&gt;"",SUMIF($B$2:B1247,$B1247,$G$2:G1247),"")</f>
        <v/>
      </c>
      <c r="M1247" s="76" t="str">
        <f t="shared" si="38"/>
        <v/>
      </c>
      <c r="O1247" s="26" t="str">
        <f t="shared" si="39"/>
        <v/>
      </c>
    </row>
    <row r="1248" spans="2:15" x14ac:dyDescent="0.25">
      <c r="B1248" s="24" t="str">
        <f>IF(A1248&lt;&gt;"",INDEX(T_Boissons[Boissons],MATCH($A1248,T_Boissons[Code],0)),"")</f>
        <v/>
      </c>
      <c r="I1248" s="107" t="str">
        <f>IF($B1248&lt;&gt;"",SUMIF($B$2:B1248,$B1248,$D$2:D1248),"")</f>
        <v/>
      </c>
      <c r="J1248" s="107" t="str">
        <f>IF($B1248&lt;&gt;"",SUMIF($B$2:B1248,$B1248,$E$2:E1248),"")</f>
        <v/>
      </c>
      <c r="K1248" s="107" t="str">
        <f>IF($B1248&lt;&gt;"",SUMIF($B$2:B1248,$B1248,$F$2:F1248),"")</f>
        <v/>
      </c>
      <c r="L1248" s="107" t="str">
        <f>IF($B1248&lt;&gt;"",SUMIF($B$2:B1248,$B1248,$G$2:G1248),"")</f>
        <v/>
      </c>
      <c r="M1248" s="76" t="str">
        <f t="shared" si="38"/>
        <v/>
      </c>
      <c r="O1248" s="26" t="str">
        <f t="shared" si="39"/>
        <v/>
      </c>
    </row>
    <row r="1249" spans="2:15" x14ac:dyDescent="0.25">
      <c r="B1249" s="24" t="str">
        <f>IF(A1249&lt;&gt;"",INDEX(T_Boissons[Boissons],MATCH($A1249,T_Boissons[Code],0)),"")</f>
        <v/>
      </c>
      <c r="I1249" s="107" t="str">
        <f>IF($B1249&lt;&gt;"",SUMIF($B$2:B1249,$B1249,$D$2:D1249),"")</f>
        <v/>
      </c>
      <c r="J1249" s="107" t="str">
        <f>IF($B1249&lt;&gt;"",SUMIF($B$2:B1249,$B1249,$E$2:E1249),"")</f>
        <v/>
      </c>
      <c r="K1249" s="107" t="str">
        <f>IF($B1249&lt;&gt;"",SUMIF($B$2:B1249,$B1249,$F$2:F1249),"")</f>
        <v/>
      </c>
      <c r="L1249" s="107" t="str">
        <f>IF($B1249&lt;&gt;"",SUMIF($B$2:B1249,$B1249,$G$2:G1249),"")</f>
        <v/>
      </c>
      <c r="M1249" s="76" t="str">
        <f t="shared" ref="M1249:M1312" si="40">IF($B1249&lt;&gt;"",I1249+J1249-K1249-L1249,"")</f>
        <v/>
      </c>
      <c r="O1249" s="26" t="str">
        <f t="shared" si="39"/>
        <v/>
      </c>
    </row>
    <row r="1250" spans="2:15" x14ac:dyDescent="0.25">
      <c r="B1250" s="24" t="str">
        <f>IF(A1250&lt;&gt;"",INDEX(T_Boissons[Boissons],MATCH($A1250,T_Boissons[Code],0)),"")</f>
        <v/>
      </c>
      <c r="I1250" s="107" t="str">
        <f>IF($B1250&lt;&gt;"",SUMIF($B$2:B1250,$B1250,$D$2:D1250),"")</f>
        <v/>
      </c>
      <c r="J1250" s="107" t="str">
        <f>IF($B1250&lt;&gt;"",SUMIF($B$2:B1250,$B1250,$E$2:E1250),"")</f>
        <v/>
      </c>
      <c r="K1250" s="107" t="str">
        <f>IF($B1250&lt;&gt;"",SUMIF($B$2:B1250,$B1250,$F$2:F1250),"")</f>
        <v/>
      </c>
      <c r="L1250" s="107" t="str">
        <f>IF($B1250&lt;&gt;"",SUMIF($B$2:B1250,$B1250,$G$2:G1250),"")</f>
        <v/>
      </c>
      <c r="M1250" s="76" t="str">
        <f t="shared" si="40"/>
        <v/>
      </c>
      <c r="O1250" s="26" t="str">
        <f t="shared" si="39"/>
        <v/>
      </c>
    </row>
    <row r="1251" spans="2:15" x14ac:dyDescent="0.25">
      <c r="B1251" s="24" t="str">
        <f>IF(A1251&lt;&gt;"",INDEX(T_Boissons[Boissons],MATCH($A1251,T_Boissons[Code],0)),"")</f>
        <v/>
      </c>
      <c r="I1251" s="107" t="str">
        <f>IF($B1251&lt;&gt;"",SUMIF($B$2:B1251,$B1251,$D$2:D1251),"")</f>
        <v/>
      </c>
      <c r="J1251" s="107" t="str">
        <f>IF($B1251&lt;&gt;"",SUMIF($B$2:B1251,$B1251,$E$2:E1251),"")</f>
        <v/>
      </c>
      <c r="K1251" s="107" t="str">
        <f>IF($B1251&lt;&gt;"",SUMIF($B$2:B1251,$B1251,$F$2:F1251),"")</f>
        <v/>
      </c>
      <c r="L1251" s="107" t="str">
        <f>IF($B1251&lt;&gt;"",SUMIF($B$2:B1251,$B1251,$G$2:G1251),"")</f>
        <v/>
      </c>
      <c r="M1251" s="76" t="str">
        <f t="shared" si="40"/>
        <v/>
      </c>
      <c r="O1251" s="26" t="str">
        <f t="shared" si="39"/>
        <v/>
      </c>
    </row>
    <row r="1252" spans="2:15" x14ac:dyDescent="0.25">
      <c r="B1252" s="24" t="str">
        <f>IF(A1252&lt;&gt;"",INDEX(T_Boissons[Boissons],MATCH($A1252,T_Boissons[Code],0)),"")</f>
        <v/>
      </c>
      <c r="I1252" s="107" t="str">
        <f>IF($B1252&lt;&gt;"",SUMIF($B$2:B1252,$B1252,$D$2:D1252),"")</f>
        <v/>
      </c>
      <c r="J1252" s="107" t="str">
        <f>IF($B1252&lt;&gt;"",SUMIF($B$2:B1252,$B1252,$E$2:E1252),"")</f>
        <v/>
      </c>
      <c r="K1252" s="107" t="str">
        <f>IF($B1252&lt;&gt;"",SUMIF($B$2:B1252,$B1252,$F$2:F1252),"")</f>
        <v/>
      </c>
      <c r="L1252" s="107" t="str">
        <f>IF($B1252&lt;&gt;"",SUMIF($B$2:B1252,$B1252,$G$2:G1252),"")</f>
        <v/>
      </c>
      <c r="M1252" s="76" t="str">
        <f t="shared" si="40"/>
        <v/>
      </c>
      <c r="O1252" s="26" t="str">
        <f t="shared" si="39"/>
        <v/>
      </c>
    </row>
    <row r="1253" spans="2:15" x14ac:dyDescent="0.25">
      <c r="B1253" s="24" t="str">
        <f>IF(A1253&lt;&gt;"",INDEX(T_Boissons[Boissons],MATCH($A1253,T_Boissons[Code],0)),"")</f>
        <v/>
      </c>
      <c r="I1253" s="107" t="str">
        <f>IF($B1253&lt;&gt;"",SUMIF($B$2:B1253,$B1253,$D$2:D1253),"")</f>
        <v/>
      </c>
      <c r="J1253" s="107" t="str">
        <f>IF($B1253&lt;&gt;"",SUMIF($B$2:B1253,$B1253,$E$2:E1253),"")</f>
        <v/>
      </c>
      <c r="K1253" s="107" t="str">
        <f>IF($B1253&lt;&gt;"",SUMIF($B$2:B1253,$B1253,$F$2:F1253),"")</f>
        <v/>
      </c>
      <c r="L1253" s="107" t="str">
        <f>IF($B1253&lt;&gt;"",SUMIF($B$2:B1253,$B1253,$G$2:G1253),"")</f>
        <v/>
      </c>
      <c r="M1253" s="76" t="str">
        <f t="shared" si="40"/>
        <v/>
      </c>
      <c r="O1253" s="26" t="str">
        <f t="shared" si="39"/>
        <v/>
      </c>
    </row>
    <row r="1254" spans="2:15" x14ac:dyDescent="0.25">
      <c r="B1254" s="24" t="str">
        <f>IF(A1254&lt;&gt;"",INDEX(T_Boissons[Boissons],MATCH($A1254,T_Boissons[Code],0)),"")</f>
        <v/>
      </c>
      <c r="I1254" s="107" t="str">
        <f>IF($B1254&lt;&gt;"",SUMIF($B$2:B1254,$B1254,$D$2:D1254),"")</f>
        <v/>
      </c>
      <c r="J1254" s="107" t="str">
        <f>IF($B1254&lt;&gt;"",SUMIF($B$2:B1254,$B1254,$E$2:E1254),"")</f>
        <v/>
      </c>
      <c r="K1254" s="107" t="str">
        <f>IF($B1254&lt;&gt;"",SUMIF($B$2:B1254,$B1254,$F$2:F1254),"")</f>
        <v/>
      </c>
      <c r="L1254" s="107" t="str">
        <f>IF($B1254&lt;&gt;"",SUMIF($B$2:B1254,$B1254,$G$2:G1254),"")</f>
        <v/>
      </c>
      <c r="M1254" s="76" t="str">
        <f t="shared" si="40"/>
        <v/>
      </c>
      <c r="O1254" s="26" t="str">
        <f t="shared" si="39"/>
        <v/>
      </c>
    </row>
    <row r="1255" spans="2:15" x14ac:dyDescent="0.25">
      <c r="B1255" s="24" t="str">
        <f>IF(A1255&lt;&gt;"",INDEX(T_Boissons[Boissons],MATCH($A1255,T_Boissons[Code],0)),"")</f>
        <v/>
      </c>
      <c r="I1255" s="107" t="str">
        <f>IF($B1255&lt;&gt;"",SUMIF($B$2:B1255,$B1255,$D$2:D1255),"")</f>
        <v/>
      </c>
      <c r="J1255" s="107" t="str">
        <f>IF($B1255&lt;&gt;"",SUMIF($B$2:B1255,$B1255,$E$2:E1255),"")</f>
        <v/>
      </c>
      <c r="K1255" s="107" t="str">
        <f>IF($B1255&lt;&gt;"",SUMIF($B$2:B1255,$B1255,$F$2:F1255),"")</f>
        <v/>
      </c>
      <c r="L1255" s="107" t="str">
        <f>IF($B1255&lt;&gt;"",SUMIF($B$2:B1255,$B1255,$G$2:G1255),"")</f>
        <v/>
      </c>
      <c r="M1255" s="76" t="str">
        <f t="shared" si="40"/>
        <v/>
      </c>
      <c r="O1255" s="26" t="str">
        <f t="shared" si="39"/>
        <v/>
      </c>
    </row>
    <row r="1256" spans="2:15" x14ac:dyDescent="0.25">
      <c r="B1256" s="24" t="str">
        <f>IF(A1256&lt;&gt;"",INDEX(T_Boissons[Boissons],MATCH($A1256,T_Boissons[Code],0)),"")</f>
        <v/>
      </c>
      <c r="I1256" s="107" t="str">
        <f>IF($B1256&lt;&gt;"",SUMIF($B$2:B1256,$B1256,$D$2:D1256),"")</f>
        <v/>
      </c>
      <c r="J1256" s="107" t="str">
        <f>IF($B1256&lt;&gt;"",SUMIF($B$2:B1256,$B1256,$E$2:E1256),"")</f>
        <v/>
      </c>
      <c r="K1256" s="107" t="str">
        <f>IF($B1256&lt;&gt;"",SUMIF($B$2:B1256,$B1256,$F$2:F1256),"")</f>
        <v/>
      </c>
      <c r="L1256" s="107" t="str">
        <f>IF($B1256&lt;&gt;"",SUMIF($B$2:B1256,$B1256,$G$2:G1256),"")</f>
        <v/>
      </c>
      <c r="M1256" s="76" t="str">
        <f t="shared" si="40"/>
        <v/>
      </c>
      <c r="O1256" s="26" t="str">
        <f t="shared" si="39"/>
        <v/>
      </c>
    </row>
    <row r="1257" spans="2:15" x14ac:dyDescent="0.25">
      <c r="B1257" s="24" t="str">
        <f>IF(A1257&lt;&gt;"",INDEX(T_Boissons[Boissons],MATCH($A1257,T_Boissons[Code],0)),"")</f>
        <v/>
      </c>
      <c r="I1257" s="107" t="str">
        <f>IF($B1257&lt;&gt;"",SUMIF($B$2:B1257,$B1257,$D$2:D1257),"")</f>
        <v/>
      </c>
      <c r="J1257" s="107" t="str">
        <f>IF($B1257&lt;&gt;"",SUMIF($B$2:B1257,$B1257,$E$2:E1257),"")</f>
        <v/>
      </c>
      <c r="K1257" s="107" t="str">
        <f>IF($B1257&lt;&gt;"",SUMIF($B$2:B1257,$B1257,$F$2:F1257),"")</f>
        <v/>
      </c>
      <c r="L1257" s="107" t="str">
        <f>IF($B1257&lt;&gt;"",SUMIF($B$2:B1257,$B1257,$G$2:G1257),"")</f>
        <v/>
      </c>
      <c r="M1257" s="76" t="str">
        <f t="shared" si="40"/>
        <v/>
      </c>
      <c r="O1257" s="26" t="str">
        <f t="shared" si="39"/>
        <v/>
      </c>
    </row>
    <row r="1258" spans="2:15" x14ac:dyDescent="0.25">
      <c r="B1258" s="24" t="str">
        <f>IF(A1258&lt;&gt;"",INDEX(T_Boissons[Boissons],MATCH($A1258,T_Boissons[Code],0)),"")</f>
        <v/>
      </c>
      <c r="I1258" s="107" t="str">
        <f>IF($B1258&lt;&gt;"",SUMIF($B$2:B1258,$B1258,$D$2:D1258),"")</f>
        <v/>
      </c>
      <c r="J1258" s="107" t="str">
        <f>IF($B1258&lt;&gt;"",SUMIF($B$2:B1258,$B1258,$E$2:E1258),"")</f>
        <v/>
      </c>
      <c r="K1258" s="107" t="str">
        <f>IF($B1258&lt;&gt;"",SUMIF($B$2:B1258,$B1258,$F$2:F1258),"")</f>
        <v/>
      </c>
      <c r="L1258" s="107" t="str">
        <f>IF($B1258&lt;&gt;"",SUMIF($B$2:B1258,$B1258,$G$2:G1258),"")</f>
        <v/>
      </c>
      <c r="M1258" s="76" t="str">
        <f t="shared" si="40"/>
        <v/>
      </c>
      <c r="O1258" s="26" t="str">
        <f t="shared" si="39"/>
        <v/>
      </c>
    </row>
    <row r="1259" spans="2:15" x14ac:dyDescent="0.25">
      <c r="B1259" s="24" t="str">
        <f>IF(A1259&lt;&gt;"",INDEX(T_Boissons[Boissons],MATCH($A1259,T_Boissons[Code],0)),"")</f>
        <v/>
      </c>
      <c r="I1259" s="107" t="str">
        <f>IF($B1259&lt;&gt;"",SUMIF($B$2:B1259,$B1259,$D$2:D1259),"")</f>
        <v/>
      </c>
      <c r="J1259" s="107" t="str">
        <f>IF($B1259&lt;&gt;"",SUMIF($B$2:B1259,$B1259,$E$2:E1259),"")</f>
        <v/>
      </c>
      <c r="K1259" s="107" t="str">
        <f>IF($B1259&lt;&gt;"",SUMIF($B$2:B1259,$B1259,$F$2:F1259),"")</f>
        <v/>
      </c>
      <c r="L1259" s="107" t="str">
        <f>IF($B1259&lt;&gt;"",SUMIF($B$2:B1259,$B1259,$G$2:G1259),"")</f>
        <v/>
      </c>
      <c r="M1259" s="76" t="str">
        <f t="shared" si="40"/>
        <v/>
      </c>
      <c r="O1259" s="26" t="str">
        <f t="shared" si="39"/>
        <v/>
      </c>
    </row>
    <row r="1260" spans="2:15" x14ac:dyDescent="0.25">
      <c r="B1260" s="24" t="str">
        <f>IF(A1260&lt;&gt;"",INDEX(T_Boissons[Boissons],MATCH($A1260,T_Boissons[Code],0)),"")</f>
        <v/>
      </c>
      <c r="I1260" s="107" t="str">
        <f>IF($B1260&lt;&gt;"",SUMIF($B$2:B1260,$B1260,$D$2:D1260),"")</f>
        <v/>
      </c>
      <c r="J1260" s="107" t="str">
        <f>IF($B1260&lt;&gt;"",SUMIF($B$2:B1260,$B1260,$E$2:E1260),"")</f>
        <v/>
      </c>
      <c r="K1260" s="107" t="str">
        <f>IF($B1260&lt;&gt;"",SUMIF($B$2:B1260,$B1260,$F$2:F1260),"")</f>
        <v/>
      </c>
      <c r="L1260" s="107" t="str">
        <f>IF($B1260&lt;&gt;"",SUMIF($B$2:B1260,$B1260,$G$2:G1260),"")</f>
        <v/>
      </c>
      <c r="M1260" s="76" t="str">
        <f t="shared" si="40"/>
        <v/>
      </c>
      <c r="O1260" s="26" t="str">
        <f t="shared" si="39"/>
        <v/>
      </c>
    </row>
    <row r="1261" spans="2:15" x14ac:dyDescent="0.25">
      <c r="B1261" s="24" t="str">
        <f>IF(A1261&lt;&gt;"",INDEX(T_Boissons[Boissons],MATCH($A1261,T_Boissons[Code],0)),"")</f>
        <v/>
      </c>
      <c r="I1261" s="107" t="str">
        <f>IF($B1261&lt;&gt;"",SUMIF($B$2:B1261,$B1261,$D$2:D1261),"")</f>
        <v/>
      </c>
      <c r="J1261" s="107" t="str">
        <f>IF($B1261&lt;&gt;"",SUMIF($B$2:B1261,$B1261,$E$2:E1261),"")</f>
        <v/>
      </c>
      <c r="K1261" s="107" t="str">
        <f>IF($B1261&lt;&gt;"",SUMIF($B$2:B1261,$B1261,$F$2:F1261),"")</f>
        <v/>
      </c>
      <c r="L1261" s="107" t="str">
        <f>IF($B1261&lt;&gt;"",SUMIF($B$2:B1261,$B1261,$G$2:G1261),"")</f>
        <v/>
      </c>
      <c r="M1261" s="76" t="str">
        <f t="shared" si="40"/>
        <v/>
      </c>
      <c r="O1261" s="26" t="str">
        <f t="shared" si="39"/>
        <v/>
      </c>
    </row>
    <row r="1262" spans="2:15" x14ac:dyDescent="0.25">
      <c r="B1262" s="24" t="str">
        <f>IF(A1262&lt;&gt;"",INDEX(T_Boissons[Boissons],MATCH($A1262,T_Boissons[Code],0)),"")</f>
        <v/>
      </c>
      <c r="I1262" s="107" t="str">
        <f>IF($B1262&lt;&gt;"",SUMIF($B$2:B1262,$B1262,$D$2:D1262),"")</f>
        <v/>
      </c>
      <c r="J1262" s="107" t="str">
        <f>IF($B1262&lt;&gt;"",SUMIF($B$2:B1262,$B1262,$E$2:E1262),"")</f>
        <v/>
      </c>
      <c r="K1262" s="107" t="str">
        <f>IF($B1262&lt;&gt;"",SUMIF($B$2:B1262,$B1262,$F$2:F1262),"")</f>
        <v/>
      </c>
      <c r="L1262" s="107" t="str">
        <f>IF($B1262&lt;&gt;"",SUMIF($B$2:B1262,$B1262,$G$2:G1262),"")</f>
        <v/>
      </c>
      <c r="M1262" s="76" t="str">
        <f t="shared" si="40"/>
        <v/>
      </c>
      <c r="O1262" s="26" t="str">
        <f t="shared" si="39"/>
        <v/>
      </c>
    </row>
    <row r="1263" spans="2:15" x14ac:dyDescent="0.25">
      <c r="B1263" s="24" t="str">
        <f>IF(A1263&lt;&gt;"",INDEX(T_Boissons[Boissons],MATCH($A1263,T_Boissons[Code],0)),"")</f>
        <v/>
      </c>
      <c r="I1263" s="107" t="str">
        <f>IF($B1263&lt;&gt;"",SUMIF($B$2:B1263,$B1263,$D$2:D1263),"")</f>
        <v/>
      </c>
      <c r="J1263" s="107" t="str">
        <f>IF($B1263&lt;&gt;"",SUMIF($B$2:B1263,$B1263,$E$2:E1263),"")</f>
        <v/>
      </c>
      <c r="K1263" s="107" t="str">
        <f>IF($B1263&lt;&gt;"",SUMIF($B$2:B1263,$B1263,$F$2:F1263),"")</f>
        <v/>
      </c>
      <c r="L1263" s="107" t="str">
        <f>IF($B1263&lt;&gt;"",SUMIF($B$2:B1263,$B1263,$G$2:G1263),"")</f>
        <v/>
      </c>
      <c r="M1263" s="76" t="str">
        <f t="shared" si="40"/>
        <v/>
      </c>
      <c r="O1263" s="26" t="str">
        <f t="shared" si="39"/>
        <v/>
      </c>
    </row>
    <row r="1264" spans="2:15" x14ac:dyDescent="0.25">
      <c r="B1264" s="24" t="str">
        <f>IF(A1264&lt;&gt;"",INDEX(T_Boissons[Boissons],MATCH($A1264,T_Boissons[Code],0)),"")</f>
        <v/>
      </c>
      <c r="I1264" s="107" t="str">
        <f>IF($B1264&lt;&gt;"",SUMIF($B$2:B1264,$B1264,$D$2:D1264),"")</f>
        <v/>
      </c>
      <c r="J1264" s="107" t="str">
        <f>IF($B1264&lt;&gt;"",SUMIF($B$2:B1264,$B1264,$E$2:E1264),"")</f>
        <v/>
      </c>
      <c r="K1264" s="107" t="str">
        <f>IF($B1264&lt;&gt;"",SUMIF($B$2:B1264,$B1264,$F$2:F1264),"")</f>
        <v/>
      </c>
      <c r="L1264" s="107" t="str">
        <f>IF($B1264&lt;&gt;"",SUMIF($B$2:B1264,$B1264,$G$2:G1264),"")</f>
        <v/>
      </c>
      <c r="M1264" s="76" t="str">
        <f t="shared" si="40"/>
        <v/>
      </c>
      <c r="O1264" s="26" t="str">
        <f t="shared" si="39"/>
        <v/>
      </c>
    </row>
    <row r="1265" spans="2:15" x14ac:dyDescent="0.25">
      <c r="B1265" s="24" t="str">
        <f>IF(A1265&lt;&gt;"",INDEX(T_Boissons[Boissons],MATCH($A1265,T_Boissons[Code],0)),"")</f>
        <v/>
      </c>
      <c r="I1265" s="107" t="str">
        <f>IF($B1265&lt;&gt;"",SUMIF($B$2:B1265,$B1265,$D$2:D1265),"")</f>
        <v/>
      </c>
      <c r="J1265" s="107" t="str">
        <f>IF($B1265&lt;&gt;"",SUMIF($B$2:B1265,$B1265,$E$2:E1265),"")</f>
        <v/>
      </c>
      <c r="K1265" s="107" t="str">
        <f>IF($B1265&lt;&gt;"",SUMIF($B$2:B1265,$B1265,$F$2:F1265),"")</f>
        <v/>
      </c>
      <c r="L1265" s="107" t="str">
        <f>IF($B1265&lt;&gt;"",SUMIF($B$2:B1265,$B1265,$G$2:G1265),"")</f>
        <v/>
      </c>
      <c r="M1265" s="76" t="str">
        <f t="shared" si="40"/>
        <v/>
      </c>
      <c r="O1265" s="26" t="str">
        <f t="shared" si="39"/>
        <v/>
      </c>
    </row>
    <row r="1266" spans="2:15" x14ac:dyDescent="0.25">
      <c r="B1266" s="24" t="str">
        <f>IF(A1266&lt;&gt;"",INDEX(T_Boissons[Boissons],MATCH($A1266,T_Boissons[Code],0)),"")</f>
        <v/>
      </c>
      <c r="I1266" s="107" t="str">
        <f>IF($B1266&lt;&gt;"",SUMIF($B$2:B1266,$B1266,$D$2:D1266),"")</f>
        <v/>
      </c>
      <c r="J1266" s="107" t="str">
        <f>IF($B1266&lt;&gt;"",SUMIF($B$2:B1266,$B1266,$E$2:E1266),"")</f>
        <v/>
      </c>
      <c r="K1266" s="107" t="str">
        <f>IF($B1266&lt;&gt;"",SUMIF($B$2:B1266,$B1266,$F$2:F1266),"")</f>
        <v/>
      </c>
      <c r="L1266" s="107" t="str">
        <f>IF($B1266&lt;&gt;"",SUMIF($B$2:B1266,$B1266,$G$2:G1266),"")</f>
        <v/>
      </c>
      <c r="M1266" s="76" t="str">
        <f t="shared" si="40"/>
        <v/>
      </c>
      <c r="O1266" s="26" t="str">
        <f t="shared" si="39"/>
        <v/>
      </c>
    </row>
    <row r="1267" spans="2:15" x14ac:dyDescent="0.25">
      <c r="B1267" s="24" t="str">
        <f>IF(A1267&lt;&gt;"",INDEX(T_Boissons[Boissons],MATCH($A1267,T_Boissons[Code],0)),"")</f>
        <v/>
      </c>
      <c r="I1267" s="107" t="str">
        <f>IF($B1267&lt;&gt;"",SUMIF($B$2:B1267,$B1267,$D$2:D1267),"")</f>
        <v/>
      </c>
      <c r="J1267" s="107" t="str">
        <f>IF($B1267&lt;&gt;"",SUMIF($B$2:B1267,$B1267,$E$2:E1267),"")</f>
        <v/>
      </c>
      <c r="K1267" s="107" t="str">
        <f>IF($B1267&lt;&gt;"",SUMIF($B$2:B1267,$B1267,$F$2:F1267),"")</f>
        <v/>
      </c>
      <c r="L1267" s="107" t="str">
        <f>IF($B1267&lt;&gt;"",SUMIF($B$2:B1267,$B1267,$G$2:G1267),"")</f>
        <v/>
      </c>
      <c r="M1267" s="76" t="str">
        <f t="shared" si="40"/>
        <v/>
      </c>
      <c r="O1267" s="26" t="str">
        <f t="shared" si="39"/>
        <v/>
      </c>
    </row>
    <row r="1268" spans="2:15" x14ac:dyDescent="0.25">
      <c r="B1268" s="24" t="str">
        <f>IF(A1268&lt;&gt;"",INDEX(T_Boissons[Boissons],MATCH($A1268,T_Boissons[Code],0)),"")</f>
        <v/>
      </c>
      <c r="I1268" s="107" t="str">
        <f>IF($B1268&lt;&gt;"",SUMIF($B$2:B1268,$B1268,$D$2:D1268),"")</f>
        <v/>
      </c>
      <c r="J1268" s="107" t="str">
        <f>IF($B1268&lt;&gt;"",SUMIF($B$2:B1268,$B1268,$E$2:E1268),"")</f>
        <v/>
      </c>
      <c r="K1268" s="107" t="str">
        <f>IF($B1268&lt;&gt;"",SUMIF($B$2:B1268,$B1268,$F$2:F1268),"")</f>
        <v/>
      </c>
      <c r="L1268" s="107" t="str">
        <f>IF($B1268&lt;&gt;"",SUMIF($B$2:B1268,$B1268,$G$2:G1268),"")</f>
        <v/>
      </c>
      <c r="M1268" s="76" t="str">
        <f t="shared" si="40"/>
        <v/>
      </c>
      <c r="O1268" s="26" t="str">
        <f t="shared" si="39"/>
        <v/>
      </c>
    </row>
    <row r="1269" spans="2:15" x14ac:dyDescent="0.25">
      <c r="B1269" s="24" t="str">
        <f>IF(A1269&lt;&gt;"",INDEX(T_Boissons[Boissons],MATCH($A1269,T_Boissons[Code],0)),"")</f>
        <v/>
      </c>
      <c r="I1269" s="107" t="str">
        <f>IF($B1269&lt;&gt;"",SUMIF($B$2:B1269,$B1269,$D$2:D1269),"")</f>
        <v/>
      </c>
      <c r="J1269" s="107" t="str">
        <f>IF($B1269&lt;&gt;"",SUMIF($B$2:B1269,$B1269,$E$2:E1269),"")</f>
        <v/>
      </c>
      <c r="K1269" s="107" t="str">
        <f>IF($B1269&lt;&gt;"",SUMIF($B$2:B1269,$B1269,$F$2:F1269),"")</f>
        <v/>
      </c>
      <c r="L1269" s="107" t="str">
        <f>IF($B1269&lt;&gt;"",SUMIF($B$2:B1269,$B1269,$G$2:G1269),"")</f>
        <v/>
      </c>
      <c r="M1269" s="76" t="str">
        <f t="shared" si="40"/>
        <v/>
      </c>
      <c r="O1269" s="26" t="str">
        <f t="shared" si="39"/>
        <v/>
      </c>
    </row>
    <row r="1270" spans="2:15" x14ac:dyDescent="0.25">
      <c r="B1270" s="24" t="str">
        <f>IF(A1270&lt;&gt;"",INDEX(T_Boissons[Boissons],MATCH($A1270,T_Boissons[Code],0)),"")</f>
        <v/>
      </c>
      <c r="I1270" s="107" t="str">
        <f>IF($B1270&lt;&gt;"",SUMIF($B$2:B1270,$B1270,$D$2:D1270),"")</f>
        <v/>
      </c>
      <c r="J1270" s="107" t="str">
        <f>IF($B1270&lt;&gt;"",SUMIF($B$2:B1270,$B1270,$E$2:E1270),"")</f>
        <v/>
      </c>
      <c r="K1270" s="107" t="str">
        <f>IF($B1270&lt;&gt;"",SUMIF($B$2:B1270,$B1270,$F$2:F1270),"")</f>
        <v/>
      </c>
      <c r="L1270" s="107" t="str">
        <f>IF($B1270&lt;&gt;"",SUMIF($B$2:B1270,$B1270,$G$2:G1270),"")</f>
        <v/>
      </c>
      <c r="M1270" s="76" t="str">
        <f t="shared" si="40"/>
        <v/>
      </c>
      <c r="O1270" s="26" t="str">
        <f t="shared" si="39"/>
        <v/>
      </c>
    </row>
    <row r="1271" spans="2:15" x14ac:dyDescent="0.25">
      <c r="B1271" s="24" t="str">
        <f>IF(A1271&lt;&gt;"",INDEX(T_Boissons[Boissons],MATCH($A1271,T_Boissons[Code],0)),"")</f>
        <v/>
      </c>
      <c r="I1271" s="107" t="str">
        <f>IF($B1271&lt;&gt;"",SUMIF($B$2:B1271,$B1271,$D$2:D1271),"")</f>
        <v/>
      </c>
      <c r="J1271" s="107" t="str">
        <f>IF($B1271&lt;&gt;"",SUMIF($B$2:B1271,$B1271,$E$2:E1271),"")</f>
        <v/>
      </c>
      <c r="K1271" s="107" t="str">
        <f>IF($B1271&lt;&gt;"",SUMIF($B$2:B1271,$B1271,$F$2:F1271),"")</f>
        <v/>
      </c>
      <c r="L1271" s="107" t="str">
        <f>IF($B1271&lt;&gt;"",SUMIF($B$2:B1271,$B1271,$G$2:G1271),"")</f>
        <v/>
      </c>
      <c r="M1271" s="76" t="str">
        <f t="shared" si="40"/>
        <v/>
      </c>
      <c r="O1271" s="26" t="str">
        <f t="shared" si="39"/>
        <v/>
      </c>
    </row>
    <row r="1272" spans="2:15" x14ac:dyDescent="0.25">
      <c r="B1272" s="24" t="str">
        <f>IF(A1272&lt;&gt;"",INDEX(T_Boissons[Boissons],MATCH($A1272,T_Boissons[Code],0)),"")</f>
        <v/>
      </c>
      <c r="I1272" s="107" t="str">
        <f>IF($B1272&lt;&gt;"",SUMIF($B$2:B1272,$B1272,$D$2:D1272),"")</f>
        <v/>
      </c>
      <c r="J1272" s="107" t="str">
        <f>IF($B1272&lt;&gt;"",SUMIF($B$2:B1272,$B1272,$E$2:E1272),"")</f>
        <v/>
      </c>
      <c r="K1272" s="107" t="str">
        <f>IF($B1272&lt;&gt;"",SUMIF($B$2:B1272,$B1272,$F$2:F1272),"")</f>
        <v/>
      </c>
      <c r="L1272" s="107" t="str">
        <f>IF($B1272&lt;&gt;"",SUMIF($B$2:B1272,$B1272,$G$2:G1272),"")</f>
        <v/>
      </c>
      <c r="M1272" s="76" t="str">
        <f t="shared" si="40"/>
        <v/>
      </c>
      <c r="O1272" s="26" t="str">
        <f t="shared" ref="O1272:O1335" si="41">IF(M1272&lt;0,"ATTENTION IL DOIT Y AVOIR UNE ERREUR LE STOCK EST NEGATIF !","")</f>
        <v/>
      </c>
    </row>
    <row r="1273" spans="2:15" x14ac:dyDescent="0.25">
      <c r="B1273" s="24" t="str">
        <f>IF(A1273&lt;&gt;"",INDEX(T_Boissons[Boissons],MATCH($A1273,T_Boissons[Code],0)),"")</f>
        <v/>
      </c>
      <c r="I1273" s="107" t="str">
        <f>IF($B1273&lt;&gt;"",SUMIF($B$2:B1273,$B1273,$D$2:D1273),"")</f>
        <v/>
      </c>
      <c r="J1273" s="107" t="str">
        <f>IF($B1273&lt;&gt;"",SUMIF($B$2:B1273,$B1273,$E$2:E1273),"")</f>
        <v/>
      </c>
      <c r="K1273" s="107" t="str">
        <f>IF($B1273&lt;&gt;"",SUMIF($B$2:B1273,$B1273,$F$2:F1273),"")</f>
        <v/>
      </c>
      <c r="L1273" s="107" t="str">
        <f>IF($B1273&lt;&gt;"",SUMIF($B$2:B1273,$B1273,$G$2:G1273),"")</f>
        <v/>
      </c>
      <c r="M1273" s="76" t="str">
        <f t="shared" si="40"/>
        <v/>
      </c>
      <c r="O1273" s="26" t="str">
        <f t="shared" si="41"/>
        <v/>
      </c>
    </row>
    <row r="1274" spans="2:15" x14ac:dyDescent="0.25">
      <c r="B1274" s="24" t="str">
        <f>IF(A1274&lt;&gt;"",INDEX(T_Boissons[Boissons],MATCH($A1274,T_Boissons[Code],0)),"")</f>
        <v/>
      </c>
      <c r="I1274" s="107" t="str">
        <f>IF($B1274&lt;&gt;"",SUMIF($B$2:B1274,$B1274,$D$2:D1274),"")</f>
        <v/>
      </c>
      <c r="J1274" s="107" t="str">
        <f>IF($B1274&lt;&gt;"",SUMIF($B$2:B1274,$B1274,$E$2:E1274),"")</f>
        <v/>
      </c>
      <c r="K1274" s="107" t="str">
        <f>IF($B1274&lt;&gt;"",SUMIF($B$2:B1274,$B1274,$F$2:F1274),"")</f>
        <v/>
      </c>
      <c r="L1274" s="107" t="str">
        <f>IF($B1274&lt;&gt;"",SUMIF($B$2:B1274,$B1274,$G$2:G1274),"")</f>
        <v/>
      </c>
      <c r="M1274" s="76" t="str">
        <f t="shared" si="40"/>
        <v/>
      </c>
      <c r="O1274" s="26" t="str">
        <f t="shared" si="41"/>
        <v/>
      </c>
    </row>
    <row r="1275" spans="2:15" x14ac:dyDescent="0.25">
      <c r="B1275" s="24" t="str">
        <f>IF(A1275&lt;&gt;"",INDEX(T_Boissons[Boissons],MATCH($A1275,T_Boissons[Code],0)),"")</f>
        <v/>
      </c>
      <c r="I1275" s="107" t="str">
        <f>IF($B1275&lt;&gt;"",SUMIF($B$2:B1275,$B1275,$D$2:D1275),"")</f>
        <v/>
      </c>
      <c r="J1275" s="107" t="str">
        <f>IF($B1275&lt;&gt;"",SUMIF($B$2:B1275,$B1275,$E$2:E1275),"")</f>
        <v/>
      </c>
      <c r="K1275" s="107" t="str">
        <f>IF($B1275&lt;&gt;"",SUMIF($B$2:B1275,$B1275,$F$2:F1275),"")</f>
        <v/>
      </c>
      <c r="L1275" s="107" t="str">
        <f>IF($B1275&lt;&gt;"",SUMIF($B$2:B1275,$B1275,$G$2:G1275),"")</f>
        <v/>
      </c>
      <c r="M1275" s="76" t="str">
        <f t="shared" si="40"/>
        <v/>
      </c>
      <c r="O1275" s="26" t="str">
        <f t="shared" si="41"/>
        <v/>
      </c>
    </row>
    <row r="1276" spans="2:15" x14ac:dyDescent="0.25">
      <c r="B1276" s="24" t="str">
        <f>IF(A1276&lt;&gt;"",INDEX(T_Boissons[Boissons],MATCH($A1276,T_Boissons[Code],0)),"")</f>
        <v/>
      </c>
      <c r="I1276" s="107" t="str">
        <f>IF($B1276&lt;&gt;"",SUMIF($B$2:B1276,$B1276,$D$2:D1276),"")</f>
        <v/>
      </c>
      <c r="J1276" s="107" t="str">
        <f>IF($B1276&lt;&gt;"",SUMIF($B$2:B1276,$B1276,$E$2:E1276),"")</f>
        <v/>
      </c>
      <c r="K1276" s="107" t="str">
        <f>IF($B1276&lt;&gt;"",SUMIF($B$2:B1276,$B1276,$F$2:F1276),"")</f>
        <v/>
      </c>
      <c r="L1276" s="107" t="str">
        <f>IF($B1276&lt;&gt;"",SUMIF($B$2:B1276,$B1276,$G$2:G1276),"")</f>
        <v/>
      </c>
      <c r="M1276" s="76" t="str">
        <f t="shared" si="40"/>
        <v/>
      </c>
      <c r="O1276" s="26" t="str">
        <f t="shared" si="41"/>
        <v/>
      </c>
    </row>
    <row r="1277" spans="2:15" x14ac:dyDescent="0.25">
      <c r="B1277" s="24" t="str">
        <f>IF(A1277&lt;&gt;"",INDEX(T_Boissons[Boissons],MATCH($A1277,T_Boissons[Code],0)),"")</f>
        <v/>
      </c>
      <c r="I1277" s="107" t="str">
        <f>IF($B1277&lt;&gt;"",SUMIF($B$2:B1277,$B1277,$D$2:D1277),"")</f>
        <v/>
      </c>
      <c r="J1277" s="107" t="str">
        <f>IF($B1277&lt;&gt;"",SUMIF($B$2:B1277,$B1277,$E$2:E1277),"")</f>
        <v/>
      </c>
      <c r="K1277" s="107" t="str">
        <f>IF($B1277&lt;&gt;"",SUMIF($B$2:B1277,$B1277,$F$2:F1277),"")</f>
        <v/>
      </c>
      <c r="L1277" s="107" t="str">
        <f>IF($B1277&lt;&gt;"",SUMIF($B$2:B1277,$B1277,$G$2:G1277),"")</f>
        <v/>
      </c>
      <c r="M1277" s="76" t="str">
        <f t="shared" si="40"/>
        <v/>
      </c>
      <c r="O1277" s="26" t="str">
        <f t="shared" si="41"/>
        <v/>
      </c>
    </row>
    <row r="1278" spans="2:15" x14ac:dyDescent="0.25">
      <c r="B1278" s="24" t="str">
        <f>IF(A1278&lt;&gt;"",INDEX(T_Boissons[Boissons],MATCH($A1278,T_Boissons[Code],0)),"")</f>
        <v/>
      </c>
      <c r="I1278" s="107" t="str">
        <f>IF($B1278&lt;&gt;"",SUMIF($B$2:B1278,$B1278,$D$2:D1278),"")</f>
        <v/>
      </c>
      <c r="J1278" s="107" t="str">
        <f>IF($B1278&lt;&gt;"",SUMIF($B$2:B1278,$B1278,$E$2:E1278),"")</f>
        <v/>
      </c>
      <c r="K1278" s="107" t="str">
        <f>IF($B1278&lt;&gt;"",SUMIF($B$2:B1278,$B1278,$F$2:F1278),"")</f>
        <v/>
      </c>
      <c r="L1278" s="107" t="str">
        <f>IF($B1278&lt;&gt;"",SUMIF($B$2:B1278,$B1278,$G$2:G1278),"")</f>
        <v/>
      </c>
      <c r="M1278" s="76" t="str">
        <f t="shared" si="40"/>
        <v/>
      </c>
      <c r="O1278" s="26" t="str">
        <f t="shared" si="41"/>
        <v/>
      </c>
    </row>
    <row r="1279" spans="2:15" x14ac:dyDescent="0.25">
      <c r="B1279" s="24" t="str">
        <f>IF(A1279&lt;&gt;"",INDEX(T_Boissons[Boissons],MATCH($A1279,T_Boissons[Code],0)),"")</f>
        <v/>
      </c>
      <c r="I1279" s="107" t="str">
        <f>IF($B1279&lt;&gt;"",SUMIF($B$2:B1279,$B1279,$D$2:D1279),"")</f>
        <v/>
      </c>
      <c r="J1279" s="107" t="str">
        <f>IF($B1279&lt;&gt;"",SUMIF($B$2:B1279,$B1279,$E$2:E1279),"")</f>
        <v/>
      </c>
      <c r="K1279" s="107" t="str">
        <f>IF($B1279&lt;&gt;"",SUMIF($B$2:B1279,$B1279,$F$2:F1279),"")</f>
        <v/>
      </c>
      <c r="L1279" s="107" t="str">
        <f>IF($B1279&lt;&gt;"",SUMIF($B$2:B1279,$B1279,$G$2:G1279),"")</f>
        <v/>
      </c>
      <c r="M1279" s="76" t="str">
        <f t="shared" si="40"/>
        <v/>
      </c>
      <c r="O1279" s="26" t="str">
        <f t="shared" si="41"/>
        <v/>
      </c>
    </row>
    <row r="1280" spans="2:15" x14ac:dyDescent="0.25">
      <c r="B1280" s="24" t="str">
        <f>IF(A1280&lt;&gt;"",INDEX(T_Boissons[Boissons],MATCH($A1280,T_Boissons[Code],0)),"")</f>
        <v/>
      </c>
      <c r="I1280" s="107" t="str">
        <f>IF($B1280&lt;&gt;"",SUMIF($B$2:B1280,$B1280,$D$2:D1280),"")</f>
        <v/>
      </c>
      <c r="J1280" s="107" t="str">
        <f>IF($B1280&lt;&gt;"",SUMIF($B$2:B1280,$B1280,$E$2:E1280),"")</f>
        <v/>
      </c>
      <c r="K1280" s="107" t="str">
        <f>IF($B1280&lt;&gt;"",SUMIF($B$2:B1280,$B1280,$F$2:F1280),"")</f>
        <v/>
      </c>
      <c r="L1280" s="107" t="str">
        <f>IF($B1280&lt;&gt;"",SUMIF($B$2:B1280,$B1280,$G$2:G1280),"")</f>
        <v/>
      </c>
      <c r="M1280" s="76" t="str">
        <f t="shared" si="40"/>
        <v/>
      </c>
      <c r="O1280" s="26" t="str">
        <f t="shared" si="41"/>
        <v/>
      </c>
    </row>
    <row r="1281" spans="2:15" x14ac:dyDescent="0.25">
      <c r="B1281" s="24" t="str">
        <f>IF(A1281&lt;&gt;"",INDEX(T_Boissons[Boissons],MATCH($A1281,T_Boissons[Code],0)),"")</f>
        <v/>
      </c>
      <c r="I1281" s="107" t="str">
        <f>IF($B1281&lt;&gt;"",SUMIF($B$2:B1281,$B1281,$D$2:D1281),"")</f>
        <v/>
      </c>
      <c r="J1281" s="107" t="str">
        <f>IF($B1281&lt;&gt;"",SUMIF($B$2:B1281,$B1281,$E$2:E1281),"")</f>
        <v/>
      </c>
      <c r="K1281" s="107" t="str">
        <f>IF($B1281&lt;&gt;"",SUMIF($B$2:B1281,$B1281,$F$2:F1281),"")</f>
        <v/>
      </c>
      <c r="L1281" s="107" t="str">
        <f>IF($B1281&lt;&gt;"",SUMIF($B$2:B1281,$B1281,$G$2:G1281),"")</f>
        <v/>
      </c>
      <c r="M1281" s="76" t="str">
        <f t="shared" si="40"/>
        <v/>
      </c>
      <c r="O1281" s="26" t="str">
        <f t="shared" si="41"/>
        <v/>
      </c>
    </row>
    <row r="1282" spans="2:15" x14ac:dyDescent="0.25">
      <c r="B1282" s="24" t="str">
        <f>IF(A1282&lt;&gt;"",INDEX(T_Boissons[Boissons],MATCH($A1282,T_Boissons[Code],0)),"")</f>
        <v/>
      </c>
      <c r="I1282" s="107" t="str">
        <f>IF($B1282&lt;&gt;"",SUMIF($B$2:B1282,$B1282,$D$2:D1282),"")</f>
        <v/>
      </c>
      <c r="J1282" s="107" t="str">
        <f>IF($B1282&lt;&gt;"",SUMIF($B$2:B1282,$B1282,$E$2:E1282),"")</f>
        <v/>
      </c>
      <c r="K1282" s="107" t="str">
        <f>IF($B1282&lt;&gt;"",SUMIF($B$2:B1282,$B1282,$F$2:F1282),"")</f>
        <v/>
      </c>
      <c r="L1282" s="107" t="str">
        <f>IF($B1282&lt;&gt;"",SUMIF($B$2:B1282,$B1282,$G$2:G1282),"")</f>
        <v/>
      </c>
      <c r="M1282" s="76" t="str">
        <f t="shared" si="40"/>
        <v/>
      </c>
      <c r="O1282" s="26" t="str">
        <f t="shared" si="41"/>
        <v/>
      </c>
    </row>
    <row r="1283" spans="2:15" x14ac:dyDescent="0.25">
      <c r="B1283" s="24" t="str">
        <f>IF(A1283&lt;&gt;"",INDEX(T_Boissons[Boissons],MATCH($A1283,T_Boissons[Code],0)),"")</f>
        <v/>
      </c>
      <c r="I1283" s="107" t="str">
        <f>IF($B1283&lt;&gt;"",SUMIF($B$2:B1283,$B1283,$D$2:D1283),"")</f>
        <v/>
      </c>
      <c r="J1283" s="107" t="str">
        <f>IF($B1283&lt;&gt;"",SUMIF($B$2:B1283,$B1283,$E$2:E1283),"")</f>
        <v/>
      </c>
      <c r="K1283" s="107" t="str">
        <f>IF($B1283&lt;&gt;"",SUMIF($B$2:B1283,$B1283,$F$2:F1283),"")</f>
        <v/>
      </c>
      <c r="L1283" s="107" t="str">
        <f>IF($B1283&lt;&gt;"",SUMIF($B$2:B1283,$B1283,$G$2:G1283),"")</f>
        <v/>
      </c>
      <c r="M1283" s="76" t="str">
        <f t="shared" si="40"/>
        <v/>
      </c>
      <c r="O1283" s="26" t="str">
        <f t="shared" si="41"/>
        <v/>
      </c>
    </row>
    <row r="1284" spans="2:15" x14ac:dyDescent="0.25">
      <c r="B1284" s="24" t="str">
        <f>IF(A1284&lt;&gt;"",INDEX(T_Boissons[Boissons],MATCH($A1284,T_Boissons[Code],0)),"")</f>
        <v/>
      </c>
      <c r="I1284" s="107" t="str">
        <f>IF($B1284&lt;&gt;"",SUMIF($B$2:B1284,$B1284,$D$2:D1284),"")</f>
        <v/>
      </c>
      <c r="J1284" s="107" t="str">
        <f>IF($B1284&lt;&gt;"",SUMIF($B$2:B1284,$B1284,$E$2:E1284),"")</f>
        <v/>
      </c>
      <c r="K1284" s="107" t="str">
        <f>IF($B1284&lt;&gt;"",SUMIF($B$2:B1284,$B1284,$F$2:F1284),"")</f>
        <v/>
      </c>
      <c r="L1284" s="107" t="str">
        <f>IF($B1284&lt;&gt;"",SUMIF($B$2:B1284,$B1284,$G$2:G1284),"")</f>
        <v/>
      </c>
      <c r="M1284" s="76" t="str">
        <f t="shared" si="40"/>
        <v/>
      </c>
      <c r="O1284" s="26" t="str">
        <f t="shared" si="41"/>
        <v/>
      </c>
    </row>
    <row r="1285" spans="2:15" x14ac:dyDescent="0.25">
      <c r="B1285" s="24" t="str">
        <f>IF(A1285&lt;&gt;"",INDEX(T_Boissons[Boissons],MATCH($A1285,T_Boissons[Code],0)),"")</f>
        <v/>
      </c>
      <c r="I1285" s="107" t="str">
        <f>IF($B1285&lt;&gt;"",SUMIF($B$2:B1285,$B1285,$D$2:D1285),"")</f>
        <v/>
      </c>
      <c r="J1285" s="107" t="str">
        <f>IF($B1285&lt;&gt;"",SUMIF($B$2:B1285,$B1285,$E$2:E1285),"")</f>
        <v/>
      </c>
      <c r="K1285" s="107" t="str">
        <f>IF($B1285&lt;&gt;"",SUMIF($B$2:B1285,$B1285,$F$2:F1285),"")</f>
        <v/>
      </c>
      <c r="L1285" s="107" t="str">
        <f>IF($B1285&lt;&gt;"",SUMIF($B$2:B1285,$B1285,$G$2:G1285),"")</f>
        <v/>
      </c>
      <c r="M1285" s="76" t="str">
        <f t="shared" si="40"/>
        <v/>
      </c>
      <c r="O1285" s="26" t="str">
        <f t="shared" si="41"/>
        <v/>
      </c>
    </row>
    <row r="1286" spans="2:15" x14ac:dyDescent="0.25">
      <c r="B1286" s="24" t="str">
        <f>IF(A1286&lt;&gt;"",INDEX(T_Boissons[Boissons],MATCH($A1286,T_Boissons[Code],0)),"")</f>
        <v/>
      </c>
      <c r="I1286" s="107" t="str">
        <f>IF($B1286&lt;&gt;"",SUMIF($B$2:B1286,$B1286,$D$2:D1286),"")</f>
        <v/>
      </c>
      <c r="J1286" s="107" t="str">
        <f>IF($B1286&lt;&gt;"",SUMIF($B$2:B1286,$B1286,$E$2:E1286),"")</f>
        <v/>
      </c>
      <c r="K1286" s="107" t="str">
        <f>IF($B1286&lt;&gt;"",SUMIF($B$2:B1286,$B1286,$F$2:F1286),"")</f>
        <v/>
      </c>
      <c r="L1286" s="107" t="str">
        <f>IF($B1286&lt;&gt;"",SUMIF($B$2:B1286,$B1286,$G$2:G1286),"")</f>
        <v/>
      </c>
      <c r="M1286" s="76" t="str">
        <f t="shared" si="40"/>
        <v/>
      </c>
      <c r="O1286" s="26" t="str">
        <f t="shared" si="41"/>
        <v/>
      </c>
    </row>
    <row r="1287" spans="2:15" x14ac:dyDescent="0.25">
      <c r="B1287" s="24" t="str">
        <f>IF(A1287&lt;&gt;"",INDEX(T_Boissons[Boissons],MATCH($A1287,T_Boissons[Code],0)),"")</f>
        <v/>
      </c>
      <c r="I1287" s="107" t="str">
        <f>IF($B1287&lt;&gt;"",SUMIF($B$2:B1287,$B1287,$D$2:D1287),"")</f>
        <v/>
      </c>
      <c r="J1287" s="107" t="str">
        <f>IF($B1287&lt;&gt;"",SUMIF($B$2:B1287,$B1287,$E$2:E1287),"")</f>
        <v/>
      </c>
      <c r="K1287" s="107" t="str">
        <f>IF($B1287&lt;&gt;"",SUMIF($B$2:B1287,$B1287,$F$2:F1287),"")</f>
        <v/>
      </c>
      <c r="L1287" s="107" t="str">
        <f>IF($B1287&lt;&gt;"",SUMIF($B$2:B1287,$B1287,$G$2:G1287),"")</f>
        <v/>
      </c>
      <c r="M1287" s="76" t="str">
        <f t="shared" si="40"/>
        <v/>
      </c>
      <c r="O1287" s="26" t="str">
        <f t="shared" si="41"/>
        <v/>
      </c>
    </row>
    <row r="1288" spans="2:15" x14ac:dyDescent="0.25">
      <c r="B1288" s="24" t="str">
        <f>IF(A1288&lt;&gt;"",INDEX(T_Boissons[Boissons],MATCH($A1288,T_Boissons[Code],0)),"")</f>
        <v/>
      </c>
      <c r="I1288" s="107" t="str">
        <f>IF($B1288&lt;&gt;"",SUMIF($B$2:B1288,$B1288,$D$2:D1288),"")</f>
        <v/>
      </c>
      <c r="J1288" s="107" t="str">
        <f>IF($B1288&lt;&gt;"",SUMIF($B$2:B1288,$B1288,$E$2:E1288),"")</f>
        <v/>
      </c>
      <c r="K1288" s="107" t="str">
        <f>IF($B1288&lt;&gt;"",SUMIF($B$2:B1288,$B1288,$F$2:F1288),"")</f>
        <v/>
      </c>
      <c r="L1288" s="107" t="str">
        <f>IF($B1288&lt;&gt;"",SUMIF($B$2:B1288,$B1288,$G$2:G1288),"")</f>
        <v/>
      </c>
      <c r="M1288" s="76" t="str">
        <f t="shared" si="40"/>
        <v/>
      </c>
      <c r="O1288" s="26" t="str">
        <f t="shared" si="41"/>
        <v/>
      </c>
    </row>
    <row r="1289" spans="2:15" x14ac:dyDescent="0.25">
      <c r="B1289" s="24" t="str">
        <f>IF(A1289&lt;&gt;"",INDEX(T_Boissons[Boissons],MATCH($A1289,T_Boissons[Code],0)),"")</f>
        <v/>
      </c>
      <c r="I1289" s="107" t="str">
        <f>IF($B1289&lt;&gt;"",SUMIF($B$2:B1289,$B1289,$D$2:D1289),"")</f>
        <v/>
      </c>
      <c r="J1289" s="107" t="str">
        <f>IF($B1289&lt;&gt;"",SUMIF($B$2:B1289,$B1289,$E$2:E1289),"")</f>
        <v/>
      </c>
      <c r="K1289" s="107" t="str">
        <f>IF($B1289&lt;&gt;"",SUMIF($B$2:B1289,$B1289,$F$2:F1289),"")</f>
        <v/>
      </c>
      <c r="L1289" s="107" t="str">
        <f>IF($B1289&lt;&gt;"",SUMIF($B$2:B1289,$B1289,$G$2:G1289),"")</f>
        <v/>
      </c>
      <c r="M1289" s="76" t="str">
        <f t="shared" si="40"/>
        <v/>
      </c>
      <c r="O1289" s="26" t="str">
        <f t="shared" si="41"/>
        <v/>
      </c>
    </row>
    <row r="1290" spans="2:15" x14ac:dyDescent="0.25">
      <c r="B1290" s="24" t="str">
        <f>IF(A1290&lt;&gt;"",INDEX(T_Boissons[Boissons],MATCH($A1290,T_Boissons[Code],0)),"")</f>
        <v/>
      </c>
      <c r="I1290" s="107" t="str">
        <f>IF($B1290&lt;&gt;"",SUMIF($B$2:B1290,$B1290,$D$2:D1290),"")</f>
        <v/>
      </c>
      <c r="J1290" s="107" t="str">
        <f>IF($B1290&lt;&gt;"",SUMIF($B$2:B1290,$B1290,$E$2:E1290),"")</f>
        <v/>
      </c>
      <c r="K1290" s="107" t="str">
        <f>IF($B1290&lt;&gt;"",SUMIF($B$2:B1290,$B1290,$F$2:F1290),"")</f>
        <v/>
      </c>
      <c r="L1290" s="107" t="str">
        <f>IF($B1290&lt;&gt;"",SUMIF($B$2:B1290,$B1290,$G$2:G1290),"")</f>
        <v/>
      </c>
      <c r="M1290" s="76" t="str">
        <f t="shared" si="40"/>
        <v/>
      </c>
      <c r="O1290" s="26" t="str">
        <f t="shared" si="41"/>
        <v/>
      </c>
    </row>
    <row r="1291" spans="2:15" x14ac:dyDescent="0.25">
      <c r="B1291" s="24" t="str">
        <f>IF(A1291&lt;&gt;"",INDEX(T_Boissons[Boissons],MATCH($A1291,T_Boissons[Code],0)),"")</f>
        <v/>
      </c>
      <c r="I1291" s="107" t="str">
        <f>IF($B1291&lt;&gt;"",SUMIF($B$2:B1291,$B1291,$D$2:D1291),"")</f>
        <v/>
      </c>
      <c r="J1291" s="107" t="str">
        <f>IF($B1291&lt;&gt;"",SUMIF($B$2:B1291,$B1291,$E$2:E1291),"")</f>
        <v/>
      </c>
      <c r="K1291" s="107" t="str">
        <f>IF($B1291&lt;&gt;"",SUMIF($B$2:B1291,$B1291,$F$2:F1291),"")</f>
        <v/>
      </c>
      <c r="L1291" s="107" t="str">
        <f>IF($B1291&lt;&gt;"",SUMIF($B$2:B1291,$B1291,$G$2:G1291),"")</f>
        <v/>
      </c>
      <c r="M1291" s="76" t="str">
        <f t="shared" si="40"/>
        <v/>
      </c>
      <c r="O1291" s="26" t="str">
        <f t="shared" si="41"/>
        <v/>
      </c>
    </row>
    <row r="1292" spans="2:15" x14ac:dyDescent="0.25">
      <c r="B1292" s="24" t="str">
        <f>IF(A1292&lt;&gt;"",INDEX(T_Boissons[Boissons],MATCH($A1292,T_Boissons[Code],0)),"")</f>
        <v/>
      </c>
      <c r="I1292" s="107" t="str">
        <f>IF($B1292&lt;&gt;"",SUMIF($B$2:B1292,$B1292,$D$2:D1292),"")</f>
        <v/>
      </c>
      <c r="J1292" s="107" t="str">
        <f>IF($B1292&lt;&gt;"",SUMIF($B$2:B1292,$B1292,$E$2:E1292),"")</f>
        <v/>
      </c>
      <c r="K1292" s="107" t="str">
        <f>IF($B1292&lt;&gt;"",SUMIF($B$2:B1292,$B1292,$F$2:F1292),"")</f>
        <v/>
      </c>
      <c r="L1292" s="107" t="str">
        <f>IF($B1292&lt;&gt;"",SUMIF($B$2:B1292,$B1292,$G$2:G1292),"")</f>
        <v/>
      </c>
      <c r="M1292" s="76" t="str">
        <f t="shared" si="40"/>
        <v/>
      </c>
      <c r="O1292" s="26" t="str">
        <f t="shared" si="41"/>
        <v/>
      </c>
    </row>
    <row r="1293" spans="2:15" x14ac:dyDescent="0.25">
      <c r="B1293" s="24" t="str">
        <f>IF(A1293&lt;&gt;"",INDEX(T_Boissons[Boissons],MATCH($A1293,T_Boissons[Code],0)),"")</f>
        <v/>
      </c>
      <c r="I1293" s="107" t="str">
        <f>IF($B1293&lt;&gt;"",SUMIF($B$2:B1293,$B1293,$D$2:D1293),"")</f>
        <v/>
      </c>
      <c r="J1293" s="107" t="str">
        <f>IF($B1293&lt;&gt;"",SUMIF($B$2:B1293,$B1293,$E$2:E1293),"")</f>
        <v/>
      </c>
      <c r="K1293" s="107" t="str">
        <f>IF($B1293&lt;&gt;"",SUMIF($B$2:B1293,$B1293,$F$2:F1293),"")</f>
        <v/>
      </c>
      <c r="L1293" s="107" t="str">
        <f>IF($B1293&lt;&gt;"",SUMIF($B$2:B1293,$B1293,$G$2:G1293),"")</f>
        <v/>
      </c>
      <c r="M1293" s="76" t="str">
        <f t="shared" si="40"/>
        <v/>
      </c>
      <c r="O1293" s="26" t="str">
        <f t="shared" si="41"/>
        <v/>
      </c>
    </row>
    <row r="1294" spans="2:15" x14ac:dyDescent="0.25">
      <c r="B1294" s="24" t="str">
        <f>IF(A1294&lt;&gt;"",INDEX(T_Boissons[Boissons],MATCH($A1294,T_Boissons[Code],0)),"")</f>
        <v/>
      </c>
      <c r="I1294" s="107" t="str">
        <f>IF($B1294&lt;&gt;"",SUMIF($B$2:B1294,$B1294,$D$2:D1294),"")</f>
        <v/>
      </c>
      <c r="J1294" s="107" t="str">
        <f>IF($B1294&lt;&gt;"",SUMIF($B$2:B1294,$B1294,$E$2:E1294),"")</f>
        <v/>
      </c>
      <c r="K1294" s="107" t="str">
        <f>IF($B1294&lt;&gt;"",SUMIF($B$2:B1294,$B1294,$F$2:F1294),"")</f>
        <v/>
      </c>
      <c r="L1294" s="107" t="str">
        <f>IF($B1294&lt;&gt;"",SUMIF($B$2:B1294,$B1294,$G$2:G1294),"")</f>
        <v/>
      </c>
      <c r="M1294" s="76" t="str">
        <f t="shared" si="40"/>
        <v/>
      </c>
      <c r="O1294" s="26" t="str">
        <f t="shared" si="41"/>
        <v/>
      </c>
    </row>
    <row r="1295" spans="2:15" x14ac:dyDescent="0.25">
      <c r="B1295" s="24" t="str">
        <f>IF(A1295&lt;&gt;"",INDEX(T_Boissons[Boissons],MATCH($A1295,T_Boissons[Code],0)),"")</f>
        <v/>
      </c>
      <c r="I1295" s="107" t="str">
        <f>IF($B1295&lt;&gt;"",SUMIF($B$2:B1295,$B1295,$D$2:D1295),"")</f>
        <v/>
      </c>
      <c r="J1295" s="107" t="str">
        <f>IF($B1295&lt;&gt;"",SUMIF($B$2:B1295,$B1295,$E$2:E1295),"")</f>
        <v/>
      </c>
      <c r="K1295" s="107" t="str">
        <f>IF($B1295&lt;&gt;"",SUMIF($B$2:B1295,$B1295,$F$2:F1295),"")</f>
        <v/>
      </c>
      <c r="L1295" s="107" t="str">
        <f>IF($B1295&lt;&gt;"",SUMIF($B$2:B1295,$B1295,$G$2:G1295),"")</f>
        <v/>
      </c>
      <c r="M1295" s="76" t="str">
        <f t="shared" si="40"/>
        <v/>
      </c>
      <c r="O1295" s="26" t="str">
        <f t="shared" si="41"/>
        <v/>
      </c>
    </row>
    <row r="1296" spans="2:15" x14ac:dyDescent="0.25">
      <c r="B1296" s="24" t="str">
        <f>IF(A1296&lt;&gt;"",INDEX(T_Boissons[Boissons],MATCH($A1296,T_Boissons[Code],0)),"")</f>
        <v/>
      </c>
      <c r="I1296" s="107" t="str">
        <f>IF($B1296&lt;&gt;"",SUMIF($B$2:B1296,$B1296,$D$2:D1296),"")</f>
        <v/>
      </c>
      <c r="J1296" s="107" t="str">
        <f>IF($B1296&lt;&gt;"",SUMIF($B$2:B1296,$B1296,$E$2:E1296),"")</f>
        <v/>
      </c>
      <c r="K1296" s="107" t="str">
        <f>IF($B1296&lt;&gt;"",SUMIF($B$2:B1296,$B1296,$F$2:F1296),"")</f>
        <v/>
      </c>
      <c r="L1296" s="107" t="str">
        <f>IF($B1296&lt;&gt;"",SUMIF($B$2:B1296,$B1296,$G$2:G1296),"")</f>
        <v/>
      </c>
      <c r="M1296" s="76" t="str">
        <f t="shared" si="40"/>
        <v/>
      </c>
      <c r="O1296" s="26" t="str">
        <f t="shared" si="41"/>
        <v/>
      </c>
    </row>
    <row r="1297" spans="2:15" x14ac:dyDescent="0.25">
      <c r="B1297" s="24" t="str">
        <f>IF(A1297&lt;&gt;"",INDEX(T_Boissons[Boissons],MATCH($A1297,T_Boissons[Code],0)),"")</f>
        <v/>
      </c>
      <c r="I1297" s="107" t="str">
        <f>IF($B1297&lt;&gt;"",SUMIF($B$2:B1297,$B1297,$D$2:D1297),"")</f>
        <v/>
      </c>
      <c r="J1297" s="107" t="str">
        <f>IF($B1297&lt;&gt;"",SUMIF($B$2:B1297,$B1297,$E$2:E1297),"")</f>
        <v/>
      </c>
      <c r="K1297" s="107" t="str">
        <f>IF($B1297&lt;&gt;"",SUMIF($B$2:B1297,$B1297,$F$2:F1297),"")</f>
        <v/>
      </c>
      <c r="L1297" s="107" t="str">
        <f>IF($B1297&lt;&gt;"",SUMIF($B$2:B1297,$B1297,$G$2:G1297),"")</f>
        <v/>
      </c>
      <c r="M1297" s="76" t="str">
        <f t="shared" si="40"/>
        <v/>
      </c>
      <c r="O1297" s="26" t="str">
        <f t="shared" si="41"/>
        <v/>
      </c>
    </row>
    <row r="1298" spans="2:15" x14ac:dyDescent="0.25">
      <c r="B1298" s="24" t="str">
        <f>IF(A1298&lt;&gt;"",INDEX(T_Boissons[Boissons],MATCH($A1298,T_Boissons[Code],0)),"")</f>
        <v/>
      </c>
      <c r="I1298" s="107" t="str">
        <f>IF($B1298&lt;&gt;"",SUMIF($B$2:B1298,$B1298,$D$2:D1298),"")</f>
        <v/>
      </c>
      <c r="J1298" s="107" t="str">
        <f>IF($B1298&lt;&gt;"",SUMIF($B$2:B1298,$B1298,$E$2:E1298),"")</f>
        <v/>
      </c>
      <c r="K1298" s="107" t="str">
        <f>IF($B1298&lt;&gt;"",SUMIF($B$2:B1298,$B1298,$F$2:F1298),"")</f>
        <v/>
      </c>
      <c r="L1298" s="107" t="str">
        <f>IF($B1298&lt;&gt;"",SUMIF($B$2:B1298,$B1298,$G$2:G1298),"")</f>
        <v/>
      </c>
      <c r="M1298" s="76" t="str">
        <f t="shared" si="40"/>
        <v/>
      </c>
      <c r="O1298" s="26" t="str">
        <f t="shared" si="41"/>
        <v/>
      </c>
    </row>
    <row r="1299" spans="2:15" x14ac:dyDescent="0.25">
      <c r="B1299" s="24" t="str">
        <f>IF(A1299&lt;&gt;"",INDEX(T_Boissons[Boissons],MATCH($A1299,T_Boissons[Code],0)),"")</f>
        <v/>
      </c>
      <c r="I1299" s="107" t="str">
        <f>IF($B1299&lt;&gt;"",SUMIF($B$2:B1299,$B1299,$D$2:D1299),"")</f>
        <v/>
      </c>
      <c r="J1299" s="107" t="str">
        <f>IF($B1299&lt;&gt;"",SUMIF($B$2:B1299,$B1299,$E$2:E1299),"")</f>
        <v/>
      </c>
      <c r="K1299" s="107" t="str">
        <f>IF($B1299&lt;&gt;"",SUMIF($B$2:B1299,$B1299,$F$2:F1299),"")</f>
        <v/>
      </c>
      <c r="L1299" s="107" t="str">
        <f>IF($B1299&lt;&gt;"",SUMIF($B$2:B1299,$B1299,$G$2:G1299),"")</f>
        <v/>
      </c>
      <c r="M1299" s="76" t="str">
        <f t="shared" si="40"/>
        <v/>
      </c>
      <c r="O1299" s="26" t="str">
        <f t="shared" si="41"/>
        <v/>
      </c>
    </row>
    <row r="1300" spans="2:15" x14ac:dyDescent="0.25">
      <c r="B1300" s="24" t="str">
        <f>IF(A1300&lt;&gt;"",INDEX(T_Boissons[Boissons],MATCH($A1300,T_Boissons[Code],0)),"")</f>
        <v/>
      </c>
      <c r="I1300" s="107" t="str">
        <f>IF($B1300&lt;&gt;"",SUMIF($B$2:B1300,$B1300,$D$2:D1300),"")</f>
        <v/>
      </c>
      <c r="J1300" s="107" t="str">
        <f>IF($B1300&lt;&gt;"",SUMIF($B$2:B1300,$B1300,$E$2:E1300),"")</f>
        <v/>
      </c>
      <c r="K1300" s="107" t="str">
        <f>IF($B1300&lt;&gt;"",SUMIF($B$2:B1300,$B1300,$F$2:F1300),"")</f>
        <v/>
      </c>
      <c r="L1300" s="107" t="str">
        <f>IF($B1300&lt;&gt;"",SUMIF($B$2:B1300,$B1300,$G$2:G1300),"")</f>
        <v/>
      </c>
      <c r="M1300" s="76" t="str">
        <f t="shared" si="40"/>
        <v/>
      </c>
      <c r="O1300" s="26" t="str">
        <f t="shared" si="41"/>
        <v/>
      </c>
    </row>
    <row r="1301" spans="2:15" x14ac:dyDescent="0.25">
      <c r="B1301" s="24" t="str">
        <f>IF(A1301&lt;&gt;"",INDEX(T_Boissons[Boissons],MATCH($A1301,T_Boissons[Code],0)),"")</f>
        <v/>
      </c>
      <c r="I1301" s="107" t="str">
        <f>IF($B1301&lt;&gt;"",SUMIF($B$2:B1301,$B1301,$D$2:D1301),"")</f>
        <v/>
      </c>
      <c r="J1301" s="107" t="str">
        <f>IF($B1301&lt;&gt;"",SUMIF($B$2:B1301,$B1301,$E$2:E1301),"")</f>
        <v/>
      </c>
      <c r="K1301" s="107" t="str">
        <f>IF($B1301&lt;&gt;"",SUMIF($B$2:B1301,$B1301,$F$2:F1301),"")</f>
        <v/>
      </c>
      <c r="L1301" s="107" t="str">
        <f>IF($B1301&lt;&gt;"",SUMIF($B$2:B1301,$B1301,$G$2:G1301),"")</f>
        <v/>
      </c>
      <c r="M1301" s="76" t="str">
        <f t="shared" si="40"/>
        <v/>
      </c>
      <c r="O1301" s="26" t="str">
        <f t="shared" si="41"/>
        <v/>
      </c>
    </row>
    <row r="1302" spans="2:15" x14ac:dyDescent="0.25">
      <c r="B1302" s="24" t="str">
        <f>IF(A1302&lt;&gt;"",INDEX(T_Boissons[Boissons],MATCH($A1302,T_Boissons[Code],0)),"")</f>
        <v/>
      </c>
      <c r="I1302" s="107" t="str">
        <f>IF($B1302&lt;&gt;"",SUMIF($B$2:B1302,$B1302,$D$2:D1302),"")</f>
        <v/>
      </c>
      <c r="J1302" s="107" t="str">
        <f>IF($B1302&lt;&gt;"",SUMIF($B$2:B1302,$B1302,$E$2:E1302),"")</f>
        <v/>
      </c>
      <c r="K1302" s="107" t="str">
        <f>IF($B1302&lt;&gt;"",SUMIF($B$2:B1302,$B1302,$F$2:F1302),"")</f>
        <v/>
      </c>
      <c r="L1302" s="107" t="str">
        <f>IF($B1302&lt;&gt;"",SUMIF($B$2:B1302,$B1302,$G$2:G1302),"")</f>
        <v/>
      </c>
      <c r="M1302" s="76" t="str">
        <f t="shared" si="40"/>
        <v/>
      </c>
      <c r="O1302" s="26" t="str">
        <f t="shared" si="41"/>
        <v/>
      </c>
    </row>
    <row r="1303" spans="2:15" x14ac:dyDescent="0.25">
      <c r="B1303" s="24" t="str">
        <f>IF(A1303&lt;&gt;"",INDEX(T_Boissons[Boissons],MATCH($A1303,T_Boissons[Code],0)),"")</f>
        <v/>
      </c>
      <c r="I1303" s="107" t="str">
        <f>IF($B1303&lt;&gt;"",SUMIF($B$2:B1303,$B1303,$D$2:D1303),"")</f>
        <v/>
      </c>
      <c r="J1303" s="107" t="str">
        <f>IF($B1303&lt;&gt;"",SUMIF($B$2:B1303,$B1303,$E$2:E1303),"")</f>
        <v/>
      </c>
      <c r="K1303" s="107" t="str">
        <f>IF($B1303&lt;&gt;"",SUMIF($B$2:B1303,$B1303,$F$2:F1303),"")</f>
        <v/>
      </c>
      <c r="L1303" s="107" t="str">
        <f>IF($B1303&lt;&gt;"",SUMIF($B$2:B1303,$B1303,$G$2:G1303),"")</f>
        <v/>
      </c>
      <c r="M1303" s="76" t="str">
        <f t="shared" si="40"/>
        <v/>
      </c>
      <c r="O1303" s="26" t="str">
        <f t="shared" si="41"/>
        <v/>
      </c>
    </row>
    <row r="1304" spans="2:15" x14ac:dyDescent="0.25">
      <c r="B1304" s="24" t="str">
        <f>IF(A1304&lt;&gt;"",INDEX(T_Boissons[Boissons],MATCH($A1304,T_Boissons[Code],0)),"")</f>
        <v/>
      </c>
      <c r="I1304" s="107" t="str">
        <f>IF($B1304&lt;&gt;"",SUMIF($B$2:B1304,$B1304,$D$2:D1304),"")</f>
        <v/>
      </c>
      <c r="J1304" s="107" t="str">
        <f>IF($B1304&lt;&gt;"",SUMIF($B$2:B1304,$B1304,$E$2:E1304),"")</f>
        <v/>
      </c>
      <c r="K1304" s="107" t="str">
        <f>IF($B1304&lt;&gt;"",SUMIF($B$2:B1304,$B1304,$F$2:F1304),"")</f>
        <v/>
      </c>
      <c r="L1304" s="107" t="str">
        <f>IF($B1304&lt;&gt;"",SUMIF($B$2:B1304,$B1304,$G$2:G1304),"")</f>
        <v/>
      </c>
      <c r="M1304" s="76" t="str">
        <f t="shared" si="40"/>
        <v/>
      </c>
      <c r="O1304" s="26" t="str">
        <f t="shared" si="41"/>
        <v/>
      </c>
    </row>
    <row r="1305" spans="2:15" x14ac:dyDescent="0.25">
      <c r="B1305" s="24" t="str">
        <f>IF(A1305&lt;&gt;"",INDEX(T_Boissons[Boissons],MATCH($A1305,T_Boissons[Code],0)),"")</f>
        <v/>
      </c>
      <c r="I1305" s="107" t="str">
        <f>IF($B1305&lt;&gt;"",SUMIF($B$2:B1305,$B1305,$D$2:D1305),"")</f>
        <v/>
      </c>
      <c r="J1305" s="107" t="str">
        <f>IF($B1305&lt;&gt;"",SUMIF($B$2:B1305,$B1305,$E$2:E1305),"")</f>
        <v/>
      </c>
      <c r="K1305" s="107" t="str">
        <f>IF($B1305&lt;&gt;"",SUMIF($B$2:B1305,$B1305,$F$2:F1305),"")</f>
        <v/>
      </c>
      <c r="L1305" s="107" t="str">
        <f>IF($B1305&lt;&gt;"",SUMIF($B$2:B1305,$B1305,$G$2:G1305),"")</f>
        <v/>
      </c>
      <c r="M1305" s="76" t="str">
        <f t="shared" si="40"/>
        <v/>
      </c>
      <c r="O1305" s="26" t="str">
        <f t="shared" si="41"/>
        <v/>
      </c>
    </row>
    <row r="1306" spans="2:15" x14ac:dyDescent="0.25">
      <c r="B1306" s="24" t="str">
        <f>IF(A1306&lt;&gt;"",INDEX(T_Boissons[Boissons],MATCH($A1306,T_Boissons[Code],0)),"")</f>
        <v/>
      </c>
      <c r="I1306" s="107" t="str">
        <f>IF($B1306&lt;&gt;"",SUMIF($B$2:B1306,$B1306,$D$2:D1306),"")</f>
        <v/>
      </c>
      <c r="J1306" s="107" t="str">
        <f>IF($B1306&lt;&gt;"",SUMIF($B$2:B1306,$B1306,$E$2:E1306),"")</f>
        <v/>
      </c>
      <c r="K1306" s="107" t="str">
        <f>IF($B1306&lt;&gt;"",SUMIF($B$2:B1306,$B1306,$F$2:F1306),"")</f>
        <v/>
      </c>
      <c r="L1306" s="107" t="str">
        <f>IF($B1306&lt;&gt;"",SUMIF($B$2:B1306,$B1306,$G$2:G1306),"")</f>
        <v/>
      </c>
      <c r="M1306" s="76" t="str">
        <f t="shared" si="40"/>
        <v/>
      </c>
      <c r="O1306" s="26" t="str">
        <f t="shared" si="41"/>
        <v/>
      </c>
    </row>
    <row r="1307" spans="2:15" x14ac:dyDescent="0.25">
      <c r="B1307" s="24" t="str">
        <f>IF(A1307&lt;&gt;"",INDEX(T_Boissons[Boissons],MATCH($A1307,T_Boissons[Code],0)),"")</f>
        <v/>
      </c>
      <c r="I1307" s="107" t="str">
        <f>IF($B1307&lt;&gt;"",SUMIF($B$2:B1307,$B1307,$D$2:D1307),"")</f>
        <v/>
      </c>
      <c r="J1307" s="107" t="str">
        <f>IF($B1307&lt;&gt;"",SUMIF($B$2:B1307,$B1307,$E$2:E1307),"")</f>
        <v/>
      </c>
      <c r="K1307" s="107" t="str">
        <f>IF($B1307&lt;&gt;"",SUMIF($B$2:B1307,$B1307,$F$2:F1307),"")</f>
        <v/>
      </c>
      <c r="L1307" s="107" t="str">
        <f>IF($B1307&lt;&gt;"",SUMIF($B$2:B1307,$B1307,$G$2:G1307),"")</f>
        <v/>
      </c>
      <c r="M1307" s="76" t="str">
        <f t="shared" si="40"/>
        <v/>
      </c>
      <c r="O1307" s="26" t="str">
        <f t="shared" si="41"/>
        <v/>
      </c>
    </row>
    <row r="1308" spans="2:15" x14ac:dyDescent="0.25">
      <c r="B1308" s="24" t="str">
        <f>IF(A1308&lt;&gt;"",INDEX(T_Boissons[Boissons],MATCH($A1308,T_Boissons[Code],0)),"")</f>
        <v/>
      </c>
      <c r="I1308" s="107" t="str">
        <f>IF($B1308&lt;&gt;"",SUMIF($B$2:B1308,$B1308,$D$2:D1308),"")</f>
        <v/>
      </c>
      <c r="J1308" s="107" t="str">
        <f>IF($B1308&lt;&gt;"",SUMIF($B$2:B1308,$B1308,$E$2:E1308),"")</f>
        <v/>
      </c>
      <c r="K1308" s="107" t="str">
        <f>IF($B1308&lt;&gt;"",SUMIF($B$2:B1308,$B1308,$F$2:F1308),"")</f>
        <v/>
      </c>
      <c r="L1308" s="107" t="str">
        <f>IF($B1308&lt;&gt;"",SUMIF($B$2:B1308,$B1308,$G$2:G1308),"")</f>
        <v/>
      </c>
      <c r="M1308" s="76" t="str">
        <f t="shared" si="40"/>
        <v/>
      </c>
      <c r="O1308" s="26" t="str">
        <f t="shared" si="41"/>
        <v/>
      </c>
    </row>
    <row r="1309" spans="2:15" x14ac:dyDescent="0.25">
      <c r="B1309" s="24" t="str">
        <f>IF(A1309&lt;&gt;"",INDEX(T_Boissons[Boissons],MATCH($A1309,T_Boissons[Code],0)),"")</f>
        <v/>
      </c>
      <c r="I1309" s="107" t="str">
        <f>IF($B1309&lt;&gt;"",SUMIF($B$2:B1309,$B1309,$D$2:D1309),"")</f>
        <v/>
      </c>
      <c r="J1309" s="107" t="str">
        <f>IF($B1309&lt;&gt;"",SUMIF($B$2:B1309,$B1309,$E$2:E1309),"")</f>
        <v/>
      </c>
      <c r="K1309" s="107" t="str">
        <f>IF($B1309&lt;&gt;"",SUMIF($B$2:B1309,$B1309,$F$2:F1309),"")</f>
        <v/>
      </c>
      <c r="L1309" s="107" t="str">
        <f>IF($B1309&lt;&gt;"",SUMIF($B$2:B1309,$B1309,$G$2:G1309),"")</f>
        <v/>
      </c>
      <c r="M1309" s="76" t="str">
        <f t="shared" si="40"/>
        <v/>
      </c>
      <c r="O1309" s="26" t="str">
        <f t="shared" si="41"/>
        <v/>
      </c>
    </row>
    <row r="1310" spans="2:15" x14ac:dyDescent="0.25">
      <c r="B1310" s="24" t="str">
        <f>IF(A1310&lt;&gt;"",INDEX(T_Boissons[Boissons],MATCH($A1310,T_Boissons[Code],0)),"")</f>
        <v/>
      </c>
      <c r="I1310" s="107" t="str">
        <f>IF($B1310&lt;&gt;"",SUMIF($B$2:B1310,$B1310,$D$2:D1310),"")</f>
        <v/>
      </c>
      <c r="J1310" s="107" t="str">
        <f>IF($B1310&lt;&gt;"",SUMIF($B$2:B1310,$B1310,$E$2:E1310),"")</f>
        <v/>
      </c>
      <c r="K1310" s="107" t="str">
        <f>IF($B1310&lt;&gt;"",SUMIF($B$2:B1310,$B1310,$F$2:F1310),"")</f>
        <v/>
      </c>
      <c r="L1310" s="107" t="str">
        <f>IF($B1310&lt;&gt;"",SUMIF($B$2:B1310,$B1310,$G$2:G1310),"")</f>
        <v/>
      </c>
      <c r="M1310" s="76" t="str">
        <f t="shared" si="40"/>
        <v/>
      </c>
      <c r="O1310" s="26" t="str">
        <f t="shared" si="41"/>
        <v/>
      </c>
    </row>
    <row r="1311" spans="2:15" x14ac:dyDescent="0.25">
      <c r="B1311" s="24" t="str">
        <f>IF(A1311&lt;&gt;"",INDEX(T_Boissons[Boissons],MATCH($A1311,T_Boissons[Code],0)),"")</f>
        <v/>
      </c>
      <c r="I1311" s="107" t="str">
        <f>IF($B1311&lt;&gt;"",SUMIF($B$2:B1311,$B1311,$D$2:D1311),"")</f>
        <v/>
      </c>
      <c r="J1311" s="107" t="str">
        <f>IF($B1311&lt;&gt;"",SUMIF($B$2:B1311,$B1311,$E$2:E1311),"")</f>
        <v/>
      </c>
      <c r="K1311" s="107" t="str">
        <f>IF($B1311&lt;&gt;"",SUMIF($B$2:B1311,$B1311,$F$2:F1311),"")</f>
        <v/>
      </c>
      <c r="L1311" s="107" t="str">
        <f>IF($B1311&lt;&gt;"",SUMIF($B$2:B1311,$B1311,$G$2:G1311),"")</f>
        <v/>
      </c>
      <c r="M1311" s="76" t="str">
        <f t="shared" si="40"/>
        <v/>
      </c>
      <c r="O1311" s="26" t="str">
        <f t="shared" si="41"/>
        <v/>
      </c>
    </row>
    <row r="1312" spans="2:15" x14ac:dyDescent="0.25">
      <c r="B1312" s="24" t="str">
        <f>IF(A1312&lt;&gt;"",INDEX(T_Boissons[Boissons],MATCH($A1312,T_Boissons[Code],0)),"")</f>
        <v/>
      </c>
      <c r="I1312" s="107" t="str">
        <f>IF($B1312&lt;&gt;"",SUMIF($B$2:B1312,$B1312,$D$2:D1312),"")</f>
        <v/>
      </c>
      <c r="J1312" s="107" t="str">
        <f>IF($B1312&lt;&gt;"",SUMIF($B$2:B1312,$B1312,$E$2:E1312),"")</f>
        <v/>
      </c>
      <c r="K1312" s="107" t="str">
        <f>IF($B1312&lt;&gt;"",SUMIF($B$2:B1312,$B1312,$F$2:F1312),"")</f>
        <v/>
      </c>
      <c r="L1312" s="107" t="str">
        <f>IF($B1312&lt;&gt;"",SUMIF($B$2:B1312,$B1312,$G$2:G1312),"")</f>
        <v/>
      </c>
      <c r="M1312" s="76" t="str">
        <f t="shared" si="40"/>
        <v/>
      </c>
      <c r="O1312" s="26" t="str">
        <f t="shared" si="41"/>
        <v/>
      </c>
    </row>
    <row r="1313" spans="2:15" x14ac:dyDescent="0.25">
      <c r="B1313" s="24" t="str">
        <f>IF(A1313&lt;&gt;"",INDEX(T_Boissons[Boissons],MATCH($A1313,T_Boissons[Code],0)),"")</f>
        <v/>
      </c>
      <c r="I1313" s="107" t="str">
        <f>IF($B1313&lt;&gt;"",SUMIF($B$2:B1313,$B1313,$D$2:D1313),"")</f>
        <v/>
      </c>
      <c r="J1313" s="107" t="str">
        <f>IF($B1313&lt;&gt;"",SUMIF($B$2:B1313,$B1313,$E$2:E1313),"")</f>
        <v/>
      </c>
      <c r="K1313" s="107" t="str">
        <f>IF($B1313&lt;&gt;"",SUMIF($B$2:B1313,$B1313,$F$2:F1313),"")</f>
        <v/>
      </c>
      <c r="L1313" s="107" t="str">
        <f>IF($B1313&lt;&gt;"",SUMIF($B$2:B1313,$B1313,$G$2:G1313),"")</f>
        <v/>
      </c>
      <c r="M1313" s="76" t="str">
        <f t="shared" ref="M1313:M1376" si="42">IF($B1313&lt;&gt;"",I1313+J1313-K1313-L1313,"")</f>
        <v/>
      </c>
      <c r="O1313" s="26" t="str">
        <f t="shared" si="41"/>
        <v/>
      </c>
    </row>
    <row r="1314" spans="2:15" x14ac:dyDescent="0.25">
      <c r="B1314" s="24" t="str">
        <f>IF(A1314&lt;&gt;"",INDEX(T_Boissons[Boissons],MATCH($A1314,T_Boissons[Code],0)),"")</f>
        <v/>
      </c>
      <c r="I1314" s="107" t="str">
        <f>IF($B1314&lt;&gt;"",SUMIF($B$2:B1314,$B1314,$D$2:D1314),"")</f>
        <v/>
      </c>
      <c r="J1314" s="107" t="str">
        <f>IF($B1314&lt;&gt;"",SUMIF($B$2:B1314,$B1314,$E$2:E1314),"")</f>
        <v/>
      </c>
      <c r="K1314" s="107" t="str">
        <f>IF($B1314&lt;&gt;"",SUMIF($B$2:B1314,$B1314,$F$2:F1314),"")</f>
        <v/>
      </c>
      <c r="L1314" s="107" t="str">
        <f>IF($B1314&lt;&gt;"",SUMIF($B$2:B1314,$B1314,$G$2:G1314),"")</f>
        <v/>
      </c>
      <c r="M1314" s="76" t="str">
        <f t="shared" si="42"/>
        <v/>
      </c>
      <c r="O1314" s="26" t="str">
        <f t="shared" si="41"/>
        <v/>
      </c>
    </row>
    <row r="1315" spans="2:15" x14ac:dyDescent="0.25">
      <c r="B1315" s="24" t="str">
        <f>IF(A1315&lt;&gt;"",INDEX(T_Boissons[Boissons],MATCH($A1315,T_Boissons[Code],0)),"")</f>
        <v/>
      </c>
      <c r="I1315" s="107" t="str">
        <f>IF($B1315&lt;&gt;"",SUMIF($B$2:B1315,$B1315,$D$2:D1315),"")</f>
        <v/>
      </c>
      <c r="J1315" s="107" t="str">
        <f>IF($B1315&lt;&gt;"",SUMIF($B$2:B1315,$B1315,$E$2:E1315),"")</f>
        <v/>
      </c>
      <c r="K1315" s="107" t="str">
        <f>IF($B1315&lt;&gt;"",SUMIF($B$2:B1315,$B1315,$F$2:F1315),"")</f>
        <v/>
      </c>
      <c r="L1315" s="107" t="str">
        <f>IF($B1315&lt;&gt;"",SUMIF($B$2:B1315,$B1315,$G$2:G1315),"")</f>
        <v/>
      </c>
      <c r="M1315" s="76" t="str">
        <f t="shared" si="42"/>
        <v/>
      </c>
      <c r="O1315" s="26" t="str">
        <f t="shared" si="41"/>
        <v/>
      </c>
    </row>
    <row r="1316" spans="2:15" x14ac:dyDescent="0.25">
      <c r="B1316" s="24" t="str">
        <f>IF(A1316&lt;&gt;"",INDEX(T_Boissons[Boissons],MATCH($A1316,T_Boissons[Code],0)),"")</f>
        <v/>
      </c>
      <c r="I1316" s="107" t="str">
        <f>IF($B1316&lt;&gt;"",SUMIF($B$2:B1316,$B1316,$D$2:D1316),"")</f>
        <v/>
      </c>
      <c r="J1316" s="107" t="str">
        <f>IF($B1316&lt;&gt;"",SUMIF($B$2:B1316,$B1316,$E$2:E1316),"")</f>
        <v/>
      </c>
      <c r="K1316" s="107" t="str">
        <f>IF($B1316&lt;&gt;"",SUMIF($B$2:B1316,$B1316,$F$2:F1316),"")</f>
        <v/>
      </c>
      <c r="L1316" s="107" t="str">
        <f>IF($B1316&lt;&gt;"",SUMIF($B$2:B1316,$B1316,$G$2:G1316),"")</f>
        <v/>
      </c>
      <c r="M1316" s="76" t="str">
        <f t="shared" si="42"/>
        <v/>
      </c>
      <c r="O1316" s="26" t="str">
        <f t="shared" si="41"/>
        <v/>
      </c>
    </row>
    <row r="1317" spans="2:15" x14ac:dyDescent="0.25">
      <c r="B1317" s="24" t="str">
        <f>IF(A1317&lt;&gt;"",INDEX(T_Boissons[Boissons],MATCH($A1317,T_Boissons[Code],0)),"")</f>
        <v/>
      </c>
      <c r="I1317" s="107" t="str">
        <f>IF($B1317&lt;&gt;"",SUMIF($B$2:B1317,$B1317,$D$2:D1317),"")</f>
        <v/>
      </c>
      <c r="J1317" s="107" t="str">
        <f>IF($B1317&lt;&gt;"",SUMIF($B$2:B1317,$B1317,$E$2:E1317),"")</f>
        <v/>
      </c>
      <c r="K1317" s="107" t="str">
        <f>IF($B1317&lt;&gt;"",SUMIF($B$2:B1317,$B1317,$F$2:F1317),"")</f>
        <v/>
      </c>
      <c r="L1317" s="107" t="str">
        <f>IF($B1317&lt;&gt;"",SUMIF($B$2:B1317,$B1317,$G$2:G1317),"")</f>
        <v/>
      </c>
      <c r="M1317" s="76" t="str">
        <f t="shared" si="42"/>
        <v/>
      </c>
      <c r="O1317" s="26" t="str">
        <f t="shared" si="41"/>
        <v/>
      </c>
    </row>
    <row r="1318" spans="2:15" x14ac:dyDescent="0.25">
      <c r="B1318" s="24" t="str">
        <f>IF(A1318&lt;&gt;"",INDEX(T_Boissons[Boissons],MATCH($A1318,T_Boissons[Code],0)),"")</f>
        <v/>
      </c>
      <c r="I1318" s="107" t="str">
        <f>IF($B1318&lt;&gt;"",SUMIF($B$2:B1318,$B1318,$D$2:D1318),"")</f>
        <v/>
      </c>
      <c r="J1318" s="107" t="str">
        <f>IF($B1318&lt;&gt;"",SUMIF($B$2:B1318,$B1318,$E$2:E1318),"")</f>
        <v/>
      </c>
      <c r="K1318" s="107" t="str">
        <f>IF($B1318&lt;&gt;"",SUMIF($B$2:B1318,$B1318,$F$2:F1318),"")</f>
        <v/>
      </c>
      <c r="L1318" s="107" t="str">
        <f>IF($B1318&lt;&gt;"",SUMIF($B$2:B1318,$B1318,$G$2:G1318),"")</f>
        <v/>
      </c>
      <c r="M1318" s="76" t="str">
        <f t="shared" si="42"/>
        <v/>
      </c>
      <c r="O1318" s="26" t="str">
        <f t="shared" si="41"/>
        <v/>
      </c>
    </row>
    <row r="1319" spans="2:15" x14ac:dyDescent="0.25">
      <c r="B1319" s="24" t="str">
        <f>IF(A1319&lt;&gt;"",INDEX(T_Boissons[Boissons],MATCH($A1319,T_Boissons[Code],0)),"")</f>
        <v/>
      </c>
      <c r="I1319" s="107" t="str">
        <f>IF($B1319&lt;&gt;"",SUMIF($B$2:B1319,$B1319,$D$2:D1319),"")</f>
        <v/>
      </c>
      <c r="J1319" s="107" t="str">
        <f>IF($B1319&lt;&gt;"",SUMIF($B$2:B1319,$B1319,$E$2:E1319),"")</f>
        <v/>
      </c>
      <c r="K1319" s="107" t="str">
        <f>IF($B1319&lt;&gt;"",SUMIF($B$2:B1319,$B1319,$F$2:F1319),"")</f>
        <v/>
      </c>
      <c r="L1319" s="107" t="str">
        <f>IF($B1319&lt;&gt;"",SUMIF($B$2:B1319,$B1319,$G$2:G1319),"")</f>
        <v/>
      </c>
      <c r="M1319" s="76" t="str">
        <f t="shared" si="42"/>
        <v/>
      </c>
      <c r="O1319" s="26" t="str">
        <f t="shared" si="41"/>
        <v/>
      </c>
    </row>
    <row r="1320" spans="2:15" x14ac:dyDescent="0.25">
      <c r="B1320" s="24" t="str">
        <f>IF(A1320&lt;&gt;"",INDEX(T_Boissons[Boissons],MATCH($A1320,T_Boissons[Code],0)),"")</f>
        <v/>
      </c>
      <c r="I1320" s="107" t="str">
        <f>IF($B1320&lt;&gt;"",SUMIF($B$2:B1320,$B1320,$D$2:D1320),"")</f>
        <v/>
      </c>
      <c r="J1320" s="107" t="str">
        <f>IF($B1320&lt;&gt;"",SUMIF($B$2:B1320,$B1320,$E$2:E1320),"")</f>
        <v/>
      </c>
      <c r="K1320" s="107" t="str">
        <f>IF($B1320&lt;&gt;"",SUMIF($B$2:B1320,$B1320,$F$2:F1320),"")</f>
        <v/>
      </c>
      <c r="L1320" s="107" t="str">
        <f>IF($B1320&lt;&gt;"",SUMIF($B$2:B1320,$B1320,$G$2:G1320),"")</f>
        <v/>
      </c>
      <c r="M1320" s="76" t="str">
        <f t="shared" si="42"/>
        <v/>
      </c>
      <c r="O1320" s="26" t="str">
        <f t="shared" si="41"/>
        <v/>
      </c>
    </row>
    <row r="1321" spans="2:15" x14ac:dyDescent="0.25">
      <c r="B1321" s="24" t="str">
        <f>IF(A1321&lt;&gt;"",INDEX(T_Boissons[Boissons],MATCH($A1321,T_Boissons[Code],0)),"")</f>
        <v/>
      </c>
      <c r="I1321" s="107" t="str">
        <f>IF($B1321&lt;&gt;"",SUMIF($B$2:B1321,$B1321,$D$2:D1321),"")</f>
        <v/>
      </c>
      <c r="J1321" s="107" t="str">
        <f>IF($B1321&lt;&gt;"",SUMIF($B$2:B1321,$B1321,$E$2:E1321),"")</f>
        <v/>
      </c>
      <c r="K1321" s="107" t="str">
        <f>IF($B1321&lt;&gt;"",SUMIF($B$2:B1321,$B1321,$F$2:F1321),"")</f>
        <v/>
      </c>
      <c r="L1321" s="107" t="str">
        <f>IF($B1321&lt;&gt;"",SUMIF($B$2:B1321,$B1321,$G$2:G1321),"")</f>
        <v/>
      </c>
      <c r="M1321" s="76" t="str">
        <f t="shared" si="42"/>
        <v/>
      </c>
      <c r="O1321" s="26" t="str">
        <f t="shared" si="41"/>
        <v/>
      </c>
    </row>
    <row r="1322" spans="2:15" x14ac:dyDescent="0.25">
      <c r="B1322" s="24" t="str">
        <f>IF(A1322&lt;&gt;"",INDEX(T_Boissons[Boissons],MATCH($A1322,T_Boissons[Code],0)),"")</f>
        <v/>
      </c>
      <c r="I1322" s="107" t="str">
        <f>IF($B1322&lt;&gt;"",SUMIF($B$2:B1322,$B1322,$D$2:D1322),"")</f>
        <v/>
      </c>
      <c r="J1322" s="107" t="str">
        <f>IF($B1322&lt;&gt;"",SUMIF($B$2:B1322,$B1322,$E$2:E1322),"")</f>
        <v/>
      </c>
      <c r="K1322" s="107" t="str">
        <f>IF($B1322&lt;&gt;"",SUMIF($B$2:B1322,$B1322,$F$2:F1322),"")</f>
        <v/>
      </c>
      <c r="L1322" s="107" t="str">
        <f>IF($B1322&lt;&gt;"",SUMIF($B$2:B1322,$B1322,$G$2:G1322),"")</f>
        <v/>
      </c>
      <c r="M1322" s="76" t="str">
        <f t="shared" si="42"/>
        <v/>
      </c>
      <c r="O1322" s="26" t="str">
        <f t="shared" si="41"/>
        <v/>
      </c>
    </row>
    <row r="1323" spans="2:15" x14ac:dyDescent="0.25">
      <c r="B1323" s="24" t="str">
        <f>IF(A1323&lt;&gt;"",INDEX(T_Boissons[Boissons],MATCH($A1323,T_Boissons[Code],0)),"")</f>
        <v/>
      </c>
      <c r="I1323" s="107" t="str">
        <f>IF($B1323&lt;&gt;"",SUMIF($B$2:B1323,$B1323,$D$2:D1323),"")</f>
        <v/>
      </c>
      <c r="J1323" s="107" t="str">
        <f>IF($B1323&lt;&gt;"",SUMIF($B$2:B1323,$B1323,$E$2:E1323),"")</f>
        <v/>
      </c>
      <c r="K1323" s="107" t="str">
        <f>IF($B1323&lt;&gt;"",SUMIF($B$2:B1323,$B1323,$F$2:F1323),"")</f>
        <v/>
      </c>
      <c r="L1323" s="107" t="str">
        <f>IF($B1323&lt;&gt;"",SUMIF($B$2:B1323,$B1323,$G$2:G1323),"")</f>
        <v/>
      </c>
      <c r="M1323" s="76" t="str">
        <f t="shared" si="42"/>
        <v/>
      </c>
      <c r="O1323" s="26" t="str">
        <f t="shared" si="41"/>
        <v/>
      </c>
    </row>
    <row r="1324" spans="2:15" x14ac:dyDescent="0.25">
      <c r="B1324" s="24" t="str">
        <f>IF(A1324&lt;&gt;"",INDEX(T_Boissons[Boissons],MATCH($A1324,T_Boissons[Code],0)),"")</f>
        <v/>
      </c>
      <c r="I1324" s="107" t="str">
        <f>IF($B1324&lt;&gt;"",SUMIF($B$2:B1324,$B1324,$D$2:D1324),"")</f>
        <v/>
      </c>
      <c r="J1324" s="107" t="str">
        <f>IF($B1324&lt;&gt;"",SUMIF($B$2:B1324,$B1324,$E$2:E1324),"")</f>
        <v/>
      </c>
      <c r="K1324" s="107" t="str">
        <f>IF($B1324&lt;&gt;"",SUMIF($B$2:B1324,$B1324,$F$2:F1324),"")</f>
        <v/>
      </c>
      <c r="L1324" s="107" t="str">
        <f>IF($B1324&lt;&gt;"",SUMIF($B$2:B1324,$B1324,$G$2:G1324),"")</f>
        <v/>
      </c>
      <c r="M1324" s="76" t="str">
        <f t="shared" si="42"/>
        <v/>
      </c>
      <c r="O1324" s="26" t="str">
        <f t="shared" si="41"/>
        <v/>
      </c>
    </row>
    <row r="1325" spans="2:15" x14ac:dyDescent="0.25">
      <c r="B1325" s="24" t="str">
        <f>IF(A1325&lt;&gt;"",INDEX(T_Boissons[Boissons],MATCH($A1325,T_Boissons[Code],0)),"")</f>
        <v/>
      </c>
      <c r="I1325" s="107" t="str">
        <f>IF($B1325&lt;&gt;"",SUMIF($B$2:B1325,$B1325,$D$2:D1325),"")</f>
        <v/>
      </c>
      <c r="J1325" s="107" t="str">
        <f>IF($B1325&lt;&gt;"",SUMIF($B$2:B1325,$B1325,$E$2:E1325),"")</f>
        <v/>
      </c>
      <c r="K1325" s="107" t="str">
        <f>IF($B1325&lt;&gt;"",SUMIF($B$2:B1325,$B1325,$F$2:F1325),"")</f>
        <v/>
      </c>
      <c r="L1325" s="107" t="str">
        <f>IF($B1325&lt;&gt;"",SUMIF($B$2:B1325,$B1325,$G$2:G1325),"")</f>
        <v/>
      </c>
      <c r="M1325" s="76" t="str">
        <f t="shared" si="42"/>
        <v/>
      </c>
      <c r="O1325" s="26" t="str">
        <f t="shared" si="41"/>
        <v/>
      </c>
    </row>
    <row r="1326" spans="2:15" x14ac:dyDescent="0.25">
      <c r="B1326" s="24" t="str">
        <f>IF(A1326&lt;&gt;"",INDEX(T_Boissons[Boissons],MATCH($A1326,T_Boissons[Code],0)),"")</f>
        <v/>
      </c>
      <c r="I1326" s="107" t="str">
        <f>IF($B1326&lt;&gt;"",SUMIF($B$2:B1326,$B1326,$D$2:D1326),"")</f>
        <v/>
      </c>
      <c r="J1326" s="107" t="str">
        <f>IF($B1326&lt;&gt;"",SUMIF($B$2:B1326,$B1326,$E$2:E1326),"")</f>
        <v/>
      </c>
      <c r="K1326" s="107" t="str">
        <f>IF($B1326&lt;&gt;"",SUMIF($B$2:B1326,$B1326,$F$2:F1326),"")</f>
        <v/>
      </c>
      <c r="L1326" s="107" t="str">
        <f>IF($B1326&lt;&gt;"",SUMIF($B$2:B1326,$B1326,$G$2:G1326),"")</f>
        <v/>
      </c>
      <c r="M1326" s="76" t="str">
        <f t="shared" si="42"/>
        <v/>
      </c>
      <c r="O1326" s="26" t="str">
        <f t="shared" si="41"/>
        <v/>
      </c>
    </row>
    <row r="1327" spans="2:15" x14ac:dyDescent="0.25">
      <c r="B1327" s="24" t="str">
        <f>IF(A1327&lt;&gt;"",INDEX(T_Boissons[Boissons],MATCH($A1327,T_Boissons[Code],0)),"")</f>
        <v/>
      </c>
      <c r="I1327" s="107" t="str">
        <f>IF($B1327&lt;&gt;"",SUMIF($B$2:B1327,$B1327,$D$2:D1327),"")</f>
        <v/>
      </c>
      <c r="J1327" s="107" t="str">
        <f>IF($B1327&lt;&gt;"",SUMIF($B$2:B1327,$B1327,$E$2:E1327),"")</f>
        <v/>
      </c>
      <c r="K1327" s="107" t="str">
        <f>IF($B1327&lt;&gt;"",SUMIF($B$2:B1327,$B1327,$F$2:F1327),"")</f>
        <v/>
      </c>
      <c r="L1327" s="107" t="str">
        <f>IF($B1327&lt;&gt;"",SUMIF($B$2:B1327,$B1327,$G$2:G1327),"")</f>
        <v/>
      </c>
      <c r="M1327" s="76" t="str">
        <f t="shared" si="42"/>
        <v/>
      </c>
      <c r="O1327" s="26" t="str">
        <f t="shared" si="41"/>
        <v/>
      </c>
    </row>
    <row r="1328" spans="2:15" x14ac:dyDescent="0.25">
      <c r="B1328" s="24" t="str">
        <f>IF(A1328&lt;&gt;"",INDEX(T_Boissons[Boissons],MATCH($A1328,T_Boissons[Code],0)),"")</f>
        <v/>
      </c>
      <c r="I1328" s="107" t="str">
        <f>IF($B1328&lt;&gt;"",SUMIF($B$2:B1328,$B1328,$D$2:D1328),"")</f>
        <v/>
      </c>
      <c r="J1328" s="107" t="str">
        <f>IF($B1328&lt;&gt;"",SUMIF($B$2:B1328,$B1328,$E$2:E1328),"")</f>
        <v/>
      </c>
      <c r="K1328" s="107" t="str">
        <f>IF($B1328&lt;&gt;"",SUMIF($B$2:B1328,$B1328,$F$2:F1328),"")</f>
        <v/>
      </c>
      <c r="L1328" s="107" t="str">
        <f>IF($B1328&lt;&gt;"",SUMIF($B$2:B1328,$B1328,$G$2:G1328),"")</f>
        <v/>
      </c>
      <c r="M1328" s="76" t="str">
        <f t="shared" si="42"/>
        <v/>
      </c>
      <c r="O1328" s="26" t="str">
        <f t="shared" si="41"/>
        <v/>
      </c>
    </row>
    <row r="1329" spans="2:15" x14ac:dyDescent="0.25">
      <c r="B1329" s="24" t="str">
        <f>IF(A1329&lt;&gt;"",INDEX(T_Boissons[Boissons],MATCH($A1329,T_Boissons[Code],0)),"")</f>
        <v/>
      </c>
      <c r="I1329" s="107" t="str">
        <f>IF($B1329&lt;&gt;"",SUMIF($B$2:B1329,$B1329,$D$2:D1329),"")</f>
        <v/>
      </c>
      <c r="J1329" s="107" t="str">
        <f>IF($B1329&lt;&gt;"",SUMIF($B$2:B1329,$B1329,$E$2:E1329),"")</f>
        <v/>
      </c>
      <c r="K1329" s="107" t="str">
        <f>IF($B1329&lt;&gt;"",SUMIF($B$2:B1329,$B1329,$F$2:F1329),"")</f>
        <v/>
      </c>
      <c r="L1329" s="107" t="str">
        <f>IF($B1329&lt;&gt;"",SUMIF($B$2:B1329,$B1329,$G$2:G1329),"")</f>
        <v/>
      </c>
      <c r="M1329" s="76" t="str">
        <f t="shared" si="42"/>
        <v/>
      </c>
      <c r="O1329" s="26" t="str">
        <f t="shared" si="41"/>
        <v/>
      </c>
    </row>
    <row r="1330" spans="2:15" x14ac:dyDescent="0.25">
      <c r="B1330" s="24" t="str">
        <f>IF(A1330&lt;&gt;"",INDEX(T_Boissons[Boissons],MATCH($A1330,T_Boissons[Code],0)),"")</f>
        <v/>
      </c>
      <c r="I1330" s="107" t="str">
        <f>IF($B1330&lt;&gt;"",SUMIF($B$2:B1330,$B1330,$D$2:D1330),"")</f>
        <v/>
      </c>
      <c r="J1330" s="107" t="str">
        <f>IF($B1330&lt;&gt;"",SUMIF($B$2:B1330,$B1330,$E$2:E1330),"")</f>
        <v/>
      </c>
      <c r="K1330" s="107" t="str">
        <f>IF($B1330&lt;&gt;"",SUMIF($B$2:B1330,$B1330,$F$2:F1330),"")</f>
        <v/>
      </c>
      <c r="L1330" s="107" t="str">
        <f>IF($B1330&lt;&gt;"",SUMIF($B$2:B1330,$B1330,$G$2:G1330),"")</f>
        <v/>
      </c>
      <c r="M1330" s="76" t="str">
        <f t="shared" si="42"/>
        <v/>
      </c>
      <c r="O1330" s="26" t="str">
        <f t="shared" si="41"/>
        <v/>
      </c>
    </row>
    <row r="1331" spans="2:15" x14ac:dyDescent="0.25">
      <c r="B1331" s="24" t="str">
        <f>IF(A1331&lt;&gt;"",INDEX(T_Boissons[Boissons],MATCH($A1331,T_Boissons[Code],0)),"")</f>
        <v/>
      </c>
      <c r="I1331" s="107" t="str">
        <f>IF($B1331&lt;&gt;"",SUMIF($B$2:B1331,$B1331,$D$2:D1331),"")</f>
        <v/>
      </c>
      <c r="J1331" s="107" t="str">
        <f>IF($B1331&lt;&gt;"",SUMIF($B$2:B1331,$B1331,$E$2:E1331),"")</f>
        <v/>
      </c>
      <c r="K1331" s="107" t="str">
        <f>IF($B1331&lt;&gt;"",SUMIF($B$2:B1331,$B1331,$F$2:F1331),"")</f>
        <v/>
      </c>
      <c r="L1331" s="107" t="str">
        <f>IF($B1331&lt;&gt;"",SUMIF($B$2:B1331,$B1331,$G$2:G1331),"")</f>
        <v/>
      </c>
      <c r="M1331" s="76" t="str">
        <f t="shared" si="42"/>
        <v/>
      </c>
      <c r="O1331" s="26" t="str">
        <f t="shared" si="41"/>
        <v/>
      </c>
    </row>
    <row r="1332" spans="2:15" x14ac:dyDescent="0.25">
      <c r="B1332" s="24" t="str">
        <f>IF(A1332&lt;&gt;"",INDEX(T_Boissons[Boissons],MATCH($A1332,T_Boissons[Code],0)),"")</f>
        <v/>
      </c>
      <c r="I1332" s="107" t="str">
        <f>IF($B1332&lt;&gt;"",SUMIF($B$2:B1332,$B1332,$D$2:D1332),"")</f>
        <v/>
      </c>
      <c r="J1332" s="107" t="str">
        <f>IF($B1332&lt;&gt;"",SUMIF($B$2:B1332,$B1332,$E$2:E1332),"")</f>
        <v/>
      </c>
      <c r="K1332" s="107" t="str">
        <f>IF($B1332&lt;&gt;"",SUMIF($B$2:B1332,$B1332,$F$2:F1332),"")</f>
        <v/>
      </c>
      <c r="L1332" s="107" t="str">
        <f>IF($B1332&lt;&gt;"",SUMIF($B$2:B1332,$B1332,$G$2:G1332),"")</f>
        <v/>
      </c>
      <c r="M1332" s="76" t="str">
        <f t="shared" si="42"/>
        <v/>
      </c>
      <c r="O1332" s="26" t="str">
        <f t="shared" si="41"/>
        <v/>
      </c>
    </row>
    <row r="1333" spans="2:15" x14ac:dyDescent="0.25">
      <c r="B1333" s="24" t="str">
        <f>IF(A1333&lt;&gt;"",INDEX(T_Boissons[Boissons],MATCH($A1333,T_Boissons[Code],0)),"")</f>
        <v/>
      </c>
      <c r="I1333" s="107" t="str">
        <f>IF($B1333&lt;&gt;"",SUMIF($B$2:B1333,$B1333,$D$2:D1333),"")</f>
        <v/>
      </c>
      <c r="J1333" s="107" t="str">
        <f>IF($B1333&lt;&gt;"",SUMIF($B$2:B1333,$B1333,$E$2:E1333),"")</f>
        <v/>
      </c>
      <c r="K1333" s="107" t="str">
        <f>IF($B1333&lt;&gt;"",SUMIF($B$2:B1333,$B1333,$F$2:F1333),"")</f>
        <v/>
      </c>
      <c r="L1333" s="107" t="str">
        <f>IF($B1333&lt;&gt;"",SUMIF($B$2:B1333,$B1333,$G$2:G1333),"")</f>
        <v/>
      </c>
      <c r="M1333" s="76" t="str">
        <f t="shared" si="42"/>
        <v/>
      </c>
      <c r="O1333" s="26" t="str">
        <f t="shared" si="41"/>
        <v/>
      </c>
    </row>
    <row r="1334" spans="2:15" x14ac:dyDescent="0.25">
      <c r="B1334" s="24" t="str">
        <f>IF(A1334&lt;&gt;"",INDEX(T_Boissons[Boissons],MATCH($A1334,T_Boissons[Code],0)),"")</f>
        <v/>
      </c>
      <c r="I1334" s="107" t="str">
        <f>IF($B1334&lt;&gt;"",SUMIF($B$2:B1334,$B1334,$D$2:D1334),"")</f>
        <v/>
      </c>
      <c r="J1334" s="107" t="str">
        <f>IF($B1334&lt;&gt;"",SUMIF($B$2:B1334,$B1334,$E$2:E1334),"")</f>
        <v/>
      </c>
      <c r="K1334" s="107" t="str">
        <f>IF($B1334&lt;&gt;"",SUMIF($B$2:B1334,$B1334,$F$2:F1334),"")</f>
        <v/>
      </c>
      <c r="L1334" s="107" t="str">
        <f>IF($B1334&lt;&gt;"",SUMIF($B$2:B1334,$B1334,$G$2:G1334),"")</f>
        <v/>
      </c>
      <c r="M1334" s="76" t="str">
        <f t="shared" si="42"/>
        <v/>
      </c>
      <c r="O1334" s="26" t="str">
        <f t="shared" si="41"/>
        <v/>
      </c>
    </row>
    <row r="1335" spans="2:15" x14ac:dyDescent="0.25">
      <c r="B1335" s="24" t="str">
        <f>IF(A1335&lt;&gt;"",INDEX(T_Boissons[Boissons],MATCH($A1335,T_Boissons[Code],0)),"")</f>
        <v/>
      </c>
      <c r="I1335" s="107" t="str">
        <f>IF($B1335&lt;&gt;"",SUMIF($B$2:B1335,$B1335,$D$2:D1335),"")</f>
        <v/>
      </c>
      <c r="J1335" s="107" t="str">
        <f>IF($B1335&lt;&gt;"",SUMIF($B$2:B1335,$B1335,$E$2:E1335),"")</f>
        <v/>
      </c>
      <c r="K1335" s="107" t="str">
        <f>IF($B1335&lt;&gt;"",SUMIF($B$2:B1335,$B1335,$F$2:F1335),"")</f>
        <v/>
      </c>
      <c r="L1335" s="107" t="str">
        <f>IF($B1335&lt;&gt;"",SUMIF($B$2:B1335,$B1335,$G$2:G1335),"")</f>
        <v/>
      </c>
      <c r="M1335" s="76" t="str">
        <f t="shared" si="42"/>
        <v/>
      </c>
      <c r="O1335" s="26" t="str">
        <f t="shared" si="41"/>
        <v/>
      </c>
    </row>
    <row r="1336" spans="2:15" x14ac:dyDescent="0.25">
      <c r="B1336" s="24" t="str">
        <f>IF(A1336&lt;&gt;"",INDEX(T_Boissons[Boissons],MATCH($A1336,T_Boissons[Code],0)),"")</f>
        <v/>
      </c>
      <c r="I1336" s="107" t="str">
        <f>IF($B1336&lt;&gt;"",SUMIF($B$2:B1336,$B1336,$D$2:D1336),"")</f>
        <v/>
      </c>
      <c r="J1336" s="107" t="str">
        <f>IF($B1336&lt;&gt;"",SUMIF($B$2:B1336,$B1336,$E$2:E1336),"")</f>
        <v/>
      </c>
      <c r="K1336" s="107" t="str">
        <f>IF($B1336&lt;&gt;"",SUMIF($B$2:B1336,$B1336,$F$2:F1336),"")</f>
        <v/>
      </c>
      <c r="L1336" s="107" t="str">
        <f>IF($B1336&lt;&gt;"",SUMIF($B$2:B1336,$B1336,$G$2:G1336),"")</f>
        <v/>
      </c>
      <c r="M1336" s="76" t="str">
        <f t="shared" si="42"/>
        <v/>
      </c>
      <c r="O1336" s="26" t="str">
        <f t="shared" ref="O1336:O1399" si="43">IF(M1336&lt;0,"ATTENTION IL DOIT Y AVOIR UNE ERREUR LE STOCK EST NEGATIF !","")</f>
        <v/>
      </c>
    </row>
    <row r="1337" spans="2:15" x14ac:dyDescent="0.25">
      <c r="B1337" s="24" t="str">
        <f>IF(A1337&lt;&gt;"",INDEX(T_Boissons[Boissons],MATCH($A1337,T_Boissons[Code],0)),"")</f>
        <v/>
      </c>
      <c r="I1337" s="107" t="str">
        <f>IF($B1337&lt;&gt;"",SUMIF($B$2:B1337,$B1337,$D$2:D1337),"")</f>
        <v/>
      </c>
      <c r="J1337" s="107" t="str">
        <f>IF($B1337&lt;&gt;"",SUMIF($B$2:B1337,$B1337,$E$2:E1337),"")</f>
        <v/>
      </c>
      <c r="K1337" s="107" t="str">
        <f>IF($B1337&lt;&gt;"",SUMIF($B$2:B1337,$B1337,$F$2:F1337),"")</f>
        <v/>
      </c>
      <c r="L1337" s="107" t="str">
        <f>IF($B1337&lt;&gt;"",SUMIF($B$2:B1337,$B1337,$G$2:G1337),"")</f>
        <v/>
      </c>
      <c r="M1337" s="76" t="str">
        <f t="shared" si="42"/>
        <v/>
      </c>
      <c r="O1337" s="26" t="str">
        <f t="shared" si="43"/>
        <v/>
      </c>
    </row>
    <row r="1338" spans="2:15" x14ac:dyDescent="0.25">
      <c r="B1338" s="24" t="str">
        <f>IF(A1338&lt;&gt;"",INDEX(T_Boissons[Boissons],MATCH($A1338,T_Boissons[Code],0)),"")</f>
        <v/>
      </c>
      <c r="I1338" s="107" t="str">
        <f>IF($B1338&lt;&gt;"",SUMIF($B$2:B1338,$B1338,$D$2:D1338),"")</f>
        <v/>
      </c>
      <c r="J1338" s="107" t="str">
        <f>IF($B1338&lt;&gt;"",SUMIF($B$2:B1338,$B1338,$E$2:E1338),"")</f>
        <v/>
      </c>
      <c r="K1338" s="107" t="str">
        <f>IF($B1338&lt;&gt;"",SUMIF($B$2:B1338,$B1338,$F$2:F1338),"")</f>
        <v/>
      </c>
      <c r="L1338" s="107" t="str">
        <f>IF($B1338&lt;&gt;"",SUMIF($B$2:B1338,$B1338,$G$2:G1338),"")</f>
        <v/>
      </c>
      <c r="M1338" s="76" t="str">
        <f t="shared" si="42"/>
        <v/>
      </c>
      <c r="O1338" s="26" t="str">
        <f t="shared" si="43"/>
        <v/>
      </c>
    </row>
    <row r="1339" spans="2:15" x14ac:dyDescent="0.25">
      <c r="B1339" s="24" t="str">
        <f>IF(A1339&lt;&gt;"",INDEX(T_Boissons[Boissons],MATCH($A1339,T_Boissons[Code],0)),"")</f>
        <v/>
      </c>
      <c r="I1339" s="107" t="str">
        <f>IF($B1339&lt;&gt;"",SUMIF($B$2:B1339,$B1339,$D$2:D1339),"")</f>
        <v/>
      </c>
      <c r="J1339" s="107" t="str">
        <f>IF($B1339&lt;&gt;"",SUMIF($B$2:B1339,$B1339,$E$2:E1339),"")</f>
        <v/>
      </c>
      <c r="K1339" s="107" t="str">
        <f>IF($B1339&lt;&gt;"",SUMIF($B$2:B1339,$B1339,$F$2:F1339),"")</f>
        <v/>
      </c>
      <c r="L1339" s="107" t="str">
        <f>IF($B1339&lt;&gt;"",SUMIF($B$2:B1339,$B1339,$G$2:G1339),"")</f>
        <v/>
      </c>
      <c r="M1339" s="76" t="str">
        <f t="shared" si="42"/>
        <v/>
      </c>
      <c r="O1339" s="26" t="str">
        <f t="shared" si="43"/>
        <v/>
      </c>
    </row>
    <row r="1340" spans="2:15" x14ac:dyDescent="0.25">
      <c r="B1340" s="24" t="str">
        <f>IF(A1340&lt;&gt;"",INDEX(T_Boissons[Boissons],MATCH($A1340,T_Boissons[Code],0)),"")</f>
        <v/>
      </c>
      <c r="I1340" s="107" t="str">
        <f>IF($B1340&lt;&gt;"",SUMIF($B$2:B1340,$B1340,$D$2:D1340),"")</f>
        <v/>
      </c>
      <c r="J1340" s="107" t="str">
        <f>IF($B1340&lt;&gt;"",SUMIF($B$2:B1340,$B1340,$E$2:E1340),"")</f>
        <v/>
      </c>
      <c r="K1340" s="107" t="str">
        <f>IF($B1340&lt;&gt;"",SUMIF($B$2:B1340,$B1340,$F$2:F1340),"")</f>
        <v/>
      </c>
      <c r="L1340" s="107" t="str">
        <f>IF($B1340&lt;&gt;"",SUMIF($B$2:B1340,$B1340,$G$2:G1340),"")</f>
        <v/>
      </c>
      <c r="M1340" s="76" t="str">
        <f t="shared" si="42"/>
        <v/>
      </c>
      <c r="O1340" s="26" t="str">
        <f t="shared" si="43"/>
        <v/>
      </c>
    </row>
    <row r="1341" spans="2:15" x14ac:dyDescent="0.25">
      <c r="B1341" s="24" t="str">
        <f>IF(A1341&lt;&gt;"",INDEX(T_Boissons[Boissons],MATCH($A1341,T_Boissons[Code],0)),"")</f>
        <v/>
      </c>
      <c r="I1341" s="107" t="str">
        <f>IF($B1341&lt;&gt;"",SUMIF($B$2:B1341,$B1341,$D$2:D1341),"")</f>
        <v/>
      </c>
      <c r="J1341" s="107" t="str">
        <f>IF($B1341&lt;&gt;"",SUMIF($B$2:B1341,$B1341,$E$2:E1341),"")</f>
        <v/>
      </c>
      <c r="K1341" s="107" t="str">
        <f>IF($B1341&lt;&gt;"",SUMIF($B$2:B1341,$B1341,$F$2:F1341),"")</f>
        <v/>
      </c>
      <c r="L1341" s="107" t="str">
        <f>IF($B1341&lt;&gt;"",SUMIF($B$2:B1341,$B1341,$G$2:G1341),"")</f>
        <v/>
      </c>
      <c r="M1341" s="76" t="str">
        <f t="shared" si="42"/>
        <v/>
      </c>
      <c r="O1341" s="26" t="str">
        <f t="shared" si="43"/>
        <v/>
      </c>
    </row>
    <row r="1342" spans="2:15" x14ac:dyDescent="0.25">
      <c r="B1342" s="24" t="str">
        <f>IF(A1342&lt;&gt;"",INDEX(T_Boissons[Boissons],MATCH($A1342,T_Boissons[Code],0)),"")</f>
        <v/>
      </c>
      <c r="I1342" s="107" t="str">
        <f>IF($B1342&lt;&gt;"",SUMIF($B$2:B1342,$B1342,$D$2:D1342),"")</f>
        <v/>
      </c>
      <c r="J1342" s="107" t="str">
        <f>IF($B1342&lt;&gt;"",SUMIF($B$2:B1342,$B1342,$E$2:E1342),"")</f>
        <v/>
      </c>
      <c r="K1342" s="107" t="str">
        <f>IF($B1342&lt;&gt;"",SUMIF($B$2:B1342,$B1342,$F$2:F1342),"")</f>
        <v/>
      </c>
      <c r="L1342" s="107" t="str">
        <f>IF($B1342&lt;&gt;"",SUMIF($B$2:B1342,$B1342,$G$2:G1342),"")</f>
        <v/>
      </c>
      <c r="M1342" s="76" t="str">
        <f t="shared" si="42"/>
        <v/>
      </c>
      <c r="O1342" s="26" t="str">
        <f t="shared" si="43"/>
        <v/>
      </c>
    </row>
    <row r="1343" spans="2:15" x14ac:dyDescent="0.25">
      <c r="B1343" s="24" t="str">
        <f>IF(A1343&lt;&gt;"",INDEX(T_Boissons[Boissons],MATCH($A1343,T_Boissons[Code],0)),"")</f>
        <v/>
      </c>
      <c r="I1343" s="107" t="str">
        <f>IF($B1343&lt;&gt;"",SUMIF($B$2:B1343,$B1343,$D$2:D1343),"")</f>
        <v/>
      </c>
      <c r="J1343" s="107" t="str">
        <f>IF($B1343&lt;&gt;"",SUMIF($B$2:B1343,$B1343,$E$2:E1343),"")</f>
        <v/>
      </c>
      <c r="K1343" s="107" t="str">
        <f>IF($B1343&lt;&gt;"",SUMIF($B$2:B1343,$B1343,$F$2:F1343),"")</f>
        <v/>
      </c>
      <c r="L1343" s="107" t="str">
        <f>IF($B1343&lt;&gt;"",SUMIF($B$2:B1343,$B1343,$G$2:G1343),"")</f>
        <v/>
      </c>
      <c r="M1343" s="76" t="str">
        <f t="shared" si="42"/>
        <v/>
      </c>
      <c r="O1343" s="26" t="str">
        <f t="shared" si="43"/>
        <v/>
      </c>
    </row>
    <row r="1344" spans="2:15" x14ac:dyDescent="0.25">
      <c r="B1344" s="24" t="str">
        <f>IF(A1344&lt;&gt;"",INDEX(T_Boissons[Boissons],MATCH($A1344,T_Boissons[Code],0)),"")</f>
        <v/>
      </c>
      <c r="I1344" s="107" t="str">
        <f>IF($B1344&lt;&gt;"",SUMIF($B$2:B1344,$B1344,$D$2:D1344),"")</f>
        <v/>
      </c>
      <c r="J1344" s="107" t="str">
        <f>IF($B1344&lt;&gt;"",SUMIF($B$2:B1344,$B1344,$E$2:E1344),"")</f>
        <v/>
      </c>
      <c r="K1344" s="107" t="str">
        <f>IF($B1344&lt;&gt;"",SUMIF($B$2:B1344,$B1344,$F$2:F1344),"")</f>
        <v/>
      </c>
      <c r="L1344" s="107" t="str">
        <f>IF($B1344&lt;&gt;"",SUMIF($B$2:B1344,$B1344,$G$2:G1344),"")</f>
        <v/>
      </c>
      <c r="M1344" s="76" t="str">
        <f t="shared" si="42"/>
        <v/>
      </c>
      <c r="O1344" s="26" t="str">
        <f t="shared" si="43"/>
        <v/>
      </c>
    </row>
    <row r="1345" spans="2:15" x14ac:dyDescent="0.25">
      <c r="B1345" s="24" t="str">
        <f>IF(A1345&lt;&gt;"",INDEX(T_Boissons[Boissons],MATCH($A1345,T_Boissons[Code],0)),"")</f>
        <v/>
      </c>
      <c r="I1345" s="107" t="str">
        <f>IF($B1345&lt;&gt;"",SUMIF($B$2:B1345,$B1345,$D$2:D1345),"")</f>
        <v/>
      </c>
      <c r="J1345" s="107" t="str">
        <f>IF($B1345&lt;&gt;"",SUMIF($B$2:B1345,$B1345,$E$2:E1345),"")</f>
        <v/>
      </c>
      <c r="K1345" s="107" t="str">
        <f>IF($B1345&lt;&gt;"",SUMIF($B$2:B1345,$B1345,$F$2:F1345),"")</f>
        <v/>
      </c>
      <c r="L1345" s="107" t="str">
        <f>IF($B1345&lt;&gt;"",SUMIF($B$2:B1345,$B1345,$G$2:G1345),"")</f>
        <v/>
      </c>
      <c r="M1345" s="76" t="str">
        <f t="shared" si="42"/>
        <v/>
      </c>
      <c r="O1345" s="26" t="str">
        <f t="shared" si="43"/>
        <v/>
      </c>
    </row>
    <row r="1346" spans="2:15" x14ac:dyDescent="0.25">
      <c r="B1346" s="24" t="str">
        <f>IF(A1346&lt;&gt;"",INDEX(T_Boissons[Boissons],MATCH($A1346,T_Boissons[Code],0)),"")</f>
        <v/>
      </c>
      <c r="I1346" s="107" t="str">
        <f>IF($B1346&lt;&gt;"",SUMIF($B$2:B1346,$B1346,$D$2:D1346),"")</f>
        <v/>
      </c>
      <c r="J1346" s="107" t="str">
        <f>IF($B1346&lt;&gt;"",SUMIF($B$2:B1346,$B1346,$E$2:E1346),"")</f>
        <v/>
      </c>
      <c r="K1346" s="107" t="str">
        <f>IF($B1346&lt;&gt;"",SUMIF($B$2:B1346,$B1346,$F$2:F1346),"")</f>
        <v/>
      </c>
      <c r="L1346" s="107" t="str">
        <f>IF($B1346&lt;&gt;"",SUMIF($B$2:B1346,$B1346,$G$2:G1346),"")</f>
        <v/>
      </c>
      <c r="M1346" s="76" t="str">
        <f t="shared" si="42"/>
        <v/>
      </c>
      <c r="O1346" s="26" t="str">
        <f t="shared" si="43"/>
        <v/>
      </c>
    </row>
    <row r="1347" spans="2:15" x14ac:dyDescent="0.25">
      <c r="B1347" s="24" t="str">
        <f>IF(A1347&lt;&gt;"",INDEX(T_Boissons[Boissons],MATCH($A1347,T_Boissons[Code],0)),"")</f>
        <v/>
      </c>
      <c r="I1347" s="107" t="str">
        <f>IF($B1347&lt;&gt;"",SUMIF($B$2:B1347,$B1347,$D$2:D1347),"")</f>
        <v/>
      </c>
      <c r="J1347" s="107" t="str">
        <f>IF($B1347&lt;&gt;"",SUMIF($B$2:B1347,$B1347,$E$2:E1347),"")</f>
        <v/>
      </c>
      <c r="K1347" s="107" t="str">
        <f>IF($B1347&lt;&gt;"",SUMIF($B$2:B1347,$B1347,$F$2:F1347),"")</f>
        <v/>
      </c>
      <c r="L1347" s="107" t="str">
        <f>IF($B1347&lt;&gt;"",SUMIF($B$2:B1347,$B1347,$G$2:G1347),"")</f>
        <v/>
      </c>
      <c r="M1347" s="76" t="str">
        <f t="shared" si="42"/>
        <v/>
      </c>
      <c r="O1347" s="26" t="str">
        <f t="shared" si="43"/>
        <v/>
      </c>
    </row>
    <row r="1348" spans="2:15" x14ac:dyDescent="0.25">
      <c r="B1348" s="24" t="str">
        <f>IF(A1348&lt;&gt;"",INDEX(T_Boissons[Boissons],MATCH($A1348,T_Boissons[Code],0)),"")</f>
        <v/>
      </c>
      <c r="I1348" s="107" t="str">
        <f>IF($B1348&lt;&gt;"",SUMIF($B$2:B1348,$B1348,$D$2:D1348),"")</f>
        <v/>
      </c>
      <c r="J1348" s="107" t="str">
        <f>IF($B1348&lt;&gt;"",SUMIF($B$2:B1348,$B1348,$E$2:E1348),"")</f>
        <v/>
      </c>
      <c r="K1348" s="107" t="str">
        <f>IF($B1348&lt;&gt;"",SUMIF($B$2:B1348,$B1348,$F$2:F1348),"")</f>
        <v/>
      </c>
      <c r="L1348" s="107" t="str">
        <f>IF($B1348&lt;&gt;"",SUMIF($B$2:B1348,$B1348,$G$2:G1348),"")</f>
        <v/>
      </c>
      <c r="M1348" s="76" t="str">
        <f t="shared" si="42"/>
        <v/>
      </c>
      <c r="O1348" s="26" t="str">
        <f t="shared" si="43"/>
        <v/>
      </c>
    </row>
    <row r="1349" spans="2:15" x14ac:dyDescent="0.25">
      <c r="B1349" s="24" t="str">
        <f>IF(A1349&lt;&gt;"",INDEX(T_Boissons[Boissons],MATCH($A1349,T_Boissons[Code],0)),"")</f>
        <v/>
      </c>
      <c r="I1349" s="107" t="str">
        <f>IF($B1349&lt;&gt;"",SUMIF($B$2:B1349,$B1349,$D$2:D1349),"")</f>
        <v/>
      </c>
      <c r="J1349" s="107" t="str">
        <f>IF($B1349&lt;&gt;"",SUMIF($B$2:B1349,$B1349,$E$2:E1349),"")</f>
        <v/>
      </c>
      <c r="K1349" s="107" t="str">
        <f>IF($B1349&lt;&gt;"",SUMIF($B$2:B1349,$B1349,$F$2:F1349),"")</f>
        <v/>
      </c>
      <c r="L1349" s="107" t="str">
        <f>IF($B1349&lt;&gt;"",SUMIF($B$2:B1349,$B1349,$G$2:G1349),"")</f>
        <v/>
      </c>
      <c r="M1349" s="76" t="str">
        <f t="shared" si="42"/>
        <v/>
      </c>
      <c r="O1349" s="26" t="str">
        <f t="shared" si="43"/>
        <v/>
      </c>
    </row>
    <row r="1350" spans="2:15" x14ac:dyDescent="0.25">
      <c r="B1350" s="24" t="str">
        <f>IF(A1350&lt;&gt;"",INDEX(T_Boissons[Boissons],MATCH($A1350,T_Boissons[Code],0)),"")</f>
        <v/>
      </c>
      <c r="I1350" s="107" t="str">
        <f>IF($B1350&lt;&gt;"",SUMIF($B$2:B1350,$B1350,$D$2:D1350),"")</f>
        <v/>
      </c>
      <c r="J1350" s="107" t="str">
        <f>IF($B1350&lt;&gt;"",SUMIF($B$2:B1350,$B1350,$E$2:E1350),"")</f>
        <v/>
      </c>
      <c r="K1350" s="107" t="str">
        <f>IF($B1350&lt;&gt;"",SUMIF($B$2:B1350,$B1350,$F$2:F1350),"")</f>
        <v/>
      </c>
      <c r="L1350" s="107" t="str">
        <f>IF($B1350&lt;&gt;"",SUMIF($B$2:B1350,$B1350,$G$2:G1350),"")</f>
        <v/>
      </c>
      <c r="M1350" s="76" t="str">
        <f t="shared" si="42"/>
        <v/>
      </c>
      <c r="O1350" s="26" t="str">
        <f t="shared" si="43"/>
        <v/>
      </c>
    </row>
    <row r="1351" spans="2:15" x14ac:dyDescent="0.25">
      <c r="B1351" s="24" t="str">
        <f>IF(A1351&lt;&gt;"",INDEX(T_Boissons[Boissons],MATCH($A1351,T_Boissons[Code],0)),"")</f>
        <v/>
      </c>
      <c r="I1351" s="107" t="str">
        <f>IF($B1351&lt;&gt;"",SUMIF($B$2:B1351,$B1351,$D$2:D1351),"")</f>
        <v/>
      </c>
      <c r="J1351" s="107" t="str">
        <f>IF($B1351&lt;&gt;"",SUMIF($B$2:B1351,$B1351,$E$2:E1351),"")</f>
        <v/>
      </c>
      <c r="K1351" s="107" t="str">
        <f>IF($B1351&lt;&gt;"",SUMIF($B$2:B1351,$B1351,$F$2:F1351),"")</f>
        <v/>
      </c>
      <c r="L1351" s="107" t="str">
        <f>IF($B1351&lt;&gt;"",SUMIF($B$2:B1351,$B1351,$G$2:G1351),"")</f>
        <v/>
      </c>
      <c r="M1351" s="76" t="str">
        <f t="shared" si="42"/>
        <v/>
      </c>
      <c r="O1351" s="26" t="str">
        <f t="shared" si="43"/>
        <v/>
      </c>
    </row>
    <row r="1352" spans="2:15" x14ac:dyDescent="0.25">
      <c r="B1352" s="24" t="str">
        <f>IF(A1352&lt;&gt;"",INDEX(T_Boissons[Boissons],MATCH($A1352,T_Boissons[Code],0)),"")</f>
        <v/>
      </c>
      <c r="I1352" s="107" t="str">
        <f>IF($B1352&lt;&gt;"",SUMIF($B$2:B1352,$B1352,$D$2:D1352),"")</f>
        <v/>
      </c>
      <c r="J1352" s="107" t="str">
        <f>IF($B1352&lt;&gt;"",SUMIF($B$2:B1352,$B1352,$E$2:E1352),"")</f>
        <v/>
      </c>
      <c r="K1352" s="107" t="str">
        <f>IF($B1352&lt;&gt;"",SUMIF($B$2:B1352,$B1352,$F$2:F1352),"")</f>
        <v/>
      </c>
      <c r="L1352" s="107" t="str">
        <f>IF($B1352&lt;&gt;"",SUMIF($B$2:B1352,$B1352,$G$2:G1352),"")</f>
        <v/>
      </c>
      <c r="M1352" s="76" t="str">
        <f t="shared" si="42"/>
        <v/>
      </c>
      <c r="O1352" s="26" t="str">
        <f t="shared" si="43"/>
        <v/>
      </c>
    </row>
    <row r="1353" spans="2:15" x14ac:dyDescent="0.25">
      <c r="B1353" s="24" t="str">
        <f>IF(A1353&lt;&gt;"",INDEX(T_Boissons[Boissons],MATCH($A1353,T_Boissons[Code],0)),"")</f>
        <v/>
      </c>
      <c r="I1353" s="107" t="str">
        <f>IF($B1353&lt;&gt;"",SUMIF($B$2:B1353,$B1353,$D$2:D1353),"")</f>
        <v/>
      </c>
      <c r="J1353" s="107" t="str">
        <f>IF($B1353&lt;&gt;"",SUMIF($B$2:B1353,$B1353,$E$2:E1353),"")</f>
        <v/>
      </c>
      <c r="K1353" s="107" t="str">
        <f>IF($B1353&lt;&gt;"",SUMIF($B$2:B1353,$B1353,$F$2:F1353),"")</f>
        <v/>
      </c>
      <c r="L1353" s="107" t="str">
        <f>IF($B1353&lt;&gt;"",SUMIF($B$2:B1353,$B1353,$G$2:G1353),"")</f>
        <v/>
      </c>
      <c r="M1353" s="76" t="str">
        <f t="shared" si="42"/>
        <v/>
      </c>
      <c r="O1353" s="26" t="str">
        <f t="shared" si="43"/>
        <v/>
      </c>
    </row>
    <row r="1354" spans="2:15" x14ac:dyDescent="0.25">
      <c r="B1354" s="24" t="str">
        <f>IF(A1354&lt;&gt;"",INDEX(T_Boissons[Boissons],MATCH($A1354,T_Boissons[Code],0)),"")</f>
        <v/>
      </c>
      <c r="I1354" s="107" t="str">
        <f>IF($B1354&lt;&gt;"",SUMIF($B$2:B1354,$B1354,$D$2:D1354),"")</f>
        <v/>
      </c>
      <c r="J1354" s="107" t="str">
        <f>IF($B1354&lt;&gt;"",SUMIF($B$2:B1354,$B1354,$E$2:E1354),"")</f>
        <v/>
      </c>
      <c r="K1354" s="107" t="str">
        <f>IF($B1354&lt;&gt;"",SUMIF($B$2:B1354,$B1354,$F$2:F1354),"")</f>
        <v/>
      </c>
      <c r="L1354" s="107" t="str">
        <f>IF($B1354&lt;&gt;"",SUMIF($B$2:B1354,$B1354,$G$2:G1354),"")</f>
        <v/>
      </c>
      <c r="M1354" s="76" t="str">
        <f t="shared" si="42"/>
        <v/>
      </c>
      <c r="O1354" s="26" t="str">
        <f t="shared" si="43"/>
        <v/>
      </c>
    </row>
    <row r="1355" spans="2:15" x14ac:dyDescent="0.25">
      <c r="B1355" s="24" t="str">
        <f>IF(A1355&lt;&gt;"",INDEX(T_Boissons[Boissons],MATCH($A1355,T_Boissons[Code],0)),"")</f>
        <v/>
      </c>
      <c r="I1355" s="107" t="str">
        <f>IF($B1355&lt;&gt;"",SUMIF($B$2:B1355,$B1355,$D$2:D1355),"")</f>
        <v/>
      </c>
      <c r="J1355" s="107" t="str">
        <f>IF($B1355&lt;&gt;"",SUMIF($B$2:B1355,$B1355,$E$2:E1355),"")</f>
        <v/>
      </c>
      <c r="K1355" s="107" t="str">
        <f>IF($B1355&lt;&gt;"",SUMIF($B$2:B1355,$B1355,$F$2:F1355),"")</f>
        <v/>
      </c>
      <c r="L1355" s="107" t="str">
        <f>IF($B1355&lt;&gt;"",SUMIF($B$2:B1355,$B1355,$G$2:G1355),"")</f>
        <v/>
      </c>
      <c r="M1355" s="76" t="str">
        <f t="shared" si="42"/>
        <v/>
      </c>
      <c r="O1355" s="26" t="str">
        <f t="shared" si="43"/>
        <v/>
      </c>
    </row>
    <row r="1356" spans="2:15" x14ac:dyDescent="0.25">
      <c r="B1356" s="24" t="str">
        <f>IF(A1356&lt;&gt;"",INDEX(T_Boissons[Boissons],MATCH($A1356,T_Boissons[Code],0)),"")</f>
        <v/>
      </c>
      <c r="I1356" s="107" t="str">
        <f>IF($B1356&lt;&gt;"",SUMIF($B$2:B1356,$B1356,$D$2:D1356),"")</f>
        <v/>
      </c>
      <c r="J1356" s="107" t="str">
        <f>IF($B1356&lt;&gt;"",SUMIF($B$2:B1356,$B1356,$E$2:E1356),"")</f>
        <v/>
      </c>
      <c r="K1356" s="107" t="str">
        <f>IF($B1356&lt;&gt;"",SUMIF($B$2:B1356,$B1356,$F$2:F1356),"")</f>
        <v/>
      </c>
      <c r="L1356" s="107" t="str">
        <f>IF($B1356&lt;&gt;"",SUMIF($B$2:B1356,$B1356,$G$2:G1356),"")</f>
        <v/>
      </c>
      <c r="M1356" s="76" t="str">
        <f t="shared" si="42"/>
        <v/>
      </c>
      <c r="O1356" s="26" t="str">
        <f t="shared" si="43"/>
        <v/>
      </c>
    </row>
    <row r="1357" spans="2:15" x14ac:dyDescent="0.25">
      <c r="B1357" s="24" t="str">
        <f>IF(A1357&lt;&gt;"",INDEX(T_Boissons[Boissons],MATCH($A1357,T_Boissons[Code],0)),"")</f>
        <v/>
      </c>
      <c r="I1357" s="107" t="str">
        <f>IF($B1357&lt;&gt;"",SUMIF($B$2:B1357,$B1357,$D$2:D1357),"")</f>
        <v/>
      </c>
      <c r="J1357" s="107" t="str">
        <f>IF($B1357&lt;&gt;"",SUMIF($B$2:B1357,$B1357,$E$2:E1357),"")</f>
        <v/>
      </c>
      <c r="K1357" s="107" t="str">
        <f>IF($B1357&lt;&gt;"",SUMIF($B$2:B1357,$B1357,$F$2:F1357),"")</f>
        <v/>
      </c>
      <c r="L1357" s="107" t="str">
        <f>IF($B1357&lt;&gt;"",SUMIF($B$2:B1357,$B1357,$G$2:G1357),"")</f>
        <v/>
      </c>
      <c r="M1357" s="76" t="str">
        <f t="shared" si="42"/>
        <v/>
      </c>
      <c r="O1357" s="26" t="str">
        <f t="shared" si="43"/>
        <v/>
      </c>
    </row>
    <row r="1358" spans="2:15" x14ac:dyDescent="0.25">
      <c r="B1358" s="24" t="str">
        <f>IF(A1358&lt;&gt;"",INDEX(T_Boissons[Boissons],MATCH($A1358,T_Boissons[Code],0)),"")</f>
        <v/>
      </c>
      <c r="I1358" s="107" t="str">
        <f>IF($B1358&lt;&gt;"",SUMIF($B$2:B1358,$B1358,$D$2:D1358),"")</f>
        <v/>
      </c>
      <c r="J1358" s="107" t="str">
        <f>IF($B1358&lt;&gt;"",SUMIF($B$2:B1358,$B1358,$E$2:E1358),"")</f>
        <v/>
      </c>
      <c r="K1358" s="107" t="str">
        <f>IF($B1358&lt;&gt;"",SUMIF($B$2:B1358,$B1358,$F$2:F1358),"")</f>
        <v/>
      </c>
      <c r="L1358" s="107" t="str">
        <f>IF($B1358&lt;&gt;"",SUMIF($B$2:B1358,$B1358,$G$2:G1358),"")</f>
        <v/>
      </c>
      <c r="M1358" s="76" t="str">
        <f t="shared" si="42"/>
        <v/>
      </c>
      <c r="O1358" s="26" t="str">
        <f t="shared" si="43"/>
        <v/>
      </c>
    </row>
    <row r="1359" spans="2:15" x14ac:dyDescent="0.25">
      <c r="B1359" s="24" t="str">
        <f>IF(A1359&lt;&gt;"",INDEX(T_Boissons[Boissons],MATCH($A1359,T_Boissons[Code],0)),"")</f>
        <v/>
      </c>
      <c r="I1359" s="107" t="str">
        <f>IF($B1359&lt;&gt;"",SUMIF($B$2:B1359,$B1359,$D$2:D1359),"")</f>
        <v/>
      </c>
      <c r="J1359" s="107" t="str">
        <f>IF($B1359&lt;&gt;"",SUMIF($B$2:B1359,$B1359,$E$2:E1359),"")</f>
        <v/>
      </c>
      <c r="K1359" s="107" t="str">
        <f>IF($B1359&lt;&gt;"",SUMIF($B$2:B1359,$B1359,$F$2:F1359),"")</f>
        <v/>
      </c>
      <c r="L1359" s="107" t="str">
        <f>IF($B1359&lt;&gt;"",SUMIF($B$2:B1359,$B1359,$G$2:G1359),"")</f>
        <v/>
      </c>
      <c r="M1359" s="76" t="str">
        <f t="shared" si="42"/>
        <v/>
      </c>
      <c r="O1359" s="26" t="str">
        <f t="shared" si="43"/>
        <v/>
      </c>
    </row>
    <row r="1360" spans="2:15" x14ac:dyDescent="0.25">
      <c r="B1360" s="24" t="str">
        <f>IF(A1360&lt;&gt;"",INDEX(T_Boissons[Boissons],MATCH($A1360,T_Boissons[Code],0)),"")</f>
        <v/>
      </c>
      <c r="I1360" s="107" t="str">
        <f>IF($B1360&lt;&gt;"",SUMIF($B$2:B1360,$B1360,$D$2:D1360),"")</f>
        <v/>
      </c>
      <c r="J1360" s="107" t="str">
        <f>IF($B1360&lt;&gt;"",SUMIF($B$2:B1360,$B1360,$E$2:E1360),"")</f>
        <v/>
      </c>
      <c r="K1360" s="107" t="str">
        <f>IF($B1360&lt;&gt;"",SUMIF($B$2:B1360,$B1360,$F$2:F1360),"")</f>
        <v/>
      </c>
      <c r="L1360" s="107" t="str">
        <f>IF($B1360&lt;&gt;"",SUMIF($B$2:B1360,$B1360,$G$2:G1360),"")</f>
        <v/>
      </c>
      <c r="M1360" s="76" t="str">
        <f t="shared" si="42"/>
        <v/>
      </c>
      <c r="O1360" s="26" t="str">
        <f t="shared" si="43"/>
        <v/>
      </c>
    </row>
    <row r="1361" spans="2:15" x14ac:dyDescent="0.25">
      <c r="B1361" s="24" t="str">
        <f>IF(A1361&lt;&gt;"",INDEX(T_Boissons[Boissons],MATCH($A1361,T_Boissons[Code],0)),"")</f>
        <v/>
      </c>
      <c r="I1361" s="107" t="str">
        <f>IF($B1361&lt;&gt;"",SUMIF($B$2:B1361,$B1361,$D$2:D1361),"")</f>
        <v/>
      </c>
      <c r="J1361" s="107" t="str">
        <f>IF($B1361&lt;&gt;"",SUMIF($B$2:B1361,$B1361,$E$2:E1361),"")</f>
        <v/>
      </c>
      <c r="K1361" s="107" t="str">
        <f>IF($B1361&lt;&gt;"",SUMIF($B$2:B1361,$B1361,$F$2:F1361),"")</f>
        <v/>
      </c>
      <c r="L1361" s="107" t="str">
        <f>IF($B1361&lt;&gt;"",SUMIF($B$2:B1361,$B1361,$G$2:G1361),"")</f>
        <v/>
      </c>
      <c r="M1361" s="76" t="str">
        <f t="shared" si="42"/>
        <v/>
      </c>
      <c r="O1361" s="26" t="str">
        <f t="shared" si="43"/>
        <v/>
      </c>
    </row>
    <row r="1362" spans="2:15" x14ac:dyDescent="0.25">
      <c r="B1362" s="24" t="str">
        <f>IF(A1362&lt;&gt;"",INDEX(T_Boissons[Boissons],MATCH($A1362,T_Boissons[Code],0)),"")</f>
        <v/>
      </c>
      <c r="I1362" s="107" t="str">
        <f>IF($B1362&lt;&gt;"",SUMIF($B$2:B1362,$B1362,$D$2:D1362),"")</f>
        <v/>
      </c>
      <c r="J1362" s="107" t="str">
        <f>IF($B1362&lt;&gt;"",SUMIF($B$2:B1362,$B1362,$E$2:E1362),"")</f>
        <v/>
      </c>
      <c r="K1362" s="107" t="str">
        <f>IF($B1362&lt;&gt;"",SUMIF($B$2:B1362,$B1362,$F$2:F1362),"")</f>
        <v/>
      </c>
      <c r="L1362" s="107" t="str">
        <f>IF($B1362&lt;&gt;"",SUMIF($B$2:B1362,$B1362,$G$2:G1362),"")</f>
        <v/>
      </c>
      <c r="M1362" s="76" t="str">
        <f t="shared" si="42"/>
        <v/>
      </c>
      <c r="O1362" s="26" t="str">
        <f t="shared" si="43"/>
        <v/>
      </c>
    </row>
    <row r="1363" spans="2:15" x14ac:dyDescent="0.25">
      <c r="B1363" s="24" t="str">
        <f>IF(A1363&lt;&gt;"",INDEX(T_Boissons[Boissons],MATCH($A1363,T_Boissons[Code],0)),"")</f>
        <v/>
      </c>
      <c r="I1363" s="107" t="str">
        <f>IF($B1363&lt;&gt;"",SUMIF($B$2:B1363,$B1363,$D$2:D1363),"")</f>
        <v/>
      </c>
      <c r="J1363" s="107" t="str">
        <f>IF($B1363&lt;&gt;"",SUMIF($B$2:B1363,$B1363,$E$2:E1363),"")</f>
        <v/>
      </c>
      <c r="K1363" s="107" t="str">
        <f>IF($B1363&lt;&gt;"",SUMIF($B$2:B1363,$B1363,$F$2:F1363),"")</f>
        <v/>
      </c>
      <c r="L1363" s="107" t="str">
        <f>IF($B1363&lt;&gt;"",SUMIF($B$2:B1363,$B1363,$G$2:G1363),"")</f>
        <v/>
      </c>
      <c r="M1363" s="76" t="str">
        <f t="shared" si="42"/>
        <v/>
      </c>
      <c r="O1363" s="26" t="str">
        <f t="shared" si="43"/>
        <v/>
      </c>
    </row>
    <row r="1364" spans="2:15" x14ac:dyDescent="0.25">
      <c r="B1364" s="24" t="str">
        <f>IF(A1364&lt;&gt;"",INDEX(T_Boissons[Boissons],MATCH($A1364,T_Boissons[Code],0)),"")</f>
        <v/>
      </c>
      <c r="I1364" s="107" t="str">
        <f>IF($B1364&lt;&gt;"",SUMIF($B$2:B1364,$B1364,$D$2:D1364),"")</f>
        <v/>
      </c>
      <c r="J1364" s="107" t="str">
        <f>IF($B1364&lt;&gt;"",SUMIF($B$2:B1364,$B1364,$E$2:E1364),"")</f>
        <v/>
      </c>
      <c r="K1364" s="107" t="str">
        <f>IF($B1364&lt;&gt;"",SUMIF($B$2:B1364,$B1364,$F$2:F1364),"")</f>
        <v/>
      </c>
      <c r="L1364" s="107" t="str">
        <f>IF($B1364&lt;&gt;"",SUMIF($B$2:B1364,$B1364,$G$2:G1364),"")</f>
        <v/>
      </c>
      <c r="M1364" s="76" t="str">
        <f t="shared" si="42"/>
        <v/>
      </c>
      <c r="O1364" s="26" t="str">
        <f t="shared" si="43"/>
        <v/>
      </c>
    </row>
    <row r="1365" spans="2:15" x14ac:dyDescent="0.25">
      <c r="B1365" s="24" t="str">
        <f>IF(A1365&lt;&gt;"",INDEX(T_Boissons[Boissons],MATCH($A1365,T_Boissons[Code],0)),"")</f>
        <v/>
      </c>
      <c r="I1365" s="107" t="str">
        <f>IF($B1365&lt;&gt;"",SUMIF($B$2:B1365,$B1365,$D$2:D1365),"")</f>
        <v/>
      </c>
      <c r="J1365" s="107" t="str">
        <f>IF($B1365&lt;&gt;"",SUMIF($B$2:B1365,$B1365,$E$2:E1365),"")</f>
        <v/>
      </c>
      <c r="K1365" s="107" t="str">
        <f>IF($B1365&lt;&gt;"",SUMIF($B$2:B1365,$B1365,$F$2:F1365),"")</f>
        <v/>
      </c>
      <c r="L1365" s="107" t="str">
        <f>IF($B1365&lt;&gt;"",SUMIF($B$2:B1365,$B1365,$G$2:G1365),"")</f>
        <v/>
      </c>
      <c r="M1365" s="76" t="str">
        <f t="shared" si="42"/>
        <v/>
      </c>
      <c r="O1365" s="26" t="str">
        <f t="shared" si="43"/>
        <v/>
      </c>
    </row>
    <row r="1366" spans="2:15" x14ac:dyDescent="0.25">
      <c r="B1366" s="24" t="str">
        <f>IF(A1366&lt;&gt;"",INDEX(T_Boissons[Boissons],MATCH($A1366,T_Boissons[Code],0)),"")</f>
        <v/>
      </c>
      <c r="I1366" s="107" t="str">
        <f>IF($B1366&lt;&gt;"",SUMIF($B$2:B1366,$B1366,$D$2:D1366),"")</f>
        <v/>
      </c>
      <c r="J1366" s="107" t="str">
        <f>IF($B1366&lt;&gt;"",SUMIF($B$2:B1366,$B1366,$E$2:E1366),"")</f>
        <v/>
      </c>
      <c r="K1366" s="107" t="str">
        <f>IF($B1366&lt;&gt;"",SUMIF($B$2:B1366,$B1366,$F$2:F1366),"")</f>
        <v/>
      </c>
      <c r="L1366" s="107" t="str">
        <f>IF($B1366&lt;&gt;"",SUMIF($B$2:B1366,$B1366,$G$2:G1366),"")</f>
        <v/>
      </c>
      <c r="M1366" s="76" t="str">
        <f t="shared" si="42"/>
        <v/>
      </c>
      <c r="O1366" s="26" t="str">
        <f t="shared" si="43"/>
        <v/>
      </c>
    </row>
    <row r="1367" spans="2:15" x14ac:dyDescent="0.25">
      <c r="B1367" s="24" t="str">
        <f>IF(A1367&lt;&gt;"",INDEX(T_Boissons[Boissons],MATCH($A1367,T_Boissons[Code],0)),"")</f>
        <v/>
      </c>
      <c r="I1367" s="107" t="str">
        <f>IF($B1367&lt;&gt;"",SUMIF($B$2:B1367,$B1367,$D$2:D1367),"")</f>
        <v/>
      </c>
      <c r="J1367" s="107" t="str">
        <f>IF($B1367&lt;&gt;"",SUMIF($B$2:B1367,$B1367,$E$2:E1367),"")</f>
        <v/>
      </c>
      <c r="K1367" s="107" t="str">
        <f>IF($B1367&lt;&gt;"",SUMIF($B$2:B1367,$B1367,$F$2:F1367),"")</f>
        <v/>
      </c>
      <c r="L1367" s="107" t="str">
        <f>IF($B1367&lt;&gt;"",SUMIF($B$2:B1367,$B1367,$G$2:G1367),"")</f>
        <v/>
      </c>
      <c r="M1367" s="76" t="str">
        <f t="shared" si="42"/>
        <v/>
      </c>
      <c r="O1367" s="26" t="str">
        <f t="shared" si="43"/>
        <v/>
      </c>
    </row>
    <row r="1368" spans="2:15" x14ac:dyDescent="0.25">
      <c r="B1368" s="24" t="str">
        <f>IF(A1368&lt;&gt;"",INDEX(T_Boissons[Boissons],MATCH($A1368,T_Boissons[Code],0)),"")</f>
        <v/>
      </c>
      <c r="I1368" s="107" t="str">
        <f>IF($B1368&lt;&gt;"",SUMIF($B$2:B1368,$B1368,$D$2:D1368),"")</f>
        <v/>
      </c>
      <c r="J1368" s="107" t="str">
        <f>IF($B1368&lt;&gt;"",SUMIF($B$2:B1368,$B1368,$E$2:E1368),"")</f>
        <v/>
      </c>
      <c r="K1368" s="107" t="str">
        <f>IF($B1368&lt;&gt;"",SUMIF($B$2:B1368,$B1368,$F$2:F1368),"")</f>
        <v/>
      </c>
      <c r="L1368" s="107" t="str">
        <f>IF($B1368&lt;&gt;"",SUMIF($B$2:B1368,$B1368,$G$2:G1368),"")</f>
        <v/>
      </c>
      <c r="M1368" s="76" t="str">
        <f t="shared" si="42"/>
        <v/>
      </c>
      <c r="O1368" s="26" t="str">
        <f t="shared" si="43"/>
        <v/>
      </c>
    </row>
    <row r="1369" spans="2:15" x14ac:dyDescent="0.25">
      <c r="B1369" s="24" t="str">
        <f>IF(A1369&lt;&gt;"",INDEX(T_Boissons[Boissons],MATCH($A1369,T_Boissons[Code],0)),"")</f>
        <v/>
      </c>
      <c r="I1369" s="107" t="str">
        <f>IF($B1369&lt;&gt;"",SUMIF($B$2:B1369,$B1369,$D$2:D1369),"")</f>
        <v/>
      </c>
      <c r="J1369" s="107" t="str">
        <f>IF($B1369&lt;&gt;"",SUMIF($B$2:B1369,$B1369,$E$2:E1369),"")</f>
        <v/>
      </c>
      <c r="K1369" s="107" t="str">
        <f>IF($B1369&lt;&gt;"",SUMIF($B$2:B1369,$B1369,$F$2:F1369),"")</f>
        <v/>
      </c>
      <c r="L1369" s="107" t="str">
        <f>IF($B1369&lt;&gt;"",SUMIF($B$2:B1369,$B1369,$G$2:G1369),"")</f>
        <v/>
      </c>
      <c r="M1369" s="76" t="str">
        <f t="shared" si="42"/>
        <v/>
      </c>
      <c r="O1369" s="26" t="str">
        <f t="shared" si="43"/>
        <v/>
      </c>
    </row>
    <row r="1370" spans="2:15" x14ac:dyDescent="0.25">
      <c r="B1370" s="24" t="str">
        <f>IF(A1370&lt;&gt;"",INDEX(T_Boissons[Boissons],MATCH($A1370,T_Boissons[Code],0)),"")</f>
        <v/>
      </c>
      <c r="I1370" s="107" t="str">
        <f>IF($B1370&lt;&gt;"",SUMIF($B$2:B1370,$B1370,$D$2:D1370),"")</f>
        <v/>
      </c>
      <c r="J1370" s="107" t="str">
        <f>IF($B1370&lt;&gt;"",SUMIF($B$2:B1370,$B1370,$E$2:E1370),"")</f>
        <v/>
      </c>
      <c r="K1370" s="107" t="str">
        <f>IF($B1370&lt;&gt;"",SUMIF($B$2:B1370,$B1370,$F$2:F1370),"")</f>
        <v/>
      </c>
      <c r="L1370" s="107" t="str">
        <f>IF($B1370&lt;&gt;"",SUMIF($B$2:B1370,$B1370,$G$2:G1370),"")</f>
        <v/>
      </c>
      <c r="M1370" s="76" t="str">
        <f t="shared" si="42"/>
        <v/>
      </c>
      <c r="O1370" s="26" t="str">
        <f t="shared" si="43"/>
        <v/>
      </c>
    </row>
    <row r="1371" spans="2:15" x14ac:dyDescent="0.25">
      <c r="B1371" s="24" t="str">
        <f>IF(A1371&lt;&gt;"",INDEX(T_Boissons[Boissons],MATCH($A1371,T_Boissons[Code],0)),"")</f>
        <v/>
      </c>
      <c r="I1371" s="107" t="str">
        <f>IF($B1371&lt;&gt;"",SUMIF($B$2:B1371,$B1371,$D$2:D1371),"")</f>
        <v/>
      </c>
      <c r="J1371" s="107" t="str">
        <f>IF($B1371&lt;&gt;"",SUMIF($B$2:B1371,$B1371,$E$2:E1371),"")</f>
        <v/>
      </c>
      <c r="K1371" s="107" t="str">
        <f>IF($B1371&lt;&gt;"",SUMIF($B$2:B1371,$B1371,$F$2:F1371),"")</f>
        <v/>
      </c>
      <c r="L1371" s="107" t="str">
        <f>IF($B1371&lt;&gt;"",SUMIF($B$2:B1371,$B1371,$G$2:G1371),"")</f>
        <v/>
      </c>
      <c r="M1371" s="76" t="str">
        <f t="shared" si="42"/>
        <v/>
      </c>
      <c r="O1371" s="26" t="str">
        <f t="shared" si="43"/>
        <v/>
      </c>
    </row>
    <row r="1372" spans="2:15" x14ac:dyDescent="0.25">
      <c r="B1372" s="24" t="str">
        <f>IF(A1372&lt;&gt;"",INDEX(T_Boissons[Boissons],MATCH($A1372,T_Boissons[Code],0)),"")</f>
        <v/>
      </c>
      <c r="I1372" s="107" t="str">
        <f>IF($B1372&lt;&gt;"",SUMIF($B$2:B1372,$B1372,$D$2:D1372),"")</f>
        <v/>
      </c>
      <c r="J1372" s="107" t="str">
        <f>IF($B1372&lt;&gt;"",SUMIF($B$2:B1372,$B1372,$E$2:E1372),"")</f>
        <v/>
      </c>
      <c r="K1372" s="107" t="str">
        <f>IF($B1372&lt;&gt;"",SUMIF($B$2:B1372,$B1372,$F$2:F1372),"")</f>
        <v/>
      </c>
      <c r="L1372" s="107" t="str">
        <f>IF($B1372&lt;&gt;"",SUMIF($B$2:B1372,$B1372,$G$2:G1372),"")</f>
        <v/>
      </c>
      <c r="M1372" s="76" t="str">
        <f t="shared" si="42"/>
        <v/>
      </c>
      <c r="O1372" s="26" t="str">
        <f t="shared" si="43"/>
        <v/>
      </c>
    </row>
    <row r="1373" spans="2:15" x14ac:dyDescent="0.25">
      <c r="B1373" s="24" t="str">
        <f>IF(A1373&lt;&gt;"",INDEX(T_Boissons[Boissons],MATCH($A1373,T_Boissons[Code],0)),"")</f>
        <v/>
      </c>
      <c r="I1373" s="107" t="str">
        <f>IF($B1373&lt;&gt;"",SUMIF($B$2:B1373,$B1373,$D$2:D1373),"")</f>
        <v/>
      </c>
      <c r="J1373" s="107" t="str">
        <f>IF($B1373&lt;&gt;"",SUMIF($B$2:B1373,$B1373,$E$2:E1373),"")</f>
        <v/>
      </c>
      <c r="K1373" s="107" t="str">
        <f>IF($B1373&lt;&gt;"",SUMIF($B$2:B1373,$B1373,$F$2:F1373),"")</f>
        <v/>
      </c>
      <c r="L1373" s="107" t="str">
        <f>IF($B1373&lt;&gt;"",SUMIF($B$2:B1373,$B1373,$G$2:G1373),"")</f>
        <v/>
      </c>
      <c r="M1373" s="76" t="str">
        <f t="shared" si="42"/>
        <v/>
      </c>
      <c r="O1373" s="26" t="str">
        <f t="shared" si="43"/>
        <v/>
      </c>
    </row>
    <row r="1374" spans="2:15" x14ac:dyDescent="0.25">
      <c r="B1374" s="24" t="str">
        <f>IF(A1374&lt;&gt;"",INDEX(T_Boissons[Boissons],MATCH($A1374,T_Boissons[Code],0)),"")</f>
        <v/>
      </c>
      <c r="I1374" s="107" t="str">
        <f>IF($B1374&lt;&gt;"",SUMIF($B$2:B1374,$B1374,$D$2:D1374),"")</f>
        <v/>
      </c>
      <c r="J1374" s="107" t="str">
        <f>IF($B1374&lt;&gt;"",SUMIF($B$2:B1374,$B1374,$E$2:E1374),"")</f>
        <v/>
      </c>
      <c r="K1374" s="107" t="str">
        <f>IF($B1374&lt;&gt;"",SUMIF($B$2:B1374,$B1374,$F$2:F1374),"")</f>
        <v/>
      </c>
      <c r="L1374" s="107" t="str">
        <f>IF($B1374&lt;&gt;"",SUMIF($B$2:B1374,$B1374,$G$2:G1374),"")</f>
        <v/>
      </c>
      <c r="M1374" s="76" t="str">
        <f t="shared" si="42"/>
        <v/>
      </c>
      <c r="O1374" s="26" t="str">
        <f t="shared" si="43"/>
        <v/>
      </c>
    </row>
    <row r="1375" spans="2:15" x14ac:dyDescent="0.25">
      <c r="B1375" s="24" t="str">
        <f>IF(A1375&lt;&gt;"",INDEX(T_Boissons[Boissons],MATCH($A1375,T_Boissons[Code],0)),"")</f>
        <v/>
      </c>
      <c r="I1375" s="107" t="str">
        <f>IF($B1375&lt;&gt;"",SUMIF($B$2:B1375,$B1375,$D$2:D1375),"")</f>
        <v/>
      </c>
      <c r="J1375" s="107" t="str">
        <f>IF($B1375&lt;&gt;"",SUMIF($B$2:B1375,$B1375,$E$2:E1375),"")</f>
        <v/>
      </c>
      <c r="K1375" s="107" t="str">
        <f>IF($B1375&lt;&gt;"",SUMIF($B$2:B1375,$B1375,$F$2:F1375),"")</f>
        <v/>
      </c>
      <c r="L1375" s="107" t="str">
        <f>IF($B1375&lt;&gt;"",SUMIF($B$2:B1375,$B1375,$G$2:G1375),"")</f>
        <v/>
      </c>
      <c r="M1375" s="76" t="str">
        <f t="shared" si="42"/>
        <v/>
      </c>
      <c r="O1375" s="26" t="str">
        <f t="shared" si="43"/>
        <v/>
      </c>
    </row>
    <row r="1376" spans="2:15" x14ac:dyDescent="0.25">
      <c r="B1376" s="24" t="str">
        <f>IF(A1376&lt;&gt;"",INDEX(T_Boissons[Boissons],MATCH($A1376,T_Boissons[Code],0)),"")</f>
        <v/>
      </c>
      <c r="I1376" s="107" t="str">
        <f>IF($B1376&lt;&gt;"",SUMIF($B$2:B1376,$B1376,$D$2:D1376),"")</f>
        <v/>
      </c>
      <c r="J1376" s="107" t="str">
        <f>IF($B1376&lt;&gt;"",SUMIF($B$2:B1376,$B1376,$E$2:E1376),"")</f>
        <v/>
      </c>
      <c r="K1376" s="107" t="str">
        <f>IF($B1376&lt;&gt;"",SUMIF($B$2:B1376,$B1376,$F$2:F1376),"")</f>
        <v/>
      </c>
      <c r="L1376" s="107" t="str">
        <f>IF($B1376&lt;&gt;"",SUMIF($B$2:B1376,$B1376,$G$2:G1376),"")</f>
        <v/>
      </c>
      <c r="M1376" s="76" t="str">
        <f t="shared" si="42"/>
        <v/>
      </c>
      <c r="O1376" s="26" t="str">
        <f t="shared" si="43"/>
        <v/>
      </c>
    </row>
    <row r="1377" spans="2:15" x14ac:dyDescent="0.25">
      <c r="B1377" s="24" t="str">
        <f>IF(A1377&lt;&gt;"",INDEX(T_Boissons[Boissons],MATCH($A1377,T_Boissons[Code],0)),"")</f>
        <v/>
      </c>
      <c r="I1377" s="107" t="str">
        <f>IF($B1377&lt;&gt;"",SUMIF($B$2:B1377,$B1377,$D$2:D1377),"")</f>
        <v/>
      </c>
      <c r="J1377" s="107" t="str">
        <f>IF($B1377&lt;&gt;"",SUMIF($B$2:B1377,$B1377,$E$2:E1377),"")</f>
        <v/>
      </c>
      <c r="K1377" s="107" t="str">
        <f>IF($B1377&lt;&gt;"",SUMIF($B$2:B1377,$B1377,$F$2:F1377),"")</f>
        <v/>
      </c>
      <c r="L1377" s="107" t="str">
        <f>IF($B1377&lt;&gt;"",SUMIF($B$2:B1377,$B1377,$G$2:G1377),"")</f>
        <v/>
      </c>
      <c r="M1377" s="76" t="str">
        <f t="shared" ref="M1377:M1440" si="44">IF($B1377&lt;&gt;"",I1377+J1377-K1377-L1377,"")</f>
        <v/>
      </c>
      <c r="O1377" s="26" t="str">
        <f t="shared" si="43"/>
        <v/>
      </c>
    </row>
    <row r="1378" spans="2:15" x14ac:dyDescent="0.25">
      <c r="B1378" s="24" t="str">
        <f>IF(A1378&lt;&gt;"",INDEX(T_Boissons[Boissons],MATCH($A1378,T_Boissons[Code],0)),"")</f>
        <v/>
      </c>
      <c r="I1378" s="107" t="str">
        <f>IF($B1378&lt;&gt;"",SUMIF($B$2:B1378,$B1378,$D$2:D1378),"")</f>
        <v/>
      </c>
      <c r="J1378" s="107" t="str">
        <f>IF($B1378&lt;&gt;"",SUMIF($B$2:B1378,$B1378,$E$2:E1378),"")</f>
        <v/>
      </c>
      <c r="K1378" s="107" t="str">
        <f>IF($B1378&lt;&gt;"",SUMIF($B$2:B1378,$B1378,$F$2:F1378),"")</f>
        <v/>
      </c>
      <c r="L1378" s="107" t="str">
        <f>IF($B1378&lt;&gt;"",SUMIF($B$2:B1378,$B1378,$G$2:G1378),"")</f>
        <v/>
      </c>
      <c r="M1378" s="76" t="str">
        <f t="shared" si="44"/>
        <v/>
      </c>
      <c r="O1378" s="26" t="str">
        <f t="shared" si="43"/>
        <v/>
      </c>
    </row>
    <row r="1379" spans="2:15" x14ac:dyDescent="0.25">
      <c r="B1379" s="24" t="str">
        <f>IF(A1379&lt;&gt;"",INDEX(T_Boissons[Boissons],MATCH($A1379,T_Boissons[Code],0)),"")</f>
        <v/>
      </c>
      <c r="I1379" s="107" t="str">
        <f>IF($B1379&lt;&gt;"",SUMIF($B$2:B1379,$B1379,$D$2:D1379),"")</f>
        <v/>
      </c>
      <c r="J1379" s="107" t="str">
        <f>IF($B1379&lt;&gt;"",SUMIF($B$2:B1379,$B1379,$E$2:E1379),"")</f>
        <v/>
      </c>
      <c r="K1379" s="107" t="str">
        <f>IF($B1379&lt;&gt;"",SUMIF($B$2:B1379,$B1379,$F$2:F1379),"")</f>
        <v/>
      </c>
      <c r="L1379" s="107" t="str">
        <f>IF($B1379&lt;&gt;"",SUMIF($B$2:B1379,$B1379,$G$2:G1379),"")</f>
        <v/>
      </c>
      <c r="M1379" s="76" t="str">
        <f t="shared" si="44"/>
        <v/>
      </c>
      <c r="O1379" s="26" t="str">
        <f t="shared" si="43"/>
        <v/>
      </c>
    </row>
    <row r="1380" spans="2:15" x14ac:dyDescent="0.25">
      <c r="B1380" s="24" t="str">
        <f>IF(A1380&lt;&gt;"",INDEX(T_Boissons[Boissons],MATCH($A1380,T_Boissons[Code],0)),"")</f>
        <v/>
      </c>
      <c r="I1380" s="107" t="str">
        <f>IF($B1380&lt;&gt;"",SUMIF($B$2:B1380,$B1380,$D$2:D1380),"")</f>
        <v/>
      </c>
      <c r="J1380" s="107" t="str">
        <f>IF($B1380&lt;&gt;"",SUMIF($B$2:B1380,$B1380,$E$2:E1380),"")</f>
        <v/>
      </c>
      <c r="K1380" s="107" t="str">
        <f>IF($B1380&lt;&gt;"",SUMIF($B$2:B1380,$B1380,$F$2:F1380),"")</f>
        <v/>
      </c>
      <c r="L1380" s="107" t="str">
        <f>IF($B1380&lt;&gt;"",SUMIF($B$2:B1380,$B1380,$G$2:G1380),"")</f>
        <v/>
      </c>
      <c r="M1380" s="76" t="str">
        <f t="shared" si="44"/>
        <v/>
      </c>
      <c r="O1380" s="26" t="str">
        <f t="shared" si="43"/>
        <v/>
      </c>
    </row>
    <row r="1381" spans="2:15" x14ac:dyDescent="0.25">
      <c r="B1381" s="24" t="str">
        <f>IF(A1381&lt;&gt;"",INDEX(T_Boissons[Boissons],MATCH($A1381,T_Boissons[Code],0)),"")</f>
        <v/>
      </c>
      <c r="I1381" s="107" t="str">
        <f>IF($B1381&lt;&gt;"",SUMIF($B$2:B1381,$B1381,$D$2:D1381),"")</f>
        <v/>
      </c>
      <c r="J1381" s="107" t="str">
        <f>IF($B1381&lt;&gt;"",SUMIF($B$2:B1381,$B1381,$E$2:E1381),"")</f>
        <v/>
      </c>
      <c r="K1381" s="107" t="str">
        <f>IF($B1381&lt;&gt;"",SUMIF($B$2:B1381,$B1381,$F$2:F1381),"")</f>
        <v/>
      </c>
      <c r="L1381" s="107" t="str">
        <f>IF($B1381&lt;&gt;"",SUMIF($B$2:B1381,$B1381,$G$2:G1381),"")</f>
        <v/>
      </c>
      <c r="M1381" s="76" t="str">
        <f t="shared" si="44"/>
        <v/>
      </c>
      <c r="O1381" s="26" t="str">
        <f t="shared" si="43"/>
        <v/>
      </c>
    </row>
    <row r="1382" spans="2:15" x14ac:dyDescent="0.25">
      <c r="B1382" s="24" t="str">
        <f>IF(A1382&lt;&gt;"",INDEX(T_Boissons[Boissons],MATCH($A1382,T_Boissons[Code],0)),"")</f>
        <v/>
      </c>
      <c r="I1382" s="107" t="str">
        <f>IF($B1382&lt;&gt;"",SUMIF($B$2:B1382,$B1382,$D$2:D1382),"")</f>
        <v/>
      </c>
      <c r="J1382" s="107" t="str">
        <f>IF($B1382&lt;&gt;"",SUMIF($B$2:B1382,$B1382,$E$2:E1382),"")</f>
        <v/>
      </c>
      <c r="K1382" s="107" t="str">
        <f>IF($B1382&lt;&gt;"",SUMIF($B$2:B1382,$B1382,$F$2:F1382),"")</f>
        <v/>
      </c>
      <c r="L1382" s="107" t="str">
        <f>IF($B1382&lt;&gt;"",SUMIF($B$2:B1382,$B1382,$G$2:G1382),"")</f>
        <v/>
      </c>
      <c r="M1382" s="76" t="str">
        <f t="shared" si="44"/>
        <v/>
      </c>
      <c r="O1382" s="26" t="str">
        <f t="shared" si="43"/>
        <v/>
      </c>
    </row>
    <row r="1383" spans="2:15" x14ac:dyDescent="0.25">
      <c r="B1383" s="24" t="str">
        <f>IF(A1383&lt;&gt;"",INDEX(T_Boissons[Boissons],MATCH($A1383,T_Boissons[Code],0)),"")</f>
        <v/>
      </c>
      <c r="I1383" s="107" t="str">
        <f>IF($B1383&lt;&gt;"",SUMIF($B$2:B1383,$B1383,$D$2:D1383),"")</f>
        <v/>
      </c>
      <c r="J1383" s="107" t="str">
        <f>IF($B1383&lt;&gt;"",SUMIF($B$2:B1383,$B1383,$E$2:E1383),"")</f>
        <v/>
      </c>
      <c r="K1383" s="107" t="str">
        <f>IF($B1383&lt;&gt;"",SUMIF($B$2:B1383,$B1383,$F$2:F1383),"")</f>
        <v/>
      </c>
      <c r="L1383" s="107" t="str">
        <f>IF($B1383&lt;&gt;"",SUMIF($B$2:B1383,$B1383,$G$2:G1383),"")</f>
        <v/>
      </c>
      <c r="M1383" s="76" t="str">
        <f t="shared" si="44"/>
        <v/>
      </c>
      <c r="O1383" s="26" t="str">
        <f t="shared" si="43"/>
        <v/>
      </c>
    </row>
    <row r="1384" spans="2:15" x14ac:dyDescent="0.25">
      <c r="B1384" s="24" t="str">
        <f>IF(A1384&lt;&gt;"",INDEX(T_Boissons[Boissons],MATCH($A1384,T_Boissons[Code],0)),"")</f>
        <v/>
      </c>
      <c r="I1384" s="107" t="str">
        <f>IF($B1384&lt;&gt;"",SUMIF($B$2:B1384,$B1384,$D$2:D1384),"")</f>
        <v/>
      </c>
      <c r="J1384" s="107" t="str">
        <f>IF($B1384&lt;&gt;"",SUMIF($B$2:B1384,$B1384,$E$2:E1384),"")</f>
        <v/>
      </c>
      <c r="K1384" s="107" t="str">
        <f>IF($B1384&lt;&gt;"",SUMIF($B$2:B1384,$B1384,$F$2:F1384),"")</f>
        <v/>
      </c>
      <c r="L1384" s="107" t="str">
        <f>IF($B1384&lt;&gt;"",SUMIF($B$2:B1384,$B1384,$G$2:G1384),"")</f>
        <v/>
      </c>
      <c r="M1384" s="76" t="str">
        <f t="shared" si="44"/>
        <v/>
      </c>
      <c r="O1384" s="26" t="str">
        <f t="shared" si="43"/>
        <v/>
      </c>
    </row>
    <row r="1385" spans="2:15" x14ac:dyDescent="0.25">
      <c r="B1385" s="24" t="str">
        <f>IF(A1385&lt;&gt;"",INDEX(T_Boissons[Boissons],MATCH($A1385,T_Boissons[Code],0)),"")</f>
        <v/>
      </c>
      <c r="I1385" s="107" t="str">
        <f>IF($B1385&lt;&gt;"",SUMIF($B$2:B1385,$B1385,$D$2:D1385),"")</f>
        <v/>
      </c>
      <c r="J1385" s="107" t="str">
        <f>IF($B1385&lt;&gt;"",SUMIF($B$2:B1385,$B1385,$E$2:E1385),"")</f>
        <v/>
      </c>
      <c r="K1385" s="107" t="str">
        <f>IF($B1385&lt;&gt;"",SUMIF($B$2:B1385,$B1385,$F$2:F1385),"")</f>
        <v/>
      </c>
      <c r="L1385" s="107" t="str">
        <f>IF($B1385&lt;&gt;"",SUMIF($B$2:B1385,$B1385,$G$2:G1385),"")</f>
        <v/>
      </c>
      <c r="M1385" s="76" t="str">
        <f t="shared" si="44"/>
        <v/>
      </c>
      <c r="O1385" s="26" t="str">
        <f t="shared" si="43"/>
        <v/>
      </c>
    </row>
    <row r="1386" spans="2:15" x14ac:dyDescent="0.25">
      <c r="B1386" s="24" t="str">
        <f>IF(A1386&lt;&gt;"",INDEX(T_Boissons[Boissons],MATCH($A1386,T_Boissons[Code],0)),"")</f>
        <v/>
      </c>
      <c r="I1386" s="107" t="str">
        <f>IF($B1386&lt;&gt;"",SUMIF($B$2:B1386,$B1386,$D$2:D1386),"")</f>
        <v/>
      </c>
      <c r="J1386" s="107" t="str">
        <f>IF($B1386&lt;&gt;"",SUMIF($B$2:B1386,$B1386,$E$2:E1386),"")</f>
        <v/>
      </c>
      <c r="K1386" s="107" t="str">
        <f>IF($B1386&lt;&gt;"",SUMIF($B$2:B1386,$B1386,$F$2:F1386),"")</f>
        <v/>
      </c>
      <c r="L1386" s="107" t="str">
        <f>IF($B1386&lt;&gt;"",SUMIF($B$2:B1386,$B1386,$G$2:G1386),"")</f>
        <v/>
      </c>
      <c r="M1386" s="76" t="str">
        <f t="shared" si="44"/>
        <v/>
      </c>
      <c r="O1386" s="26" t="str">
        <f t="shared" si="43"/>
        <v/>
      </c>
    </row>
    <row r="1387" spans="2:15" x14ac:dyDescent="0.25">
      <c r="B1387" s="24" t="str">
        <f>IF(A1387&lt;&gt;"",INDEX(T_Boissons[Boissons],MATCH($A1387,T_Boissons[Code],0)),"")</f>
        <v/>
      </c>
      <c r="I1387" s="107" t="str">
        <f>IF($B1387&lt;&gt;"",SUMIF($B$2:B1387,$B1387,$D$2:D1387),"")</f>
        <v/>
      </c>
      <c r="J1387" s="107" t="str">
        <f>IF($B1387&lt;&gt;"",SUMIF($B$2:B1387,$B1387,$E$2:E1387),"")</f>
        <v/>
      </c>
      <c r="K1387" s="107" t="str">
        <f>IF($B1387&lt;&gt;"",SUMIF($B$2:B1387,$B1387,$F$2:F1387),"")</f>
        <v/>
      </c>
      <c r="L1387" s="107" t="str">
        <f>IF($B1387&lt;&gt;"",SUMIF($B$2:B1387,$B1387,$G$2:G1387),"")</f>
        <v/>
      </c>
      <c r="M1387" s="76" t="str">
        <f t="shared" si="44"/>
        <v/>
      </c>
      <c r="O1387" s="26" t="str">
        <f t="shared" si="43"/>
        <v/>
      </c>
    </row>
    <row r="1388" spans="2:15" x14ac:dyDescent="0.25">
      <c r="B1388" s="24" t="str">
        <f>IF(A1388&lt;&gt;"",INDEX(T_Boissons[Boissons],MATCH($A1388,T_Boissons[Code],0)),"")</f>
        <v/>
      </c>
      <c r="I1388" s="107" t="str">
        <f>IF($B1388&lt;&gt;"",SUMIF($B$2:B1388,$B1388,$D$2:D1388),"")</f>
        <v/>
      </c>
      <c r="J1388" s="107" t="str">
        <f>IF($B1388&lt;&gt;"",SUMIF($B$2:B1388,$B1388,$E$2:E1388),"")</f>
        <v/>
      </c>
      <c r="K1388" s="107" t="str">
        <f>IF($B1388&lt;&gt;"",SUMIF($B$2:B1388,$B1388,$F$2:F1388),"")</f>
        <v/>
      </c>
      <c r="L1388" s="107" t="str">
        <f>IF($B1388&lt;&gt;"",SUMIF($B$2:B1388,$B1388,$G$2:G1388),"")</f>
        <v/>
      </c>
      <c r="M1388" s="76" t="str">
        <f t="shared" si="44"/>
        <v/>
      </c>
      <c r="O1388" s="26" t="str">
        <f t="shared" si="43"/>
        <v/>
      </c>
    </row>
    <row r="1389" spans="2:15" x14ac:dyDescent="0.25">
      <c r="B1389" s="24" t="str">
        <f>IF(A1389&lt;&gt;"",INDEX(T_Boissons[Boissons],MATCH($A1389,T_Boissons[Code],0)),"")</f>
        <v/>
      </c>
      <c r="I1389" s="107" t="str">
        <f>IF($B1389&lt;&gt;"",SUMIF($B$2:B1389,$B1389,$D$2:D1389),"")</f>
        <v/>
      </c>
      <c r="J1389" s="107" t="str">
        <f>IF($B1389&lt;&gt;"",SUMIF($B$2:B1389,$B1389,$E$2:E1389),"")</f>
        <v/>
      </c>
      <c r="K1389" s="107" t="str">
        <f>IF($B1389&lt;&gt;"",SUMIF($B$2:B1389,$B1389,$F$2:F1389),"")</f>
        <v/>
      </c>
      <c r="L1389" s="107" t="str">
        <f>IF($B1389&lt;&gt;"",SUMIF($B$2:B1389,$B1389,$G$2:G1389),"")</f>
        <v/>
      </c>
      <c r="M1389" s="76" t="str">
        <f t="shared" si="44"/>
        <v/>
      </c>
      <c r="O1389" s="26" t="str">
        <f t="shared" si="43"/>
        <v/>
      </c>
    </row>
    <row r="1390" spans="2:15" x14ac:dyDescent="0.25">
      <c r="B1390" s="24" t="str">
        <f>IF(A1390&lt;&gt;"",INDEX(T_Boissons[Boissons],MATCH($A1390,T_Boissons[Code],0)),"")</f>
        <v/>
      </c>
      <c r="I1390" s="107" t="str">
        <f>IF($B1390&lt;&gt;"",SUMIF($B$2:B1390,$B1390,$D$2:D1390),"")</f>
        <v/>
      </c>
      <c r="J1390" s="107" t="str">
        <f>IF($B1390&lt;&gt;"",SUMIF($B$2:B1390,$B1390,$E$2:E1390),"")</f>
        <v/>
      </c>
      <c r="K1390" s="107" t="str">
        <f>IF($B1390&lt;&gt;"",SUMIF($B$2:B1390,$B1390,$F$2:F1390),"")</f>
        <v/>
      </c>
      <c r="L1390" s="107" t="str">
        <f>IF($B1390&lt;&gt;"",SUMIF($B$2:B1390,$B1390,$G$2:G1390),"")</f>
        <v/>
      </c>
      <c r="M1390" s="76" t="str">
        <f t="shared" si="44"/>
        <v/>
      </c>
      <c r="O1390" s="26" t="str">
        <f t="shared" si="43"/>
        <v/>
      </c>
    </row>
    <row r="1391" spans="2:15" x14ac:dyDescent="0.25">
      <c r="B1391" s="24" t="str">
        <f>IF(A1391&lt;&gt;"",INDEX(T_Boissons[Boissons],MATCH($A1391,T_Boissons[Code],0)),"")</f>
        <v/>
      </c>
      <c r="I1391" s="107" t="str">
        <f>IF($B1391&lt;&gt;"",SUMIF($B$2:B1391,$B1391,$D$2:D1391),"")</f>
        <v/>
      </c>
      <c r="J1391" s="107" t="str">
        <f>IF($B1391&lt;&gt;"",SUMIF($B$2:B1391,$B1391,$E$2:E1391),"")</f>
        <v/>
      </c>
      <c r="K1391" s="107" t="str">
        <f>IF($B1391&lt;&gt;"",SUMIF($B$2:B1391,$B1391,$F$2:F1391),"")</f>
        <v/>
      </c>
      <c r="L1391" s="107" t="str">
        <f>IF($B1391&lt;&gt;"",SUMIF($B$2:B1391,$B1391,$G$2:G1391),"")</f>
        <v/>
      </c>
      <c r="M1391" s="76" t="str">
        <f t="shared" si="44"/>
        <v/>
      </c>
      <c r="O1391" s="26" t="str">
        <f t="shared" si="43"/>
        <v/>
      </c>
    </row>
    <row r="1392" spans="2:15" x14ac:dyDescent="0.25">
      <c r="B1392" s="24" t="str">
        <f>IF(A1392&lt;&gt;"",INDEX(T_Boissons[Boissons],MATCH($A1392,T_Boissons[Code],0)),"")</f>
        <v/>
      </c>
      <c r="I1392" s="107" t="str">
        <f>IF($B1392&lt;&gt;"",SUMIF($B$2:B1392,$B1392,$D$2:D1392),"")</f>
        <v/>
      </c>
      <c r="J1392" s="107" t="str">
        <f>IF($B1392&lt;&gt;"",SUMIF($B$2:B1392,$B1392,$E$2:E1392),"")</f>
        <v/>
      </c>
      <c r="K1392" s="107" t="str">
        <f>IF($B1392&lt;&gt;"",SUMIF($B$2:B1392,$B1392,$F$2:F1392),"")</f>
        <v/>
      </c>
      <c r="L1392" s="107" t="str">
        <f>IF($B1392&lt;&gt;"",SUMIF($B$2:B1392,$B1392,$G$2:G1392),"")</f>
        <v/>
      </c>
      <c r="M1392" s="76" t="str">
        <f t="shared" si="44"/>
        <v/>
      </c>
      <c r="O1392" s="26" t="str">
        <f t="shared" si="43"/>
        <v/>
      </c>
    </row>
    <row r="1393" spans="2:15" x14ac:dyDescent="0.25">
      <c r="B1393" s="24" t="str">
        <f>IF(A1393&lt;&gt;"",INDEX(T_Boissons[Boissons],MATCH($A1393,T_Boissons[Code],0)),"")</f>
        <v/>
      </c>
      <c r="I1393" s="107" t="str">
        <f>IF($B1393&lt;&gt;"",SUMIF($B$2:B1393,$B1393,$D$2:D1393),"")</f>
        <v/>
      </c>
      <c r="J1393" s="107" t="str">
        <f>IF($B1393&lt;&gt;"",SUMIF($B$2:B1393,$B1393,$E$2:E1393),"")</f>
        <v/>
      </c>
      <c r="K1393" s="107" t="str">
        <f>IF($B1393&lt;&gt;"",SUMIF($B$2:B1393,$B1393,$F$2:F1393),"")</f>
        <v/>
      </c>
      <c r="L1393" s="107" t="str">
        <f>IF($B1393&lt;&gt;"",SUMIF($B$2:B1393,$B1393,$G$2:G1393),"")</f>
        <v/>
      </c>
      <c r="M1393" s="76" t="str">
        <f t="shared" si="44"/>
        <v/>
      </c>
      <c r="O1393" s="26" t="str">
        <f t="shared" si="43"/>
        <v/>
      </c>
    </row>
    <row r="1394" spans="2:15" x14ac:dyDescent="0.25">
      <c r="B1394" s="24" t="str">
        <f>IF(A1394&lt;&gt;"",INDEX(T_Boissons[Boissons],MATCH($A1394,T_Boissons[Code],0)),"")</f>
        <v/>
      </c>
      <c r="I1394" s="107" t="str">
        <f>IF($B1394&lt;&gt;"",SUMIF($B$2:B1394,$B1394,$D$2:D1394),"")</f>
        <v/>
      </c>
      <c r="J1394" s="107" t="str">
        <f>IF($B1394&lt;&gt;"",SUMIF($B$2:B1394,$B1394,$E$2:E1394),"")</f>
        <v/>
      </c>
      <c r="K1394" s="107" t="str">
        <f>IF($B1394&lt;&gt;"",SUMIF($B$2:B1394,$B1394,$F$2:F1394),"")</f>
        <v/>
      </c>
      <c r="L1394" s="107" t="str">
        <f>IF($B1394&lt;&gt;"",SUMIF($B$2:B1394,$B1394,$G$2:G1394),"")</f>
        <v/>
      </c>
      <c r="M1394" s="76" t="str">
        <f t="shared" si="44"/>
        <v/>
      </c>
      <c r="O1394" s="26" t="str">
        <f t="shared" si="43"/>
        <v/>
      </c>
    </row>
    <row r="1395" spans="2:15" x14ac:dyDescent="0.25">
      <c r="B1395" s="24" t="str">
        <f>IF(A1395&lt;&gt;"",INDEX(T_Boissons[Boissons],MATCH($A1395,T_Boissons[Code],0)),"")</f>
        <v/>
      </c>
      <c r="I1395" s="107" t="str">
        <f>IF($B1395&lt;&gt;"",SUMIF($B$2:B1395,$B1395,$D$2:D1395),"")</f>
        <v/>
      </c>
      <c r="J1395" s="107" t="str">
        <f>IF($B1395&lt;&gt;"",SUMIF($B$2:B1395,$B1395,$E$2:E1395),"")</f>
        <v/>
      </c>
      <c r="K1395" s="107" t="str">
        <f>IF($B1395&lt;&gt;"",SUMIF($B$2:B1395,$B1395,$F$2:F1395),"")</f>
        <v/>
      </c>
      <c r="L1395" s="107" t="str">
        <f>IF($B1395&lt;&gt;"",SUMIF($B$2:B1395,$B1395,$G$2:G1395),"")</f>
        <v/>
      </c>
      <c r="M1395" s="76" t="str">
        <f t="shared" si="44"/>
        <v/>
      </c>
      <c r="O1395" s="26" t="str">
        <f t="shared" si="43"/>
        <v/>
      </c>
    </row>
    <row r="1396" spans="2:15" x14ac:dyDescent="0.25">
      <c r="B1396" s="24" t="str">
        <f>IF(A1396&lt;&gt;"",INDEX(T_Boissons[Boissons],MATCH($A1396,T_Boissons[Code],0)),"")</f>
        <v/>
      </c>
      <c r="I1396" s="107" t="str">
        <f>IF($B1396&lt;&gt;"",SUMIF($B$2:B1396,$B1396,$D$2:D1396),"")</f>
        <v/>
      </c>
      <c r="J1396" s="107" t="str">
        <f>IF($B1396&lt;&gt;"",SUMIF($B$2:B1396,$B1396,$E$2:E1396),"")</f>
        <v/>
      </c>
      <c r="K1396" s="107" t="str">
        <f>IF($B1396&lt;&gt;"",SUMIF($B$2:B1396,$B1396,$F$2:F1396),"")</f>
        <v/>
      </c>
      <c r="L1396" s="107" t="str">
        <f>IF($B1396&lt;&gt;"",SUMIF($B$2:B1396,$B1396,$G$2:G1396),"")</f>
        <v/>
      </c>
      <c r="M1396" s="76" t="str">
        <f t="shared" si="44"/>
        <v/>
      </c>
      <c r="O1396" s="26" t="str">
        <f t="shared" si="43"/>
        <v/>
      </c>
    </row>
    <row r="1397" spans="2:15" x14ac:dyDescent="0.25">
      <c r="B1397" s="24" t="str">
        <f>IF(A1397&lt;&gt;"",INDEX(T_Boissons[Boissons],MATCH($A1397,T_Boissons[Code],0)),"")</f>
        <v/>
      </c>
      <c r="I1397" s="107" t="str">
        <f>IF($B1397&lt;&gt;"",SUMIF($B$2:B1397,$B1397,$D$2:D1397),"")</f>
        <v/>
      </c>
      <c r="J1397" s="107" t="str">
        <f>IF($B1397&lt;&gt;"",SUMIF($B$2:B1397,$B1397,$E$2:E1397),"")</f>
        <v/>
      </c>
      <c r="K1397" s="107" t="str">
        <f>IF($B1397&lt;&gt;"",SUMIF($B$2:B1397,$B1397,$F$2:F1397),"")</f>
        <v/>
      </c>
      <c r="L1397" s="107" t="str">
        <f>IF($B1397&lt;&gt;"",SUMIF($B$2:B1397,$B1397,$G$2:G1397),"")</f>
        <v/>
      </c>
      <c r="M1397" s="76" t="str">
        <f t="shared" si="44"/>
        <v/>
      </c>
      <c r="O1397" s="26" t="str">
        <f t="shared" si="43"/>
        <v/>
      </c>
    </row>
    <row r="1398" spans="2:15" x14ac:dyDescent="0.25">
      <c r="B1398" s="24" t="str">
        <f>IF(A1398&lt;&gt;"",INDEX(T_Boissons[Boissons],MATCH($A1398,T_Boissons[Code],0)),"")</f>
        <v/>
      </c>
      <c r="I1398" s="107" t="str">
        <f>IF($B1398&lt;&gt;"",SUMIF($B$2:B1398,$B1398,$D$2:D1398),"")</f>
        <v/>
      </c>
      <c r="J1398" s="107" t="str">
        <f>IF($B1398&lt;&gt;"",SUMIF($B$2:B1398,$B1398,$E$2:E1398),"")</f>
        <v/>
      </c>
      <c r="K1398" s="107" t="str">
        <f>IF($B1398&lt;&gt;"",SUMIF($B$2:B1398,$B1398,$F$2:F1398),"")</f>
        <v/>
      </c>
      <c r="L1398" s="107" t="str">
        <f>IF($B1398&lt;&gt;"",SUMIF($B$2:B1398,$B1398,$G$2:G1398),"")</f>
        <v/>
      </c>
      <c r="M1398" s="76" t="str">
        <f t="shared" si="44"/>
        <v/>
      </c>
      <c r="O1398" s="26" t="str">
        <f t="shared" si="43"/>
        <v/>
      </c>
    </row>
    <row r="1399" spans="2:15" x14ac:dyDescent="0.25">
      <c r="B1399" s="24" t="str">
        <f>IF(A1399&lt;&gt;"",INDEX(T_Boissons[Boissons],MATCH($A1399,T_Boissons[Code],0)),"")</f>
        <v/>
      </c>
      <c r="I1399" s="107" t="str">
        <f>IF($B1399&lt;&gt;"",SUMIF($B$2:B1399,$B1399,$D$2:D1399),"")</f>
        <v/>
      </c>
      <c r="J1399" s="107" t="str">
        <f>IF($B1399&lt;&gt;"",SUMIF($B$2:B1399,$B1399,$E$2:E1399),"")</f>
        <v/>
      </c>
      <c r="K1399" s="107" t="str">
        <f>IF($B1399&lt;&gt;"",SUMIF($B$2:B1399,$B1399,$F$2:F1399),"")</f>
        <v/>
      </c>
      <c r="L1399" s="107" t="str">
        <f>IF($B1399&lt;&gt;"",SUMIF($B$2:B1399,$B1399,$G$2:G1399),"")</f>
        <v/>
      </c>
      <c r="M1399" s="76" t="str">
        <f t="shared" si="44"/>
        <v/>
      </c>
      <c r="O1399" s="26" t="str">
        <f t="shared" si="43"/>
        <v/>
      </c>
    </row>
    <row r="1400" spans="2:15" x14ac:dyDescent="0.25">
      <c r="B1400" s="24" t="str">
        <f>IF(A1400&lt;&gt;"",INDEX(T_Boissons[Boissons],MATCH($A1400,T_Boissons[Code],0)),"")</f>
        <v/>
      </c>
      <c r="I1400" s="107" t="str">
        <f>IF($B1400&lt;&gt;"",SUMIF($B$2:B1400,$B1400,$D$2:D1400),"")</f>
        <v/>
      </c>
      <c r="J1400" s="107" t="str">
        <f>IF($B1400&lt;&gt;"",SUMIF($B$2:B1400,$B1400,$E$2:E1400),"")</f>
        <v/>
      </c>
      <c r="K1400" s="107" t="str">
        <f>IF($B1400&lt;&gt;"",SUMIF($B$2:B1400,$B1400,$F$2:F1400),"")</f>
        <v/>
      </c>
      <c r="L1400" s="107" t="str">
        <f>IF($B1400&lt;&gt;"",SUMIF($B$2:B1400,$B1400,$G$2:G1400),"")</f>
        <v/>
      </c>
      <c r="M1400" s="76" t="str">
        <f t="shared" si="44"/>
        <v/>
      </c>
      <c r="O1400" s="26" t="str">
        <f t="shared" ref="O1400:O1463" si="45">IF(M1400&lt;0,"ATTENTION IL DOIT Y AVOIR UNE ERREUR LE STOCK EST NEGATIF !","")</f>
        <v/>
      </c>
    </row>
    <row r="1401" spans="2:15" x14ac:dyDescent="0.25">
      <c r="B1401" s="24" t="str">
        <f>IF(A1401&lt;&gt;"",INDEX(T_Boissons[Boissons],MATCH($A1401,T_Boissons[Code],0)),"")</f>
        <v/>
      </c>
      <c r="I1401" s="107" t="str">
        <f>IF($B1401&lt;&gt;"",SUMIF($B$2:B1401,$B1401,$D$2:D1401),"")</f>
        <v/>
      </c>
      <c r="J1401" s="107" t="str">
        <f>IF($B1401&lt;&gt;"",SUMIF($B$2:B1401,$B1401,$E$2:E1401),"")</f>
        <v/>
      </c>
      <c r="K1401" s="107" t="str">
        <f>IF($B1401&lt;&gt;"",SUMIF($B$2:B1401,$B1401,$F$2:F1401),"")</f>
        <v/>
      </c>
      <c r="L1401" s="107" t="str">
        <f>IF($B1401&lt;&gt;"",SUMIF($B$2:B1401,$B1401,$G$2:G1401),"")</f>
        <v/>
      </c>
      <c r="M1401" s="76" t="str">
        <f t="shared" si="44"/>
        <v/>
      </c>
      <c r="O1401" s="26" t="str">
        <f t="shared" si="45"/>
        <v/>
      </c>
    </row>
    <row r="1402" spans="2:15" x14ac:dyDescent="0.25">
      <c r="B1402" s="24" t="str">
        <f>IF(A1402&lt;&gt;"",INDEX(T_Boissons[Boissons],MATCH($A1402,T_Boissons[Code],0)),"")</f>
        <v/>
      </c>
      <c r="I1402" s="107" t="str">
        <f>IF($B1402&lt;&gt;"",SUMIF($B$2:B1402,$B1402,$D$2:D1402),"")</f>
        <v/>
      </c>
      <c r="J1402" s="107" t="str">
        <f>IF($B1402&lt;&gt;"",SUMIF($B$2:B1402,$B1402,$E$2:E1402),"")</f>
        <v/>
      </c>
      <c r="K1402" s="107" t="str">
        <f>IF($B1402&lt;&gt;"",SUMIF($B$2:B1402,$B1402,$F$2:F1402),"")</f>
        <v/>
      </c>
      <c r="L1402" s="107" t="str">
        <f>IF($B1402&lt;&gt;"",SUMIF($B$2:B1402,$B1402,$G$2:G1402),"")</f>
        <v/>
      </c>
      <c r="M1402" s="76" t="str">
        <f t="shared" si="44"/>
        <v/>
      </c>
      <c r="O1402" s="26" t="str">
        <f t="shared" si="45"/>
        <v/>
      </c>
    </row>
    <row r="1403" spans="2:15" x14ac:dyDescent="0.25">
      <c r="B1403" s="24" t="str">
        <f>IF(A1403&lt;&gt;"",INDEX(T_Boissons[Boissons],MATCH($A1403,T_Boissons[Code],0)),"")</f>
        <v/>
      </c>
      <c r="I1403" s="107" t="str">
        <f>IF($B1403&lt;&gt;"",SUMIF($B$2:B1403,$B1403,$D$2:D1403),"")</f>
        <v/>
      </c>
      <c r="J1403" s="107" t="str">
        <f>IF($B1403&lt;&gt;"",SUMIF($B$2:B1403,$B1403,$E$2:E1403),"")</f>
        <v/>
      </c>
      <c r="K1403" s="107" t="str">
        <f>IF($B1403&lt;&gt;"",SUMIF($B$2:B1403,$B1403,$F$2:F1403),"")</f>
        <v/>
      </c>
      <c r="L1403" s="107" t="str">
        <f>IF($B1403&lt;&gt;"",SUMIF($B$2:B1403,$B1403,$G$2:G1403),"")</f>
        <v/>
      </c>
      <c r="M1403" s="76" t="str">
        <f t="shared" si="44"/>
        <v/>
      </c>
      <c r="O1403" s="26" t="str">
        <f t="shared" si="45"/>
        <v/>
      </c>
    </row>
    <row r="1404" spans="2:15" x14ac:dyDescent="0.25">
      <c r="B1404" s="24" t="str">
        <f>IF(A1404&lt;&gt;"",INDEX(T_Boissons[Boissons],MATCH($A1404,T_Boissons[Code],0)),"")</f>
        <v/>
      </c>
      <c r="I1404" s="107" t="str">
        <f>IF($B1404&lt;&gt;"",SUMIF($B$2:B1404,$B1404,$D$2:D1404),"")</f>
        <v/>
      </c>
      <c r="J1404" s="107" t="str">
        <f>IF($B1404&lt;&gt;"",SUMIF($B$2:B1404,$B1404,$E$2:E1404),"")</f>
        <v/>
      </c>
      <c r="K1404" s="107" t="str">
        <f>IF($B1404&lt;&gt;"",SUMIF($B$2:B1404,$B1404,$F$2:F1404),"")</f>
        <v/>
      </c>
      <c r="L1404" s="107" t="str">
        <f>IF($B1404&lt;&gt;"",SUMIF($B$2:B1404,$B1404,$G$2:G1404),"")</f>
        <v/>
      </c>
      <c r="M1404" s="76" t="str">
        <f t="shared" si="44"/>
        <v/>
      </c>
      <c r="O1404" s="26" t="str">
        <f t="shared" si="45"/>
        <v/>
      </c>
    </row>
    <row r="1405" spans="2:15" x14ac:dyDescent="0.25">
      <c r="B1405" s="24" t="str">
        <f>IF(A1405&lt;&gt;"",INDEX(T_Boissons[Boissons],MATCH($A1405,T_Boissons[Code],0)),"")</f>
        <v/>
      </c>
      <c r="I1405" s="107" t="str">
        <f>IF($B1405&lt;&gt;"",SUMIF($B$2:B1405,$B1405,$D$2:D1405),"")</f>
        <v/>
      </c>
      <c r="J1405" s="107" t="str">
        <f>IF($B1405&lt;&gt;"",SUMIF($B$2:B1405,$B1405,$E$2:E1405),"")</f>
        <v/>
      </c>
      <c r="K1405" s="107" t="str">
        <f>IF($B1405&lt;&gt;"",SUMIF($B$2:B1405,$B1405,$F$2:F1405),"")</f>
        <v/>
      </c>
      <c r="L1405" s="107" t="str">
        <f>IF($B1405&lt;&gt;"",SUMIF($B$2:B1405,$B1405,$G$2:G1405),"")</f>
        <v/>
      </c>
      <c r="M1405" s="76" t="str">
        <f t="shared" si="44"/>
        <v/>
      </c>
      <c r="O1405" s="26" t="str">
        <f t="shared" si="45"/>
        <v/>
      </c>
    </row>
    <row r="1406" spans="2:15" x14ac:dyDescent="0.25">
      <c r="B1406" s="24" t="str">
        <f>IF(A1406&lt;&gt;"",INDEX(T_Boissons[Boissons],MATCH($A1406,T_Boissons[Code],0)),"")</f>
        <v/>
      </c>
      <c r="I1406" s="107" t="str">
        <f>IF($B1406&lt;&gt;"",SUMIF($B$2:B1406,$B1406,$D$2:D1406),"")</f>
        <v/>
      </c>
      <c r="J1406" s="107" t="str">
        <f>IF($B1406&lt;&gt;"",SUMIF($B$2:B1406,$B1406,$E$2:E1406),"")</f>
        <v/>
      </c>
      <c r="K1406" s="107" t="str">
        <f>IF($B1406&lt;&gt;"",SUMIF($B$2:B1406,$B1406,$F$2:F1406),"")</f>
        <v/>
      </c>
      <c r="L1406" s="107" t="str">
        <f>IF($B1406&lt;&gt;"",SUMIF($B$2:B1406,$B1406,$G$2:G1406),"")</f>
        <v/>
      </c>
      <c r="M1406" s="76" t="str">
        <f t="shared" si="44"/>
        <v/>
      </c>
      <c r="O1406" s="26" t="str">
        <f t="shared" si="45"/>
        <v/>
      </c>
    </row>
    <row r="1407" spans="2:15" x14ac:dyDescent="0.25">
      <c r="B1407" s="24" t="str">
        <f>IF(A1407&lt;&gt;"",INDEX(T_Boissons[Boissons],MATCH($A1407,T_Boissons[Code],0)),"")</f>
        <v/>
      </c>
      <c r="I1407" s="107" t="str">
        <f>IF($B1407&lt;&gt;"",SUMIF($B$2:B1407,$B1407,$D$2:D1407),"")</f>
        <v/>
      </c>
      <c r="J1407" s="107" t="str">
        <f>IF($B1407&lt;&gt;"",SUMIF($B$2:B1407,$B1407,$E$2:E1407),"")</f>
        <v/>
      </c>
      <c r="K1407" s="107" t="str">
        <f>IF($B1407&lt;&gt;"",SUMIF($B$2:B1407,$B1407,$F$2:F1407),"")</f>
        <v/>
      </c>
      <c r="L1407" s="107" t="str">
        <f>IF($B1407&lt;&gt;"",SUMIF($B$2:B1407,$B1407,$G$2:G1407),"")</f>
        <v/>
      </c>
      <c r="M1407" s="76" t="str">
        <f t="shared" si="44"/>
        <v/>
      </c>
      <c r="O1407" s="26" t="str">
        <f t="shared" si="45"/>
        <v/>
      </c>
    </row>
    <row r="1408" spans="2:15" x14ac:dyDescent="0.25">
      <c r="B1408" s="24" t="str">
        <f>IF(A1408&lt;&gt;"",INDEX(T_Boissons[Boissons],MATCH($A1408,T_Boissons[Code],0)),"")</f>
        <v/>
      </c>
      <c r="I1408" s="107" t="str">
        <f>IF($B1408&lt;&gt;"",SUMIF($B$2:B1408,$B1408,$D$2:D1408),"")</f>
        <v/>
      </c>
      <c r="J1408" s="107" t="str">
        <f>IF($B1408&lt;&gt;"",SUMIF($B$2:B1408,$B1408,$E$2:E1408),"")</f>
        <v/>
      </c>
      <c r="K1408" s="107" t="str">
        <f>IF($B1408&lt;&gt;"",SUMIF($B$2:B1408,$B1408,$F$2:F1408),"")</f>
        <v/>
      </c>
      <c r="L1408" s="107" t="str">
        <f>IF($B1408&lt;&gt;"",SUMIF($B$2:B1408,$B1408,$G$2:G1408),"")</f>
        <v/>
      </c>
      <c r="M1408" s="76" t="str">
        <f t="shared" si="44"/>
        <v/>
      </c>
      <c r="O1408" s="26" t="str">
        <f t="shared" si="45"/>
        <v/>
      </c>
    </row>
    <row r="1409" spans="2:15" x14ac:dyDescent="0.25">
      <c r="B1409" s="24" t="str">
        <f>IF(A1409&lt;&gt;"",INDEX(T_Boissons[Boissons],MATCH($A1409,T_Boissons[Code],0)),"")</f>
        <v/>
      </c>
      <c r="I1409" s="107" t="str">
        <f>IF($B1409&lt;&gt;"",SUMIF($B$2:B1409,$B1409,$D$2:D1409),"")</f>
        <v/>
      </c>
      <c r="J1409" s="107" t="str">
        <f>IF($B1409&lt;&gt;"",SUMIF($B$2:B1409,$B1409,$E$2:E1409),"")</f>
        <v/>
      </c>
      <c r="K1409" s="107" t="str">
        <f>IF($B1409&lt;&gt;"",SUMIF($B$2:B1409,$B1409,$F$2:F1409),"")</f>
        <v/>
      </c>
      <c r="L1409" s="107" t="str">
        <f>IF($B1409&lt;&gt;"",SUMIF($B$2:B1409,$B1409,$G$2:G1409),"")</f>
        <v/>
      </c>
      <c r="M1409" s="76" t="str">
        <f t="shared" si="44"/>
        <v/>
      </c>
      <c r="O1409" s="26" t="str">
        <f t="shared" si="45"/>
        <v/>
      </c>
    </row>
    <row r="1410" spans="2:15" x14ac:dyDescent="0.25">
      <c r="B1410" s="24" t="str">
        <f>IF(A1410&lt;&gt;"",INDEX(T_Boissons[Boissons],MATCH($A1410,T_Boissons[Code],0)),"")</f>
        <v/>
      </c>
      <c r="I1410" s="107" t="str">
        <f>IF($B1410&lt;&gt;"",SUMIF($B$2:B1410,$B1410,$D$2:D1410),"")</f>
        <v/>
      </c>
      <c r="J1410" s="107" t="str">
        <f>IF($B1410&lt;&gt;"",SUMIF($B$2:B1410,$B1410,$E$2:E1410),"")</f>
        <v/>
      </c>
      <c r="K1410" s="107" t="str">
        <f>IF($B1410&lt;&gt;"",SUMIF($B$2:B1410,$B1410,$F$2:F1410),"")</f>
        <v/>
      </c>
      <c r="L1410" s="107" t="str">
        <f>IF($B1410&lt;&gt;"",SUMIF($B$2:B1410,$B1410,$G$2:G1410),"")</f>
        <v/>
      </c>
      <c r="M1410" s="76" t="str">
        <f t="shared" si="44"/>
        <v/>
      </c>
      <c r="O1410" s="26" t="str">
        <f t="shared" si="45"/>
        <v/>
      </c>
    </row>
    <row r="1411" spans="2:15" x14ac:dyDescent="0.25">
      <c r="B1411" s="24" t="str">
        <f>IF(A1411&lt;&gt;"",INDEX(T_Boissons[Boissons],MATCH($A1411,T_Boissons[Code],0)),"")</f>
        <v/>
      </c>
      <c r="I1411" s="107" t="str">
        <f>IF($B1411&lt;&gt;"",SUMIF($B$2:B1411,$B1411,$D$2:D1411),"")</f>
        <v/>
      </c>
      <c r="J1411" s="107" t="str">
        <f>IF($B1411&lt;&gt;"",SUMIF($B$2:B1411,$B1411,$E$2:E1411),"")</f>
        <v/>
      </c>
      <c r="K1411" s="107" t="str">
        <f>IF($B1411&lt;&gt;"",SUMIF($B$2:B1411,$B1411,$F$2:F1411),"")</f>
        <v/>
      </c>
      <c r="L1411" s="107" t="str">
        <f>IF($B1411&lt;&gt;"",SUMIF($B$2:B1411,$B1411,$G$2:G1411),"")</f>
        <v/>
      </c>
      <c r="M1411" s="76" t="str">
        <f t="shared" si="44"/>
        <v/>
      </c>
      <c r="O1411" s="26" t="str">
        <f t="shared" si="45"/>
        <v/>
      </c>
    </row>
    <row r="1412" spans="2:15" x14ac:dyDescent="0.25">
      <c r="B1412" s="24" t="str">
        <f>IF(A1412&lt;&gt;"",INDEX(T_Boissons[Boissons],MATCH($A1412,T_Boissons[Code],0)),"")</f>
        <v/>
      </c>
      <c r="I1412" s="107" t="str">
        <f>IF($B1412&lt;&gt;"",SUMIF($B$2:B1412,$B1412,$D$2:D1412),"")</f>
        <v/>
      </c>
      <c r="J1412" s="107" t="str">
        <f>IF($B1412&lt;&gt;"",SUMIF($B$2:B1412,$B1412,$E$2:E1412),"")</f>
        <v/>
      </c>
      <c r="K1412" s="107" t="str">
        <f>IF($B1412&lt;&gt;"",SUMIF($B$2:B1412,$B1412,$F$2:F1412),"")</f>
        <v/>
      </c>
      <c r="L1412" s="107" t="str">
        <f>IF($B1412&lt;&gt;"",SUMIF($B$2:B1412,$B1412,$G$2:G1412),"")</f>
        <v/>
      </c>
      <c r="M1412" s="76" t="str">
        <f t="shared" si="44"/>
        <v/>
      </c>
      <c r="O1412" s="26" t="str">
        <f t="shared" si="45"/>
        <v/>
      </c>
    </row>
    <row r="1413" spans="2:15" x14ac:dyDescent="0.25">
      <c r="B1413" s="24" t="str">
        <f>IF(A1413&lt;&gt;"",INDEX(T_Boissons[Boissons],MATCH($A1413,T_Boissons[Code],0)),"")</f>
        <v/>
      </c>
      <c r="I1413" s="107" t="str">
        <f>IF($B1413&lt;&gt;"",SUMIF($B$2:B1413,$B1413,$D$2:D1413),"")</f>
        <v/>
      </c>
      <c r="J1413" s="107" t="str">
        <f>IF($B1413&lt;&gt;"",SUMIF($B$2:B1413,$B1413,$E$2:E1413),"")</f>
        <v/>
      </c>
      <c r="K1413" s="107" t="str">
        <f>IF($B1413&lt;&gt;"",SUMIF($B$2:B1413,$B1413,$F$2:F1413),"")</f>
        <v/>
      </c>
      <c r="L1413" s="107" t="str">
        <f>IF($B1413&lt;&gt;"",SUMIF($B$2:B1413,$B1413,$G$2:G1413),"")</f>
        <v/>
      </c>
      <c r="M1413" s="76" t="str">
        <f t="shared" si="44"/>
        <v/>
      </c>
      <c r="O1413" s="26" t="str">
        <f t="shared" si="45"/>
        <v/>
      </c>
    </row>
    <row r="1414" spans="2:15" x14ac:dyDescent="0.25">
      <c r="B1414" s="24" t="str">
        <f>IF(A1414&lt;&gt;"",INDEX(T_Boissons[Boissons],MATCH($A1414,T_Boissons[Code],0)),"")</f>
        <v/>
      </c>
      <c r="I1414" s="107" t="str">
        <f>IF($B1414&lt;&gt;"",SUMIF($B$2:B1414,$B1414,$D$2:D1414),"")</f>
        <v/>
      </c>
      <c r="J1414" s="107" t="str">
        <f>IF($B1414&lt;&gt;"",SUMIF($B$2:B1414,$B1414,$E$2:E1414),"")</f>
        <v/>
      </c>
      <c r="K1414" s="107" t="str">
        <f>IF($B1414&lt;&gt;"",SUMIF($B$2:B1414,$B1414,$F$2:F1414),"")</f>
        <v/>
      </c>
      <c r="L1414" s="107" t="str">
        <f>IF($B1414&lt;&gt;"",SUMIF($B$2:B1414,$B1414,$G$2:G1414),"")</f>
        <v/>
      </c>
      <c r="M1414" s="76" t="str">
        <f t="shared" si="44"/>
        <v/>
      </c>
      <c r="O1414" s="26" t="str">
        <f t="shared" si="45"/>
        <v/>
      </c>
    </row>
    <row r="1415" spans="2:15" x14ac:dyDescent="0.25">
      <c r="B1415" s="24" t="str">
        <f>IF(A1415&lt;&gt;"",INDEX(T_Boissons[Boissons],MATCH($A1415,T_Boissons[Code],0)),"")</f>
        <v/>
      </c>
      <c r="I1415" s="107" t="str">
        <f>IF($B1415&lt;&gt;"",SUMIF($B$2:B1415,$B1415,$D$2:D1415),"")</f>
        <v/>
      </c>
      <c r="J1415" s="107" t="str">
        <f>IF($B1415&lt;&gt;"",SUMIF($B$2:B1415,$B1415,$E$2:E1415),"")</f>
        <v/>
      </c>
      <c r="K1415" s="107" t="str">
        <f>IF($B1415&lt;&gt;"",SUMIF($B$2:B1415,$B1415,$F$2:F1415),"")</f>
        <v/>
      </c>
      <c r="L1415" s="107" t="str">
        <f>IF($B1415&lt;&gt;"",SUMIF($B$2:B1415,$B1415,$G$2:G1415),"")</f>
        <v/>
      </c>
      <c r="M1415" s="76" t="str">
        <f t="shared" si="44"/>
        <v/>
      </c>
      <c r="O1415" s="26" t="str">
        <f t="shared" si="45"/>
        <v/>
      </c>
    </row>
    <row r="1416" spans="2:15" x14ac:dyDescent="0.25">
      <c r="B1416" s="24" t="str">
        <f>IF(A1416&lt;&gt;"",INDEX(T_Boissons[Boissons],MATCH($A1416,T_Boissons[Code],0)),"")</f>
        <v/>
      </c>
      <c r="I1416" s="107" t="str">
        <f>IF($B1416&lt;&gt;"",SUMIF($B$2:B1416,$B1416,$D$2:D1416),"")</f>
        <v/>
      </c>
      <c r="J1416" s="107" t="str">
        <f>IF($B1416&lt;&gt;"",SUMIF($B$2:B1416,$B1416,$E$2:E1416),"")</f>
        <v/>
      </c>
      <c r="K1416" s="107" t="str">
        <f>IF($B1416&lt;&gt;"",SUMIF($B$2:B1416,$B1416,$F$2:F1416),"")</f>
        <v/>
      </c>
      <c r="L1416" s="107" t="str">
        <f>IF($B1416&lt;&gt;"",SUMIF($B$2:B1416,$B1416,$G$2:G1416),"")</f>
        <v/>
      </c>
      <c r="M1416" s="76" t="str">
        <f t="shared" si="44"/>
        <v/>
      </c>
      <c r="O1416" s="26" t="str">
        <f t="shared" si="45"/>
        <v/>
      </c>
    </row>
    <row r="1417" spans="2:15" x14ac:dyDescent="0.25">
      <c r="B1417" s="24" t="str">
        <f>IF(A1417&lt;&gt;"",INDEX(T_Boissons[Boissons],MATCH($A1417,T_Boissons[Code],0)),"")</f>
        <v/>
      </c>
      <c r="I1417" s="107" t="str">
        <f>IF($B1417&lt;&gt;"",SUMIF($B$2:B1417,$B1417,$D$2:D1417),"")</f>
        <v/>
      </c>
      <c r="J1417" s="107" t="str">
        <f>IF($B1417&lt;&gt;"",SUMIF($B$2:B1417,$B1417,$E$2:E1417),"")</f>
        <v/>
      </c>
      <c r="K1417" s="107" t="str">
        <f>IF($B1417&lt;&gt;"",SUMIF($B$2:B1417,$B1417,$F$2:F1417),"")</f>
        <v/>
      </c>
      <c r="L1417" s="107" t="str">
        <f>IF($B1417&lt;&gt;"",SUMIF($B$2:B1417,$B1417,$G$2:G1417),"")</f>
        <v/>
      </c>
      <c r="M1417" s="76" t="str">
        <f t="shared" si="44"/>
        <v/>
      </c>
      <c r="O1417" s="26" t="str">
        <f t="shared" si="45"/>
        <v/>
      </c>
    </row>
    <row r="1418" spans="2:15" x14ac:dyDescent="0.25">
      <c r="B1418" s="24" t="str">
        <f>IF(A1418&lt;&gt;"",INDEX(T_Boissons[Boissons],MATCH($A1418,T_Boissons[Code],0)),"")</f>
        <v/>
      </c>
      <c r="I1418" s="107" t="str">
        <f>IF($B1418&lt;&gt;"",SUMIF($B$2:B1418,$B1418,$D$2:D1418),"")</f>
        <v/>
      </c>
      <c r="J1418" s="107" t="str">
        <f>IF($B1418&lt;&gt;"",SUMIF($B$2:B1418,$B1418,$E$2:E1418),"")</f>
        <v/>
      </c>
      <c r="K1418" s="107" t="str">
        <f>IF($B1418&lt;&gt;"",SUMIF($B$2:B1418,$B1418,$F$2:F1418),"")</f>
        <v/>
      </c>
      <c r="L1418" s="107" t="str">
        <f>IF($B1418&lt;&gt;"",SUMIF($B$2:B1418,$B1418,$G$2:G1418),"")</f>
        <v/>
      </c>
      <c r="M1418" s="76" t="str">
        <f t="shared" si="44"/>
        <v/>
      </c>
      <c r="O1418" s="26" t="str">
        <f t="shared" si="45"/>
        <v/>
      </c>
    </row>
    <row r="1419" spans="2:15" x14ac:dyDescent="0.25">
      <c r="B1419" s="24" t="str">
        <f>IF(A1419&lt;&gt;"",INDEX(T_Boissons[Boissons],MATCH($A1419,T_Boissons[Code],0)),"")</f>
        <v/>
      </c>
      <c r="I1419" s="107" t="str">
        <f>IF($B1419&lt;&gt;"",SUMIF($B$2:B1419,$B1419,$D$2:D1419),"")</f>
        <v/>
      </c>
      <c r="J1419" s="107" t="str">
        <f>IF($B1419&lt;&gt;"",SUMIF($B$2:B1419,$B1419,$E$2:E1419),"")</f>
        <v/>
      </c>
      <c r="K1419" s="107" t="str">
        <f>IF($B1419&lt;&gt;"",SUMIF($B$2:B1419,$B1419,$F$2:F1419),"")</f>
        <v/>
      </c>
      <c r="L1419" s="107" t="str">
        <f>IF($B1419&lt;&gt;"",SUMIF($B$2:B1419,$B1419,$G$2:G1419),"")</f>
        <v/>
      </c>
      <c r="M1419" s="76" t="str">
        <f t="shared" si="44"/>
        <v/>
      </c>
      <c r="O1419" s="26" t="str">
        <f t="shared" si="45"/>
        <v/>
      </c>
    </row>
    <row r="1420" spans="2:15" x14ac:dyDescent="0.25">
      <c r="B1420" s="24" t="str">
        <f>IF(A1420&lt;&gt;"",INDEX(T_Boissons[Boissons],MATCH($A1420,T_Boissons[Code],0)),"")</f>
        <v/>
      </c>
      <c r="I1420" s="107" t="str">
        <f>IF($B1420&lt;&gt;"",SUMIF($B$2:B1420,$B1420,$D$2:D1420),"")</f>
        <v/>
      </c>
      <c r="J1420" s="107" t="str">
        <f>IF($B1420&lt;&gt;"",SUMIF($B$2:B1420,$B1420,$E$2:E1420),"")</f>
        <v/>
      </c>
      <c r="K1420" s="107" t="str">
        <f>IF($B1420&lt;&gt;"",SUMIF($B$2:B1420,$B1420,$F$2:F1420),"")</f>
        <v/>
      </c>
      <c r="L1420" s="107" t="str">
        <f>IF($B1420&lt;&gt;"",SUMIF($B$2:B1420,$B1420,$G$2:G1420),"")</f>
        <v/>
      </c>
      <c r="M1420" s="76" t="str">
        <f t="shared" si="44"/>
        <v/>
      </c>
      <c r="O1420" s="26" t="str">
        <f t="shared" si="45"/>
        <v/>
      </c>
    </row>
    <row r="1421" spans="2:15" x14ac:dyDescent="0.25">
      <c r="B1421" s="24" t="str">
        <f>IF(A1421&lt;&gt;"",INDEX(T_Boissons[Boissons],MATCH($A1421,T_Boissons[Code],0)),"")</f>
        <v/>
      </c>
      <c r="I1421" s="107" t="str">
        <f>IF($B1421&lt;&gt;"",SUMIF($B$2:B1421,$B1421,$D$2:D1421),"")</f>
        <v/>
      </c>
      <c r="J1421" s="107" t="str">
        <f>IF($B1421&lt;&gt;"",SUMIF($B$2:B1421,$B1421,$E$2:E1421),"")</f>
        <v/>
      </c>
      <c r="K1421" s="107" t="str">
        <f>IF($B1421&lt;&gt;"",SUMIF($B$2:B1421,$B1421,$F$2:F1421),"")</f>
        <v/>
      </c>
      <c r="L1421" s="107" t="str">
        <f>IF($B1421&lt;&gt;"",SUMIF($B$2:B1421,$B1421,$G$2:G1421),"")</f>
        <v/>
      </c>
      <c r="M1421" s="76" t="str">
        <f t="shared" si="44"/>
        <v/>
      </c>
      <c r="O1421" s="26" t="str">
        <f t="shared" si="45"/>
        <v/>
      </c>
    </row>
    <row r="1422" spans="2:15" x14ac:dyDescent="0.25">
      <c r="B1422" s="24" t="str">
        <f>IF(A1422&lt;&gt;"",INDEX(T_Boissons[Boissons],MATCH($A1422,T_Boissons[Code],0)),"")</f>
        <v/>
      </c>
      <c r="I1422" s="107" t="str">
        <f>IF($B1422&lt;&gt;"",SUMIF($B$2:B1422,$B1422,$D$2:D1422),"")</f>
        <v/>
      </c>
      <c r="J1422" s="107" t="str">
        <f>IF($B1422&lt;&gt;"",SUMIF($B$2:B1422,$B1422,$E$2:E1422),"")</f>
        <v/>
      </c>
      <c r="K1422" s="107" t="str">
        <f>IF($B1422&lt;&gt;"",SUMIF($B$2:B1422,$B1422,$F$2:F1422),"")</f>
        <v/>
      </c>
      <c r="L1422" s="107" t="str">
        <f>IF($B1422&lt;&gt;"",SUMIF($B$2:B1422,$B1422,$G$2:G1422),"")</f>
        <v/>
      </c>
      <c r="M1422" s="76" t="str">
        <f t="shared" si="44"/>
        <v/>
      </c>
      <c r="O1422" s="26" t="str">
        <f t="shared" si="45"/>
        <v/>
      </c>
    </row>
    <row r="1423" spans="2:15" x14ac:dyDescent="0.25">
      <c r="B1423" s="24" t="str">
        <f>IF(A1423&lt;&gt;"",INDEX(T_Boissons[Boissons],MATCH($A1423,T_Boissons[Code],0)),"")</f>
        <v/>
      </c>
      <c r="I1423" s="107" t="str">
        <f>IF($B1423&lt;&gt;"",SUMIF($B$2:B1423,$B1423,$D$2:D1423),"")</f>
        <v/>
      </c>
      <c r="J1423" s="107" t="str">
        <f>IF($B1423&lt;&gt;"",SUMIF($B$2:B1423,$B1423,$E$2:E1423),"")</f>
        <v/>
      </c>
      <c r="K1423" s="107" t="str">
        <f>IF($B1423&lt;&gt;"",SUMIF($B$2:B1423,$B1423,$F$2:F1423),"")</f>
        <v/>
      </c>
      <c r="L1423" s="107" t="str">
        <f>IF($B1423&lt;&gt;"",SUMIF($B$2:B1423,$B1423,$G$2:G1423),"")</f>
        <v/>
      </c>
      <c r="M1423" s="76" t="str">
        <f t="shared" si="44"/>
        <v/>
      </c>
      <c r="O1423" s="26" t="str">
        <f t="shared" si="45"/>
        <v/>
      </c>
    </row>
    <row r="1424" spans="2:15" x14ac:dyDescent="0.25">
      <c r="B1424" s="24" t="str">
        <f>IF(A1424&lt;&gt;"",INDEX(T_Boissons[Boissons],MATCH($A1424,T_Boissons[Code],0)),"")</f>
        <v/>
      </c>
      <c r="I1424" s="107" t="str">
        <f>IF($B1424&lt;&gt;"",SUMIF($B$2:B1424,$B1424,$D$2:D1424),"")</f>
        <v/>
      </c>
      <c r="J1424" s="107" t="str">
        <f>IF($B1424&lt;&gt;"",SUMIF($B$2:B1424,$B1424,$E$2:E1424),"")</f>
        <v/>
      </c>
      <c r="K1424" s="107" t="str">
        <f>IF($B1424&lt;&gt;"",SUMIF($B$2:B1424,$B1424,$F$2:F1424),"")</f>
        <v/>
      </c>
      <c r="L1424" s="107" t="str">
        <f>IF($B1424&lt;&gt;"",SUMIF($B$2:B1424,$B1424,$G$2:G1424),"")</f>
        <v/>
      </c>
      <c r="M1424" s="76" t="str">
        <f t="shared" si="44"/>
        <v/>
      </c>
      <c r="O1424" s="26" t="str">
        <f t="shared" si="45"/>
        <v/>
      </c>
    </row>
    <row r="1425" spans="2:15" x14ac:dyDescent="0.25">
      <c r="B1425" s="24" t="str">
        <f>IF(A1425&lt;&gt;"",INDEX(T_Boissons[Boissons],MATCH($A1425,T_Boissons[Code],0)),"")</f>
        <v/>
      </c>
      <c r="I1425" s="107" t="str">
        <f>IF($B1425&lt;&gt;"",SUMIF($B$2:B1425,$B1425,$D$2:D1425),"")</f>
        <v/>
      </c>
      <c r="J1425" s="107" t="str">
        <f>IF($B1425&lt;&gt;"",SUMIF($B$2:B1425,$B1425,$E$2:E1425),"")</f>
        <v/>
      </c>
      <c r="K1425" s="107" t="str">
        <f>IF($B1425&lt;&gt;"",SUMIF($B$2:B1425,$B1425,$F$2:F1425),"")</f>
        <v/>
      </c>
      <c r="L1425" s="107" t="str">
        <f>IF($B1425&lt;&gt;"",SUMIF($B$2:B1425,$B1425,$G$2:G1425),"")</f>
        <v/>
      </c>
      <c r="M1425" s="76" t="str">
        <f t="shared" si="44"/>
        <v/>
      </c>
      <c r="O1425" s="26" t="str">
        <f t="shared" si="45"/>
        <v/>
      </c>
    </row>
    <row r="1426" spans="2:15" x14ac:dyDescent="0.25">
      <c r="B1426" s="24" t="str">
        <f>IF(A1426&lt;&gt;"",INDEX(T_Boissons[Boissons],MATCH($A1426,T_Boissons[Code],0)),"")</f>
        <v/>
      </c>
      <c r="I1426" s="107" t="str">
        <f>IF($B1426&lt;&gt;"",SUMIF($B$2:B1426,$B1426,$D$2:D1426),"")</f>
        <v/>
      </c>
      <c r="J1426" s="107" t="str">
        <f>IF($B1426&lt;&gt;"",SUMIF($B$2:B1426,$B1426,$E$2:E1426),"")</f>
        <v/>
      </c>
      <c r="K1426" s="107" t="str">
        <f>IF($B1426&lt;&gt;"",SUMIF($B$2:B1426,$B1426,$F$2:F1426),"")</f>
        <v/>
      </c>
      <c r="L1426" s="107" t="str">
        <f>IF($B1426&lt;&gt;"",SUMIF($B$2:B1426,$B1426,$G$2:G1426),"")</f>
        <v/>
      </c>
      <c r="M1426" s="76" t="str">
        <f t="shared" si="44"/>
        <v/>
      </c>
      <c r="O1426" s="26" t="str">
        <f t="shared" si="45"/>
        <v/>
      </c>
    </row>
    <row r="1427" spans="2:15" x14ac:dyDescent="0.25">
      <c r="B1427" s="24" t="str">
        <f>IF(A1427&lt;&gt;"",INDEX(T_Boissons[Boissons],MATCH($A1427,T_Boissons[Code],0)),"")</f>
        <v/>
      </c>
      <c r="I1427" s="107" t="str">
        <f>IF($B1427&lt;&gt;"",SUMIF($B$2:B1427,$B1427,$D$2:D1427),"")</f>
        <v/>
      </c>
      <c r="J1427" s="107" t="str">
        <f>IF($B1427&lt;&gt;"",SUMIF($B$2:B1427,$B1427,$E$2:E1427),"")</f>
        <v/>
      </c>
      <c r="K1427" s="107" t="str">
        <f>IF($B1427&lt;&gt;"",SUMIF($B$2:B1427,$B1427,$F$2:F1427),"")</f>
        <v/>
      </c>
      <c r="L1427" s="107" t="str">
        <f>IF($B1427&lt;&gt;"",SUMIF($B$2:B1427,$B1427,$G$2:G1427),"")</f>
        <v/>
      </c>
      <c r="M1427" s="76" t="str">
        <f t="shared" si="44"/>
        <v/>
      </c>
      <c r="O1427" s="26" t="str">
        <f t="shared" si="45"/>
        <v/>
      </c>
    </row>
    <row r="1428" spans="2:15" x14ac:dyDescent="0.25">
      <c r="B1428" s="24" t="str">
        <f>IF(A1428&lt;&gt;"",INDEX(T_Boissons[Boissons],MATCH($A1428,T_Boissons[Code],0)),"")</f>
        <v/>
      </c>
      <c r="I1428" s="107" t="str">
        <f>IF($B1428&lt;&gt;"",SUMIF($B$2:B1428,$B1428,$D$2:D1428),"")</f>
        <v/>
      </c>
      <c r="J1428" s="107" t="str">
        <f>IF($B1428&lt;&gt;"",SUMIF($B$2:B1428,$B1428,$E$2:E1428),"")</f>
        <v/>
      </c>
      <c r="K1428" s="107" t="str">
        <f>IF($B1428&lt;&gt;"",SUMIF($B$2:B1428,$B1428,$F$2:F1428),"")</f>
        <v/>
      </c>
      <c r="L1428" s="107" t="str">
        <f>IF($B1428&lt;&gt;"",SUMIF($B$2:B1428,$B1428,$G$2:G1428),"")</f>
        <v/>
      </c>
      <c r="M1428" s="76" t="str">
        <f t="shared" si="44"/>
        <v/>
      </c>
      <c r="O1428" s="26" t="str">
        <f t="shared" si="45"/>
        <v/>
      </c>
    </row>
    <row r="1429" spans="2:15" x14ac:dyDescent="0.25">
      <c r="B1429" s="24" t="str">
        <f>IF(A1429&lt;&gt;"",INDEX(T_Boissons[Boissons],MATCH($A1429,T_Boissons[Code],0)),"")</f>
        <v/>
      </c>
      <c r="I1429" s="107" t="str">
        <f>IF($B1429&lt;&gt;"",SUMIF($B$2:B1429,$B1429,$D$2:D1429),"")</f>
        <v/>
      </c>
      <c r="J1429" s="107" t="str">
        <f>IF($B1429&lt;&gt;"",SUMIF($B$2:B1429,$B1429,$E$2:E1429),"")</f>
        <v/>
      </c>
      <c r="K1429" s="107" t="str">
        <f>IF($B1429&lt;&gt;"",SUMIF($B$2:B1429,$B1429,$F$2:F1429),"")</f>
        <v/>
      </c>
      <c r="L1429" s="107" t="str">
        <f>IF($B1429&lt;&gt;"",SUMIF($B$2:B1429,$B1429,$G$2:G1429),"")</f>
        <v/>
      </c>
      <c r="M1429" s="76" t="str">
        <f t="shared" si="44"/>
        <v/>
      </c>
      <c r="O1429" s="26" t="str">
        <f t="shared" si="45"/>
        <v/>
      </c>
    </row>
    <row r="1430" spans="2:15" x14ac:dyDescent="0.25">
      <c r="B1430" s="24" t="str">
        <f>IF(A1430&lt;&gt;"",INDEX(T_Boissons[Boissons],MATCH($A1430,T_Boissons[Code],0)),"")</f>
        <v/>
      </c>
      <c r="I1430" s="107" t="str">
        <f>IF($B1430&lt;&gt;"",SUMIF($B$2:B1430,$B1430,$D$2:D1430),"")</f>
        <v/>
      </c>
      <c r="J1430" s="107" t="str">
        <f>IF($B1430&lt;&gt;"",SUMIF($B$2:B1430,$B1430,$E$2:E1430),"")</f>
        <v/>
      </c>
      <c r="K1430" s="107" t="str">
        <f>IF($B1430&lt;&gt;"",SUMIF($B$2:B1430,$B1430,$F$2:F1430),"")</f>
        <v/>
      </c>
      <c r="L1430" s="107" t="str">
        <f>IF($B1430&lt;&gt;"",SUMIF($B$2:B1430,$B1430,$G$2:G1430),"")</f>
        <v/>
      </c>
      <c r="M1430" s="76" t="str">
        <f t="shared" si="44"/>
        <v/>
      </c>
      <c r="O1430" s="26" t="str">
        <f t="shared" si="45"/>
        <v/>
      </c>
    </row>
    <row r="1431" spans="2:15" x14ac:dyDescent="0.25">
      <c r="B1431" s="24" t="str">
        <f>IF(A1431&lt;&gt;"",INDEX(T_Boissons[Boissons],MATCH($A1431,T_Boissons[Code],0)),"")</f>
        <v/>
      </c>
      <c r="I1431" s="107" t="str">
        <f>IF($B1431&lt;&gt;"",SUMIF($B$2:B1431,$B1431,$D$2:D1431),"")</f>
        <v/>
      </c>
      <c r="J1431" s="107" t="str">
        <f>IF($B1431&lt;&gt;"",SUMIF($B$2:B1431,$B1431,$E$2:E1431),"")</f>
        <v/>
      </c>
      <c r="K1431" s="107" t="str">
        <f>IF($B1431&lt;&gt;"",SUMIF($B$2:B1431,$B1431,$F$2:F1431),"")</f>
        <v/>
      </c>
      <c r="L1431" s="107" t="str">
        <f>IF($B1431&lt;&gt;"",SUMIF($B$2:B1431,$B1431,$G$2:G1431),"")</f>
        <v/>
      </c>
      <c r="M1431" s="76" t="str">
        <f t="shared" si="44"/>
        <v/>
      </c>
      <c r="O1431" s="26" t="str">
        <f t="shared" si="45"/>
        <v/>
      </c>
    </row>
    <row r="1432" spans="2:15" x14ac:dyDescent="0.25">
      <c r="B1432" s="24" t="str">
        <f>IF(A1432&lt;&gt;"",INDEX(T_Boissons[Boissons],MATCH($A1432,T_Boissons[Code],0)),"")</f>
        <v/>
      </c>
      <c r="I1432" s="107" t="str">
        <f>IF($B1432&lt;&gt;"",SUMIF($B$2:B1432,$B1432,$D$2:D1432),"")</f>
        <v/>
      </c>
      <c r="J1432" s="107" t="str">
        <f>IF($B1432&lt;&gt;"",SUMIF($B$2:B1432,$B1432,$E$2:E1432),"")</f>
        <v/>
      </c>
      <c r="K1432" s="107" t="str">
        <f>IF($B1432&lt;&gt;"",SUMIF($B$2:B1432,$B1432,$F$2:F1432),"")</f>
        <v/>
      </c>
      <c r="L1432" s="107" t="str">
        <f>IF($B1432&lt;&gt;"",SUMIF($B$2:B1432,$B1432,$G$2:G1432),"")</f>
        <v/>
      </c>
      <c r="M1432" s="76" t="str">
        <f t="shared" si="44"/>
        <v/>
      </c>
      <c r="O1432" s="26" t="str">
        <f t="shared" si="45"/>
        <v/>
      </c>
    </row>
    <row r="1433" spans="2:15" x14ac:dyDescent="0.25">
      <c r="B1433" s="24" t="str">
        <f>IF(A1433&lt;&gt;"",INDEX(T_Boissons[Boissons],MATCH($A1433,T_Boissons[Code],0)),"")</f>
        <v/>
      </c>
      <c r="I1433" s="107" t="str">
        <f>IF($B1433&lt;&gt;"",SUMIF($B$2:B1433,$B1433,$D$2:D1433),"")</f>
        <v/>
      </c>
      <c r="J1433" s="107" t="str">
        <f>IF($B1433&lt;&gt;"",SUMIF($B$2:B1433,$B1433,$E$2:E1433),"")</f>
        <v/>
      </c>
      <c r="K1433" s="107" t="str">
        <f>IF($B1433&lt;&gt;"",SUMIF($B$2:B1433,$B1433,$F$2:F1433),"")</f>
        <v/>
      </c>
      <c r="L1433" s="107" t="str">
        <f>IF($B1433&lt;&gt;"",SUMIF($B$2:B1433,$B1433,$G$2:G1433),"")</f>
        <v/>
      </c>
      <c r="M1433" s="76" t="str">
        <f t="shared" si="44"/>
        <v/>
      </c>
      <c r="O1433" s="26" t="str">
        <f t="shared" si="45"/>
        <v/>
      </c>
    </row>
    <row r="1434" spans="2:15" x14ac:dyDescent="0.25">
      <c r="B1434" s="24" t="str">
        <f>IF(A1434&lt;&gt;"",INDEX(T_Boissons[Boissons],MATCH($A1434,T_Boissons[Code],0)),"")</f>
        <v/>
      </c>
      <c r="I1434" s="107" t="str">
        <f>IF($B1434&lt;&gt;"",SUMIF($B$2:B1434,$B1434,$D$2:D1434),"")</f>
        <v/>
      </c>
      <c r="J1434" s="107" t="str">
        <f>IF($B1434&lt;&gt;"",SUMIF($B$2:B1434,$B1434,$E$2:E1434),"")</f>
        <v/>
      </c>
      <c r="K1434" s="107" t="str">
        <f>IF($B1434&lt;&gt;"",SUMIF($B$2:B1434,$B1434,$F$2:F1434),"")</f>
        <v/>
      </c>
      <c r="L1434" s="107" t="str">
        <f>IF($B1434&lt;&gt;"",SUMIF($B$2:B1434,$B1434,$G$2:G1434),"")</f>
        <v/>
      </c>
      <c r="M1434" s="76" t="str">
        <f t="shared" si="44"/>
        <v/>
      </c>
      <c r="O1434" s="26" t="str">
        <f t="shared" si="45"/>
        <v/>
      </c>
    </row>
    <row r="1435" spans="2:15" x14ac:dyDescent="0.25">
      <c r="B1435" s="24" t="str">
        <f>IF(A1435&lt;&gt;"",INDEX(T_Boissons[Boissons],MATCH($A1435,T_Boissons[Code],0)),"")</f>
        <v/>
      </c>
      <c r="I1435" s="107" t="str">
        <f>IF($B1435&lt;&gt;"",SUMIF($B$2:B1435,$B1435,$D$2:D1435),"")</f>
        <v/>
      </c>
      <c r="J1435" s="107" t="str">
        <f>IF($B1435&lt;&gt;"",SUMIF($B$2:B1435,$B1435,$E$2:E1435),"")</f>
        <v/>
      </c>
      <c r="K1435" s="107" t="str">
        <f>IF($B1435&lt;&gt;"",SUMIF($B$2:B1435,$B1435,$F$2:F1435),"")</f>
        <v/>
      </c>
      <c r="L1435" s="107" t="str">
        <f>IF($B1435&lt;&gt;"",SUMIF($B$2:B1435,$B1435,$G$2:G1435),"")</f>
        <v/>
      </c>
      <c r="M1435" s="76" t="str">
        <f t="shared" si="44"/>
        <v/>
      </c>
      <c r="O1435" s="26" t="str">
        <f t="shared" si="45"/>
        <v/>
      </c>
    </row>
    <row r="1436" spans="2:15" x14ac:dyDescent="0.25">
      <c r="B1436" s="24" t="str">
        <f>IF(A1436&lt;&gt;"",INDEX(T_Boissons[Boissons],MATCH($A1436,T_Boissons[Code],0)),"")</f>
        <v/>
      </c>
      <c r="I1436" s="107" t="str">
        <f>IF($B1436&lt;&gt;"",SUMIF($B$2:B1436,$B1436,$D$2:D1436),"")</f>
        <v/>
      </c>
      <c r="J1436" s="107" t="str">
        <f>IF($B1436&lt;&gt;"",SUMIF($B$2:B1436,$B1436,$E$2:E1436),"")</f>
        <v/>
      </c>
      <c r="K1436" s="107" t="str">
        <f>IF($B1436&lt;&gt;"",SUMIF($B$2:B1436,$B1436,$F$2:F1436),"")</f>
        <v/>
      </c>
      <c r="L1436" s="107" t="str">
        <f>IF($B1436&lt;&gt;"",SUMIF($B$2:B1436,$B1436,$G$2:G1436),"")</f>
        <v/>
      </c>
      <c r="M1436" s="76" t="str">
        <f t="shared" si="44"/>
        <v/>
      </c>
      <c r="O1436" s="26" t="str">
        <f t="shared" si="45"/>
        <v/>
      </c>
    </row>
    <row r="1437" spans="2:15" x14ac:dyDescent="0.25">
      <c r="B1437" s="24" t="str">
        <f>IF(A1437&lt;&gt;"",INDEX(T_Boissons[Boissons],MATCH($A1437,T_Boissons[Code],0)),"")</f>
        <v/>
      </c>
      <c r="I1437" s="107" t="str">
        <f>IF($B1437&lt;&gt;"",SUMIF($B$2:B1437,$B1437,$D$2:D1437),"")</f>
        <v/>
      </c>
      <c r="J1437" s="107" t="str">
        <f>IF($B1437&lt;&gt;"",SUMIF($B$2:B1437,$B1437,$E$2:E1437),"")</f>
        <v/>
      </c>
      <c r="K1437" s="107" t="str">
        <f>IF($B1437&lt;&gt;"",SUMIF($B$2:B1437,$B1437,$F$2:F1437),"")</f>
        <v/>
      </c>
      <c r="L1437" s="107" t="str">
        <f>IF($B1437&lt;&gt;"",SUMIF($B$2:B1437,$B1437,$G$2:G1437),"")</f>
        <v/>
      </c>
      <c r="M1437" s="76" t="str">
        <f t="shared" si="44"/>
        <v/>
      </c>
      <c r="O1437" s="26" t="str">
        <f t="shared" si="45"/>
        <v/>
      </c>
    </row>
    <row r="1438" spans="2:15" x14ac:dyDescent="0.25">
      <c r="B1438" s="24" t="str">
        <f>IF(A1438&lt;&gt;"",INDEX(T_Boissons[Boissons],MATCH($A1438,T_Boissons[Code],0)),"")</f>
        <v/>
      </c>
      <c r="I1438" s="107" t="str">
        <f>IF($B1438&lt;&gt;"",SUMIF($B$2:B1438,$B1438,$D$2:D1438),"")</f>
        <v/>
      </c>
      <c r="J1438" s="107" t="str">
        <f>IF($B1438&lt;&gt;"",SUMIF($B$2:B1438,$B1438,$E$2:E1438),"")</f>
        <v/>
      </c>
      <c r="K1438" s="107" t="str">
        <f>IF($B1438&lt;&gt;"",SUMIF($B$2:B1438,$B1438,$F$2:F1438),"")</f>
        <v/>
      </c>
      <c r="L1438" s="107" t="str">
        <f>IF($B1438&lt;&gt;"",SUMIF($B$2:B1438,$B1438,$G$2:G1438),"")</f>
        <v/>
      </c>
      <c r="M1438" s="76" t="str">
        <f t="shared" si="44"/>
        <v/>
      </c>
      <c r="O1438" s="26" t="str">
        <f t="shared" si="45"/>
        <v/>
      </c>
    </row>
    <row r="1439" spans="2:15" x14ac:dyDescent="0.25">
      <c r="B1439" s="24" t="str">
        <f>IF(A1439&lt;&gt;"",INDEX(T_Boissons[Boissons],MATCH($A1439,T_Boissons[Code],0)),"")</f>
        <v/>
      </c>
      <c r="I1439" s="107" t="str">
        <f>IF($B1439&lt;&gt;"",SUMIF($B$2:B1439,$B1439,$D$2:D1439),"")</f>
        <v/>
      </c>
      <c r="J1439" s="107" t="str">
        <f>IF($B1439&lt;&gt;"",SUMIF($B$2:B1439,$B1439,$E$2:E1439),"")</f>
        <v/>
      </c>
      <c r="K1439" s="107" t="str">
        <f>IF($B1439&lt;&gt;"",SUMIF($B$2:B1439,$B1439,$F$2:F1439),"")</f>
        <v/>
      </c>
      <c r="L1439" s="107" t="str">
        <f>IF($B1439&lt;&gt;"",SUMIF($B$2:B1439,$B1439,$G$2:G1439),"")</f>
        <v/>
      </c>
      <c r="M1439" s="76" t="str">
        <f t="shared" si="44"/>
        <v/>
      </c>
      <c r="O1439" s="26" t="str">
        <f t="shared" si="45"/>
        <v/>
      </c>
    </row>
    <row r="1440" spans="2:15" x14ac:dyDescent="0.25">
      <c r="B1440" s="24" t="str">
        <f>IF(A1440&lt;&gt;"",INDEX(T_Boissons[Boissons],MATCH($A1440,T_Boissons[Code],0)),"")</f>
        <v/>
      </c>
      <c r="I1440" s="107" t="str">
        <f>IF($B1440&lt;&gt;"",SUMIF($B$2:B1440,$B1440,$D$2:D1440),"")</f>
        <v/>
      </c>
      <c r="J1440" s="107" t="str">
        <f>IF($B1440&lt;&gt;"",SUMIF($B$2:B1440,$B1440,$E$2:E1440),"")</f>
        <v/>
      </c>
      <c r="K1440" s="107" t="str">
        <f>IF($B1440&lt;&gt;"",SUMIF($B$2:B1440,$B1440,$F$2:F1440),"")</f>
        <v/>
      </c>
      <c r="L1440" s="107" t="str">
        <f>IF($B1440&lt;&gt;"",SUMIF($B$2:B1440,$B1440,$G$2:G1440),"")</f>
        <v/>
      </c>
      <c r="M1440" s="76" t="str">
        <f t="shared" si="44"/>
        <v/>
      </c>
      <c r="O1440" s="26" t="str">
        <f t="shared" si="45"/>
        <v/>
      </c>
    </row>
    <row r="1441" spans="2:15" x14ac:dyDescent="0.25">
      <c r="B1441" s="24" t="str">
        <f>IF(A1441&lt;&gt;"",INDEX(T_Boissons[Boissons],MATCH($A1441,T_Boissons[Code],0)),"")</f>
        <v/>
      </c>
      <c r="I1441" s="107" t="str">
        <f>IF($B1441&lt;&gt;"",SUMIF($B$2:B1441,$B1441,$D$2:D1441),"")</f>
        <v/>
      </c>
      <c r="J1441" s="107" t="str">
        <f>IF($B1441&lt;&gt;"",SUMIF($B$2:B1441,$B1441,$E$2:E1441),"")</f>
        <v/>
      </c>
      <c r="K1441" s="107" t="str">
        <f>IF($B1441&lt;&gt;"",SUMIF($B$2:B1441,$B1441,$F$2:F1441),"")</f>
        <v/>
      </c>
      <c r="L1441" s="107" t="str">
        <f>IF($B1441&lt;&gt;"",SUMIF($B$2:B1441,$B1441,$G$2:G1441),"")</f>
        <v/>
      </c>
      <c r="M1441" s="76" t="str">
        <f t="shared" ref="M1441:M1504" si="46">IF($B1441&lt;&gt;"",I1441+J1441-K1441-L1441,"")</f>
        <v/>
      </c>
      <c r="O1441" s="26" t="str">
        <f t="shared" si="45"/>
        <v/>
      </c>
    </row>
    <row r="1442" spans="2:15" x14ac:dyDescent="0.25">
      <c r="B1442" s="24" t="str">
        <f>IF(A1442&lt;&gt;"",INDEX(T_Boissons[Boissons],MATCH($A1442,T_Boissons[Code],0)),"")</f>
        <v/>
      </c>
      <c r="I1442" s="107" t="str">
        <f>IF($B1442&lt;&gt;"",SUMIF($B$2:B1442,$B1442,$D$2:D1442),"")</f>
        <v/>
      </c>
      <c r="J1442" s="107" t="str">
        <f>IF($B1442&lt;&gt;"",SUMIF($B$2:B1442,$B1442,$E$2:E1442),"")</f>
        <v/>
      </c>
      <c r="K1442" s="107" t="str">
        <f>IF($B1442&lt;&gt;"",SUMIF($B$2:B1442,$B1442,$F$2:F1442),"")</f>
        <v/>
      </c>
      <c r="L1442" s="107" t="str">
        <f>IF($B1442&lt;&gt;"",SUMIF($B$2:B1442,$B1442,$G$2:G1442),"")</f>
        <v/>
      </c>
      <c r="M1442" s="76" t="str">
        <f t="shared" si="46"/>
        <v/>
      </c>
      <c r="O1442" s="26" t="str">
        <f t="shared" si="45"/>
        <v/>
      </c>
    </row>
    <row r="1443" spans="2:15" x14ac:dyDescent="0.25">
      <c r="B1443" s="24" t="str">
        <f>IF(A1443&lt;&gt;"",INDEX(T_Boissons[Boissons],MATCH($A1443,T_Boissons[Code],0)),"")</f>
        <v/>
      </c>
      <c r="I1443" s="107" t="str">
        <f>IF($B1443&lt;&gt;"",SUMIF($B$2:B1443,$B1443,$D$2:D1443),"")</f>
        <v/>
      </c>
      <c r="J1443" s="107" t="str">
        <f>IF($B1443&lt;&gt;"",SUMIF($B$2:B1443,$B1443,$E$2:E1443),"")</f>
        <v/>
      </c>
      <c r="K1443" s="107" t="str">
        <f>IF($B1443&lt;&gt;"",SUMIF($B$2:B1443,$B1443,$F$2:F1443),"")</f>
        <v/>
      </c>
      <c r="L1443" s="107" t="str">
        <f>IF($B1443&lt;&gt;"",SUMIF($B$2:B1443,$B1443,$G$2:G1443),"")</f>
        <v/>
      </c>
      <c r="M1443" s="76" t="str">
        <f t="shared" si="46"/>
        <v/>
      </c>
      <c r="O1443" s="26" t="str">
        <f t="shared" si="45"/>
        <v/>
      </c>
    </row>
    <row r="1444" spans="2:15" x14ac:dyDescent="0.25">
      <c r="B1444" s="24" t="str">
        <f>IF(A1444&lt;&gt;"",INDEX(T_Boissons[Boissons],MATCH($A1444,T_Boissons[Code],0)),"")</f>
        <v/>
      </c>
      <c r="I1444" s="107" t="str">
        <f>IF($B1444&lt;&gt;"",SUMIF($B$2:B1444,$B1444,$D$2:D1444),"")</f>
        <v/>
      </c>
      <c r="J1444" s="107" t="str">
        <f>IF($B1444&lt;&gt;"",SUMIF($B$2:B1444,$B1444,$E$2:E1444),"")</f>
        <v/>
      </c>
      <c r="K1444" s="107" t="str">
        <f>IF($B1444&lt;&gt;"",SUMIF($B$2:B1444,$B1444,$F$2:F1444),"")</f>
        <v/>
      </c>
      <c r="L1444" s="107" t="str">
        <f>IF($B1444&lt;&gt;"",SUMIF($B$2:B1444,$B1444,$G$2:G1444),"")</f>
        <v/>
      </c>
      <c r="M1444" s="76" t="str">
        <f t="shared" si="46"/>
        <v/>
      </c>
      <c r="O1444" s="26" t="str">
        <f t="shared" si="45"/>
        <v/>
      </c>
    </row>
    <row r="1445" spans="2:15" x14ac:dyDescent="0.25">
      <c r="B1445" s="24" t="str">
        <f>IF(A1445&lt;&gt;"",INDEX(T_Boissons[Boissons],MATCH($A1445,T_Boissons[Code],0)),"")</f>
        <v/>
      </c>
      <c r="I1445" s="107" t="str">
        <f>IF($B1445&lt;&gt;"",SUMIF($B$2:B1445,$B1445,$D$2:D1445),"")</f>
        <v/>
      </c>
      <c r="J1445" s="107" t="str">
        <f>IF($B1445&lt;&gt;"",SUMIF($B$2:B1445,$B1445,$E$2:E1445),"")</f>
        <v/>
      </c>
      <c r="K1445" s="107" t="str">
        <f>IF($B1445&lt;&gt;"",SUMIF($B$2:B1445,$B1445,$F$2:F1445),"")</f>
        <v/>
      </c>
      <c r="L1445" s="107" t="str">
        <f>IF($B1445&lt;&gt;"",SUMIF($B$2:B1445,$B1445,$G$2:G1445),"")</f>
        <v/>
      </c>
      <c r="M1445" s="76" t="str">
        <f t="shared" si="46"/>
        <v/>
      </c>
      <c r="O1445" s="26" t="str">
        <f t="shared" si="45"/>
        <v/>
      </c>
    </row>
    <row r="1446" spans="2:15" x14ac:dyDescent="0.25">
      <c r="B1446" s="24" t="str">
        <f>IF(A1446&lt;&gt;"",INDEX(T_Boissons[Boissons],MATCH($A1446,T_Boissons[Code],0)),"")</f>
        <v/>
      </c>
      <c r="I1446" s="107" t="str">
        <f>IF($B1446&lt;&gt;"",SUMIF($B$2:B1446,$B1446,$D$2:D1446),"")</f>
        <v/>
      </c>
      <c r="J1446" s="107" t="str">
        <f>IF($B1446&lt;&gt;"",SUMIF($B$2:B1446,$B1446,$E$2:E1446),"")</f>
        <v/>
      </c>
      <c r="K1446" s="107" t="str">
        <f>IF($B1446&lt;&gt;"",SUMIF($B$2:B1446,$B1446,$F$2:F1446),"")</f>
        <v/>
      </c>
      <c r="L1446" s="107" t="str">
        <f>IF($B1446&lt;&gt;"",SUMIF($B$2:B1446,$B1446,$G$2:G1446),"")</f>
        <v/>
      </c>
      <c r="M1446" s="76" t="str">
        <f t="shared" si="46"/>
        <v/>
      </c>
      <c r="O1446" s="26" t="str">
        <f t="shared" si="45"/>
        <v/>
      </c>
    </row>
    <row r="1447" spans="2:15" x14ac:dyDescent="0.25">
      <c r="B1447" s="24" t="str">
        <f>IF(A1447&lt;&gt;"",INDEX(T_Boissons[Boissons],MATCH($A1447,T_Boissons[Code],0)),"")</f>
        <v/>
      </c>
      <c r="I1447" s="107" t="str">
        <f>IF($B1447&lt;&gt;"",SUMIF($B$2:B1447,$B1447,$D$2:D1447),"")</f>
        <v/>
      </c>
      <c r="J1447" s="107" t="str">
        <f>IF($B1447&lt;&gt;"",SUMIF($B$2:B1447,$B1447,$E$2:E1447),"")</f>
        <v/>
      </c>
      <c r="K1447" s="107" t="str">
        <f>IF($B1447&lt;&gt;"",SUMIF($B$2:B1447,$B1447,$F$2:F1447),"")</f>
        <v/>
      </c>
      <c r="L1447" s="107" t="str">
        <f>IF($B1447&lt;&gt;"",SUMIF($B$2:B1447,$B1447,$G$2:G1447),"")</f>
        <v/>
      </c>
      <c r="M1447" s="76" t="str">
        <f t="shared" si="46"/>
        <v/>
      </c>
      <c r="O1447" s="26" t="str">
        <f t="shared" si="45"/>
        <v/>
      </c>
    </row>
    <row r="1448" spans="2:15" x14ac:dyDescent="0.25">
      <c r="B1448" s="24" t="str">
        <f>IF(A1448&lt;&gt;"",INDEX(T_Boissons[Boissons],MATCH($A1448,T_Boissons[Code],0)),"")</f>
        <v/>
      </c>
      <c r="I1448" s="107" t="str">
        <f>IF($B1448&lt;&gt;"",SUMIF($B$2:B1448,$B1448,$D$2:D1448),"")</f>
        <v/>
      </c>
      <c r="J1448" s="107" t="str">
        <f>IF($B1448&lt;&gt;"",SUMIF($B$2:B1448,$B1448,$E$2:E1448),"")</f>
        <v/>
      </c>
      <c r="K1448" s="107" t="str">
        <f>IF($B1448&lt;&gt;"",SUMIF($B$2:B1448,$B1448,$F$2:F1448),"")</f>
        <v/>
      </c>
      <c r="L1448" s="107" t="str">
        <f>IF($B1448&lt;&gt;"",SUMIF($B$2:B1448,$B1448,$G$2:G1448),"")</f>
        <v/>
      </c>
      <c r="M1448" s="76" t="str">
        <f t="shared" si="46"/>
        <v/>
      </c>
      <c r="O1448" s="26" t="str">
        <f t="shared" si="45"/>
        <v/>
      </c>
    </row>
    <row r="1449" spans="2:15" x14ac:dyDescent="0.25">
      <c r="B1449" s="24" t="str">
        <f>IF(A1449&lt;&gt;"",INDEX(T_Boissons[Boissons],MATCH($A1449,T_Boissons[Code],0)),"")</f>
        <v/>
      </c>
      <c r="I1449" s="107" t="str">
        <f>IF($B1449&lt;&gt;"",SUMIF($B$2:B1449,$B1449,$D$2:D1449),"")</f>
        <v/>
      </c>
      <c r="J1449" s="107" t="str">
        <f>IF($B1449&lt;&gt;"",SUMIF($B$2:B1449,$B1449,$E$2:E1449),"")</f>
        <v/>
      </c>
      <c r="K1449" s="107" t="str">
        <f>IF($B1449&lt;&gt;"",SUMIF($B$2:B1449,$B1449,$F$2:F1449),"")</f>
        <v/>
      </c>
      <c r="L1449" s="107" t="str">
        <f>IF($B1449&lt;&gt;"",SUMIF($B$2:B1449,$B1449,$G$2:G1449),"")</f>
        <v/>
      </c>
      <c r="M1449" s="76" t="str">
        <f t="shared" si="46"/>
        <v/>
      </c>
      <c r="O1449" s="26" t="str">
        <f t="shared" si="45"/>
        <v/>
      </c>
    </row>
    <row r="1450" spans="2:15" x14ac:dyDescent="0.25">
      <c r="B1450" s="24" t="str">
        <f>IF(A1450&lt;&gt;"",INDEX(T_Boissons[Boissons],MATCH($A1450,T_Boissons[Code],0)),"")</f>
        <v/>
      </c>
      <c r="I1450" s="107" t="str">
        <f>IF($B1450&lt;&gt;"",SUMIF($B$2:B1450,$B1450,$D$2:D1450),"")</f>
        <v/>
      </c>
      <c r="J1450" s="107" t="str">
        <f>IF($B1450&lt;&gt;"",SUMIF($B$2:B1450,$B1450,$E$2:E1450),"")</f>
        <v/>
      </c>
      <c r="K1450" s="107" t="str">
        <f>IF($B1450&lt;&gt;"",SUMIF($B$2:B1450,$B1450,$F$2:F1450),"")</f>
        <v/>
      </c>
      <c r="L1450" s="107" t="str">
        <f>IF($B1450&lt;&gt;"",SUMIF($B$2:B1450,$B1450,$G$2:G1450),"")</f>
        <v/>
      </c>
      <c r="M1450" s="76" t="str">
        <f t="shared" si="46"/>
        <v/>
      </c>
      <c r="O1450" s="26" t="str">
        <f t="shared" si="45"/>
        <v/>
      </c>
    </row>
    <row r="1451" spans="2:15" x14ac:dyDescent="0.25">
      <c r="B1451" s="24" t="str">
        <f>IF(A1451&lt;&gt;"",INDEX(T_Boissons[Boissons],MATCH($A1451,T_Boissons[Code],0)),"")</f>
        <v/>
      </c>
      <c r="I1451" s="107" t="str">
        <f>IF($B1451&lt;&gt;"",SUMIF($B$2:B1451,$B1451,$D$2:D1451),"")</f>
        <v/>
      </c>
      <c r="J1451" s="107" t="str">
        <f>IF($B1451&lt;&gt;"",SUMIF($B$2:B1451,$B1451,$E$2:E1451),"")</f>
        <v/>
      </c>
      <c r="K1451" s="107" t="str">
        <f>IF($B1451&lt;&gt;"",SUMIF($B$2:B1451,$B1451,$F$2:F1451),"")</f>
        <v/>
      </c>
      <c r="L1451" s="107" t="str">
        <f>IF($B1451&lt;&gt;"",SUMIF($B$2:B1451,$B1451,$G$2:G1451),"")</f>
        <v/>
      </c>
      <c r="M1451" s="76" t="str">
        <f t="shared" si="46"/>
        <v/>
      </c>
      <c r="O1451" s="26" t="str">
        <f t="shared" si="45"/>
        <v/>
      </c>
    </row>
    <row r="1452" spans="2:15" x14ac:dyDescent="0.25">
      <c r="B1452" s="24" t="str">
        <f>IF(A1452&lt;&gt;"",INDEX(T_Boissons[Boissons],MATCH($A1452,T_Boissons[Code],0)),"")</f>
        <v/>
      </c>
      <c r="I1452" s="107" t="str">
        <f>IF($B1452&lt;&gt;"",SUMIF($B$2:B1452,$B1452,$D$2:D1452),"")</f>
        <v/>
      </c>
      <c r="J1452" s="107" t="str">
        <f>IF($B1452&lt;&gt;"",SUMIF($B$2:B1452,$B1452,$E$2:E1452),"")</f>
        <v/>
      </c>
      <c r="K1452" s="107" t="str">
        <f>IF($B1452&lt;&gt;"",SUMIF($B$2:B1452,$B1452,$F$2:F1452),"")</f>
        <v/>
      </c>
      <c r="L1452" s="107" t="str">
        <f>IF($B1452&lt;&gt;"",SUMIF($B$2:B1452,$B1452,$G$2:G1452),"")</f>
        <v/>
      </c>
      <c r="M1452" s="76" t="str">
        <f t="shared" si="46"/>
        <v/>
      </c>
      <c r="O1452" s="26" t="str">
        <f t="shared" si="45"/>
        <v/>
      </c>
    </row>
    <row r="1453" spans="2:15" x14ac:dyDescent="0.25">
      <c r="B1453" s="24" t="str">
        <f>IF(A1453&lt;&gt;"",INDEX(T_Boissons[Boissons],MATCH($A1453,T_Boissons[Code],0)),"")</f>
        <v/>
      </c>
      <c r="I1453" s="107" t="str">
        <f>IF($B1453&lt;&gt;"",SUMIF($B$2:B1453,$B1453,$D$2:D1453),"")</f>
        <v/>
      </c>
      <c r="J1453" s="107" t="str">
        <f>IF($B1453&lt;&gt;"",SUMIF($B$2:B1453,$B1453,$E$2:E1453),"")</f>
        <v/>
      </c>
      <c r="K1453" s="107" t="str">
        <f>IF($B1453&lt;&gt;"",SUMIF($B$2:B1453,$B1453,$F$2:F1453),"")</f>
        <v/>
      </c>
      <c r="L1453" s="107" t="str">
        <f>IF($B1453&lt;&gt;"",SUMIF($B$2:B1453,$B1453,$G$2:G1453),"")</f>
        <v/>
      </c>
      <c r="M1453" s="76" t="str">
        <f t="shared" si="46"/>
        <v/>
      </c>
      <c r="O1453" s="26" t="str">
        <f t="shared" si="45"/>
        <v/>
      </c>
    </row>
    <row r="1454" spans="2:15" x14ac:dyDescent="0.25">
      <c r="B1454" s="24" t="str">
        <f>IF(A1454&lt;&gt;"",INDEX(T_Boissons[Boissons],MATCH($A1454,T_Boissons[Code],0)),"")</f>
        <v/>
      </c>
      <c r="I1454" s="107" t="str">
        <f>IF($B1454&lt;&gt;"",SUMIF($B$2:B1454,$B1454,$D$2:D1454),"")</f>
        <v/>
      </c>
      <c r="J1454" s="107" t="str">
        <f>IF($B1454&lt;&gt;"",SUMIF($B$2:B1454,$B1454,$E$2:E1454),"")</f>
        <v/>
      </c>
      <c r="K1454" s="107" t="str">
        <f>IF($B1454&lt;&gt;"",SUMIF($B$2:B1454,$B1454,$F$2:F1454),"")</f>
        <v/>
      </c>
      <c r="L1454" s="107" t="str">
        <f>IF($B1454&lt;&gt;"",SUMIF($B$2:B1454,$B1454,$G$2:G1454),"")</f>
        <v/>
      </c>
      <c r="M1454" s="76" t="str">
        <f t="shared" si="46"/>
        <v/>
      </c>
      <c r="O1454" s="26" t="str">
        <f t="shared" si="45"/>
        <v/>
      </c>
    </row>
    <row r="1455" spans="2:15" x14ac:dyDescent="0.25">
      <c r="B1455" s="24" t="str">
        <f>IF(A1455&lt;&gt;"",INDEX(T_Boissons[Boissons],MATCH($A1455,T_Boissons[Code],0)),"")</f>
        <v/>
      </c>
      <c r="I1455" s="107" t="str">
        <f>IF($B1455&lt;&gt;"",SUMIF($B$2:B1455,$B1455,$D$2:D1455),"")</f>
        <v/>
      </c>
      <c r="J1455" s="107" t="str">
        <f>IF($B1455&lt;&gt;"",SUMIF($B$2:B1455,$B1455,$E$2:E1455),"")</f>
        <v/>
      </c>
      <c r="K1455" s="107" t="str">
        <f>IF($B1455&lt;&gt;"",SUMIF($B$2:B1455,$B1455,$F$2:F1455),"")</f>
        <v/>
      </c>
      <c r="L1455" s="107" t="str">
        <f>IF($B1455&lt;&gt;"",SUMIF($B$2:B1455,$B1455,$G$2:G1455),"")</f>
        <v/>
      </c>
      <c r="M1455" s="76" t="str">
        <f t="shared" si="46"/>
        <v/>
      </c>
      <c r="O1455" s="26" t="str">
        <f t="shared" si="45"/>
        <v/>
      </c>
    </row>
    <row r="1456" spans="2:15" x14ac:dyDescent="0.25">
      <c r="B1456" s="24" t="str">
        <f>IF(A1456&lt;&gt;"",INDEX(T_Boissons[Boissons],MATCH($A1456,T_Boissons[Code],0)),"")</f>
        <v/>
      </c>
      <c r="I1456" s="107" t="str">
        <f>IF($B1456&lt;&gt;"",SUMIF($B$2:B1456,$B1456,$D$2:D1456),"")</f>
        <v/>
      </c>
      <c r="J1456" s="107" t="str">
        <f>IF($B1456&lt;&gt;"",SUMIF($B$2:B1456,$B1456,$E$2:E1456),"")</f>
        <v/>
      </c>
      <c r="K1456" s="107" t="str">
        <f>IF($B1456&lt;&gt;"",SUMIF($B$2:B1456,$B1456,$F$2:F1456),"")</f>
        <v/>
      </c>
      <c r="L1456" s="107" t="str">
        <f>IF($B1456&lt;&gt;"",SUMIF($B$2:B1456,$B1456,$G$2:G1456),"")</f>
        <v/>
      </c>
      <c r="M1456" s="76" t="str">
        <f t="shared" si="46"/>
        <v/>
      </c>
      <c r="O1456" s="26" t="str">
        <f t="shared" si="45"/>
        <v/>
      </c>
    </row>
    <row r="1457" spans="2:15" x14ac:dyDescent="0.25">
      <c r="B1457" s="24" t="str">
        <f>IF(A1457&lt;&gt;"",INDEX(T_Boissons[Boissons],MATCH($A1457,T_Boissons[Code],0)),"")</f>
        <v/>
      </c>
      <c r="I1457" s="107" t="str">
        <f>IF($B1457&lt;&gt;"",SUMIF($B$2:B1457,$B1457,$D$2:D1457),"")</f>
        <v/>
      </c>
      <c r="J1457" s="107" t="str">
        <f>IF($B1457&lt;&gt;"",SUMIF($B$2:B1457,$B1457,$E$2:E1457),"")</f>
        <v/>
      </c>
      <c r="K1457" s="107" t="str">
        <f>IF($B1457&lt;&gt;"",SUMIF($B$2:B1457,$B1457,$F$2:F1457),"")</f>
        <v/>
      </c>
      <c r="L1457" s="107" t="str">
        <f>IF($B1457&lt;&gt;"",SUMIF($B$2:B1457,$B1457,$G$2:G1457),"")</f>
        <v/>
      </c>
      <c r="M1457" s="76" t="str">
        <f t="shared" si="46"/>
        <v/>
      </c>
      <c r="O1457" s="26" t="str">
        <f t="shared" si="45"/>
        <v/>
      </c>
    </row>
    <row r="1458" spans="2:15" x14ac:dyDescent="0.25">
      <c r="B1458" s="24" t="str">
        <f>IF(A1458&lt;&gt;"",INDEX(T_Boissons[Boissons],MATCH($A1458,T_Boissons[Code],0)),"")</f>
        <v/>
      </c>
      <c r="I1458" s="107" t="str">
        <f>IF($B1458&lt;&gt;"",SUMIF($B$2:B1458,$B1458,$D$2:D1458),"")</f>
        <v/>
      </c>
      <c r="J1458" s="107" t="str">
        <f>IF($B1458&lt;&gt;"",SUMIF($B$2:B1458,$B1458,$E$2:E1458),"")</f>
        <v/>
      </c>
      <c r="K1458" s="107" t="str">
        <f>IF($B1458&lt;&gt;"",SUMIF($B$2:B1458,$B1458,$F$2:F1458),"")</f>
        <v/>
      </c>
      <c r="L1458" s="107" t="str">
        <f>IF($B1458&lt;&gt;"",SUMIF($B$2:B1458,$B1458,$G$2:G1458),"")</f>
        <v/>
      </c>
      <c r="M1458" s="76" t="str">
        <f t="shared" si="46"/>
        <v/>
      </c>
      <c r="O1458" s="26" t="str">
        <f t="shared" si="45"/>
        <v/>
      </c>
    </row>
    <row r="1459" spans="2:15" x14ac:dyDescent="0.25">
      <c r="B1459" s="24" t="str">
        <f>IF(A1459&lt;&gt;"",INDEX(T_Boissons[Boissons],MATCH($A1459,T_Boissons[Code],0)),"")</f>
        <v/>
      </c>
      <c r="I1459" s="107" t="str">
        <f>IF($B1459&lt;&gt;"",SUMIF($B$2:B1459,$B1459,$D$2:D1459),"")</f>
        <v/>
      </c>
      <c r="J1459" s="107" t="str">
        <f>IF($B1459&lt;&gt;"",SUMIF($B$2:B1459,$B1459,$E$2:E1459),"")</f>
        <v/>
      </c>
      <c r="K1459" s="107" t="str">
        <f>IF($B1459&lt;&gt;"",SUMIF($B$2:B1459,$B1459,$F$2:F1459),"")</f>
        <v/>
      </c>
      <c r="L1459" s="107" t="str">
        <f>IF($B1459&lt;&gt;"",SUMIF($B$2:B1459,$B1459,$G$2:G1459),"")</f>
        <v/>
      </c>
      <c r="M1459" s="76" t="str">
        <f t="shared" si="46"/>
        <v/>
      </c>
      <c r="O1459" s="26" t="str">
        <f t="shared" si="45"/>
        <v/>
      </c>
    </row>
    <row r="1460" spans="2:15" x14ac:dyDescent="0.25">
      <c r="B1460" s="24" t="str">
        <f>IF(A1460&lt;&gt;"",INDEX(T_Boissons[Boissons],MATCH($A1460,T_Boissons[Code],0)),"")</f>
        <v/>
      </c>
      <c r="I1460" s="107" t="str">
        <f>IF($B1460&lt;&gt;"",SUMIF($B$2:B1460,$B1460,$D$2:D1460),"")</f>
        <v/>
      </c>
      <c r="J1460" s="107" t="str">
        <f>IF($B1460&lt;&gt;"",SUMIF($B$2:B1460,$B1460,$E$2:E1460),"")</f>
        <v/>
      </c>
      <c r="K1460" s="107" t="str">
        <f>IF($B1460&lt;&gt;"",SUMIF($B$2:B1460,$B1460,$F$2:F1460),"")</f>
        <v/>
      </c>
      <c r="L1460" s="107" t="str">
        <f>IF($B1460&lt;&gt;"",SUMIF($B$2:B1460,$B1460,$G$2:G1460),"")</f>
        <v/>
      </c>
      <c r="M1460" s="76" t="str">
        <f t="shared" si="46"/>
        <v/>
      </c>
      <c r="O1460" s="26" t="str">
        <f t="shared" si="45"/>
        <v/>
      </c>
    </row>
    <row r="1461" spans="2:15" x14ac:dyDescent="0.25">
      <c r="B1461" s="24" t="str">
        <f>IF(A1461&lt;&gt;"",INDEX(T_Boissons[Boissons],MATCH($A1461,T_Boissons[Code],0)),"")</f>
        <v/>
      </c>
      <c r="I1461" s="107" t="str">
        <f>IF($B1461&lt;&gt;"",SUMIF($B$2:B1461,$B1461,$D$2:D1461),"")</f>
        <v/>
      </c>
      <c r="J1461" s="107" t="str">
        <f>IF($B1461&lt;&gt;"",SUMIF($B$2:B1461,$B1461,$E$2:E1461),"")</f>
        <v/>
      </c>
      <c r="K1461" s="107" t="str">
        <f>IF($B1461&lt;&gt;"",SUMIF($B$2:B1461,$B1461,$F$2:F1461),"")</f>
        <v/>
      </c>
      <c r="L1461" s="107" t="str">
        <f>IF($B1461&lt;&gt;"",SUMIF($B$2:B1461,$B1461,$G$2:G1461),"")</f>
        <v/>
      </c>
      <c r="M1461" s="76" t="str">
        <f t="shared" si="46"/>
        <v/>
      </c>
      <c r="O1461" s="26" t="str">
        <f t="shared" si="45"/>
        <v/>
      </c>
    </row>
    <row r="1462" spans="2:15" x14ac:dyDescent="0.25">
      <c r="B1462" s="24" t="str">
        <f>IF(A1462&lt;&gt;"",INDEX(T_Boissons[Boissons],MATCH($A1462,T_Boissons[Code],0)),"")</f>
        <v/>
      </c>
      <c r="I1462" s="107" t="str">
        <f>IF($B1462&lt;&gt;"",SUMIF($B$2:B1462,$B1462,$D$2:D1462),"")</f>
        <v/>
      </c>
      <c r="J1462" s="107" t="str">
        <f>IF($B1462&lt;&gt;"",SUMIF($B$2:B1462,$B1462,$E$2:E1462),"")</f>
        <v/>
      </c>
      <c r="K1462" s="107" t="str">
        <f>IF($B1462&lt;&gt;"",SUMIF($B$2:B1462,$B1462,$F$2:F1462),"")</f>
        <v/>
      </c>
      <c r="L1462" s="107" t="str">
        <f>IF($B1462&lt;&gt;"",SUMIF($B$2:B1462,$B1462,$G$2:G1462),"")</f>
        <v/>
      </c>
      <c r="M1462" s="76" t="str">
        <f t="shared" si="46"/>
        <v/>
      </c>
      <c r="O1462" s="26" t="str">
        <f t="shared" si="45"/>
        <v/>
      </c>
    </row>
    <row r="1463" spans="2:15" x14ac:dyDescent="0.25">
      <c r="B1463" s="24" t="str">
        <f>IF(A1463&lt;&gt;"",INDEX(T_Boissons[Boissons],MATCH($A1463,T_Boissons[Code],0)),"")</f>
        <v/>
      </c>
      <c r="I1463" s="107" t="str">
        <f>IF($B1463&lt;&gt;"",SUMIF($B$2:B1463,$B1463,$D$2:D1463),"")</f>
        <v/>
      </c>
      <c r="J1463" s="107" t="str">
        <f>IF($B1463&lt;&gt;"",SUMIF($B$2:B1463,$B1463,$E$2:E1463),"")</f>
        <v/>
      </c>
      <c r="K1463" s="107" t="str">
        <f>IF($B1463&lt;&gt;"",SUMIF($B$2:B1463,$B1463,$F$2:F1463),"")</f>
        <v/>
      </c>
      <c r="L1463" s="107" t="str">
        <f>IF($B1463&lt;&gt;"",SUMIF($B$2:B1463,$B1463,$G$2:G1463),"")</f>
        <v/>
      </c>
      <c r="M1463" s="76" t="str">
        <f t="shared" si="46"/>
        <v/>
      </c>
      <c r="O1463" s="26" t="str">
        <f t="shared" si="45"/>
        <v/>
      </c>
    </row>
    <row r="1464" spans="2:15" x14ac:dyDescent="0.25">
      <c r="B1464" s="24" t="str">
        <f>IF(A1464&lt;&gt;"",INDEX(T_Boissons[Boissons],MATCH($A1464,T_Boissons[Code],0)),"")</f>
        <v/>
      </c>
      <c r="I1464" s="107" t="str">
        <f>IF($B1464&lt;&gt;"",SUMIF($B$2:B1464,$B1464,$D$2:D1464),"")</f>
        <v/>
      </c>
      <c r="J1464" s="107" t="str">
        <f>IF($B1464&lt;&gt;"",SUMIF($B$2:B1464,$B1464,$E$2:E1464),"")</f>
        <v/>
      </c>
      <c r="K1464" s="107" t="str">
        <f>IF($B1464&lt;&gt;"",SUMIF($B$2:B1464,$B1464,$F$2:F1464),"")</f>
        <v/>
      </c>
      <c r="L1464" s="107" t="str">
        <f>IF($B1464&lt;&gt;"",SUMIF($B$2:B1464,$B1464,$G$2:G1464),"")</f>
        <v/>
      </c>
      <c r="M1464" s="76" t="str">
        <f t="shared" si="46"/>
        <v/>
      </c>
      <c r="O1464" s="26" t="str">
        <f t="shared" ref="O1464:O1527" si="47">IF(M1464&lt;0,"ATTENTION IL DOIT Y AVOIR UNE ERREUR LE STOCK EST NEGATIF !","")</f>
        <v/>
      </c>
    </row>
    <row r="1465" spans="2:15" x14ac:dyDescent="0.25">
      <c r="B1465" s="24" t="str">
        <f>IF(A1465&lt;&gt;"",INDEX(T_Boissons[Boissons],MATCH($A1465,T_Boissons[Code],0)),"")</f>
        <v/>
      </c>
      <c r="I1465" s="107" t="str">
        <f>IF($B1465&lt;&gt;"",SUMIF($B$2:B1465,$B1465,$D$2:D1465),"")</f>
        <v/>
      </c>
      <c r="J1465" s="107" t="str">
        <f>IF($B1465&lt;&gt;"",SUMIF($B$2:B1465,$B1465,$E$2:E1465),"")</f>
        <v/>
      </c>
      <c r="K1465" s="107" t="str">
        <f>IF($B1465&lt;&gt;"",SUMIF($B$2:B1465,$B1465,$F$2:F1465),"")</f>
        <v/>
      </c>
      <c r="L1465" s="107" t="str">
        <f>IF($B1465&lt;&gt;"",SUMIF($B$2:B1465,$B1465,$G$2:G1465),"")</f>
        <v/>
      </c>
      <c r="M1465" s="76" t="str">
        <f t="shared" si="46"/>
        <v/>
      </c>
      <c r="O1465" s="26" t="str">
        <f t="shared" si="47"/>
        <v/>
      </c>
    </row>
    <row r="1466" spans="2:15" x14ac:dyDescent="0.25">
      <c r="B1466" s="24" t="str">
        <f>IF(A1466&lt;&gt;"",INDEX(T_Boissons[Boissons],MATCH($A1466,T_Boissons[Code],0)),"")</f>
        <v/>
      </c>
      <c r="I1466" s="107" t="str">
        <f>IF($B1466&lt;&gt;"",SUMIF($B$2:B1466,$B1466,$D$2:D1466),"")</f>
        <v/>
      </c>
      <c r="J1466" s="107" t="str">
        <f>IF($B1466&lt;&gt;"",SUMIF($B$2:B1466,$B1466,$E$2:E1466),"")</f>
        <v/>
      </c>
      <c r="K1466" s="107" t="str">
        <f>IF($B1466&lt;&gt;"",SUMIF($B$2:B1466,$B1466,$F$2:F1466),"")</f>
        <v/>
      </c>
      <c r="L1466" s="107" t="str">
        <f>IF($B1466&lt;&gt;"",SUMIF($B$2:B1466,$B1466,$G$2:G1466),"")</f>
        <v/>
      </c>
      <c r="M1466" s="76" t="str">
        <f t="shared" si="46"/>
        <v/>
      </c>
      <c r="O1466" s="26" t="str">
        <f t="shared" si="47"/>
        <v/>
      </c>
    </row>
    <row r="1467" spans="2:15" x14ac:dyDescent="0.25">
      <c r="B1467" s="24" t="str">
        <f>IF(A1467&lt;&gt;"",INDEX(T_Boissons[Boissons],MATCH($A1467,T_Boissons[Code],0)),"")</f>
        <v/>
      </c>
      <c r="I1467" s="107" t="str">
        <f>IF($B1467&lt;&gt;"",SUMIF($B$2:B1467,$B1467,$D$2:D1467),"")</f>
        <v/>
      </c>
      <c r="J1467" s="107" t="str">
        <f>IF($B1467&lt;&gt;"",SUMIF($B$2:B1467,$B1467,$E$2:E1467),"")</f>
        <v/>
      </c>
      <c r="K1467" s="107" t="str">
        <f>IF($B1467&lt;&gt;"",SUMIF($B$2:B1467,$B1467,$F$2:F1467),"")</f>
        <v/>
      </c>
      <c r="L1467" s="107" t="str">
        <f>IF($B1467&lt;&gt;"",SUMIF($B$2:B1467,$B1467,$G$2:G1467),"")</f>
        <v/>
      </c>
      <c r="M1467" s="76" t="str">
        <f t="shared" si="46"/>
        <v/>
      </c>
      <c r="O1467" s="26" t="str">
        <f t="shared" si="47"/>
        <v/>
      </c>
    </row>
    <row r="1468" spans="2:15" x14ac:dyDescent="0.25">
      <c r="B1468" s="24" t="str">
        <f>IF(A1468&lt;&gt;"",INDEX(T_Boissons[Boissons],MATCH($A1468,T_Boissons[Code],0)),"")</f>
        <v/>
      </c>
      <c r="I1468" s="107" t="str">
        <f>IF($B1468&lt;&gt;"",SUMIF($B$2:B1468,$B1468,$D$2:D1468),"")</f>
        <v/>
      </c>
      <c r="J1468" s="107" t="str">
        <f>IF($B1468&lt;&gt;"",SUMIF($B$2:B1468,$B1468,$E$2:E1468),"")</f>
        <v/>
      </c>
      <c r="K1468" s="107" t="str">
        <f>IF($B1468&lt;&gt;"",SUMIF($B$2:B1468,$B1468,$F$2:F1468),"")</f>
        <v/>
      </c>
      <c r="L1468" s="107" t="str">
        <f>IF($B1468&lt;&gt;"",SUMIF($B$2:B1468,$B1468,$G$2:G1468),"")</f>
        <v/>
      </c>
      <c r="M1468" s="76" t="str">
        <f t="shared" si="46"/>
        <v/>
      </c>
      <c r="O1468" s="26" t="str">
        <f t="shared" si="47"/>
        <v/>
      </c>
    </row>
    <row r="1469" spans="2:15" x14ac:dyDescent="0.25">
      <c r="B1469" s="24" t="str">
        <f>IF(A1469&lt;&gt;"",INDEX(T_Boissons[Boissons],MATCH($A1469,T_Boissons[Code],0)),"")</f>
        <v/>
      </c>
      <c r="I1469" s="107" t="str">
        <f>IF($B1469&lt;&gt;"",SUMIF($B$2:B1469,$B1469,$D$2:D1469),"")</f>
        <v/>
      </c>
      <c r="J1469" s="107" t="str">
        <f>IF($B1469&lt;&gt;"",SUMIF($B$2:B1469,$B1469,$E$2:E1469),"")</f>
        <v/>
      </c>
      <c r="K1469" s="107" t="str">
        <f>IF($B1469&lt;&gt;"",SUMIF($B$2:B1469,$B1469,$F$2:F1469),"")</f>
        <v/>
      </c>
      <c r="L1469" s="107" t="str">
        <f>IF($B1469&lt;&gt;"",SUMIF($B$2:B1469,$B1469,$G$2:G1469),"")</f>
        <v/>
      </c>
      <c r="M1469" s="76" t="str">
        <f t="shared" si="46"/>
        <v/>
      </c>
      <c r="O1469" s="26" t="str">
        <f t="shared" si="47"/>
        <v/>
      </c>
    </row>
    <row r="1470" spans="2:15" x14ac:dyDescent="0.25">
      <c r="B1470" s="24" t="str">
        <f>IF(A1470&lt;&gt;"",INDEX(T_Boissons[Boissons],MATCH($A1470,T_Boissons[Code],0)),"")</f>
        <v/>
      </c>
      <c r="I1470" s="107" t="str">
        <f>IF($B1470&lt;&gt;"",SUMIF($B$2:B1470,$B1470,$D$2:D1470),"")</f>
        <v/>
      </c>
      <c r="J1470" s="107" t="str">
        <f>IF($B1470&lt;&gt;"",SUMIF($B$2:B1470,$B1470,$E$2:E1470),"")</f>
        <v/>
      </c>
      <c r="K1470" s="107" t="str">
        <f>IF($B1470&lt;&gt;"",SUMIF($B$2:B1470,$B1470,$F$2:F1470),"")</f>
        <v/>
      </c>
      <c r="L1470" s="107" t="str">
        <f>IF($B1470&lt;&gt;"",SUMIF($B$2:B1470,$B1470,$G$2:G1470),"")</f>
        <v/>
      </c>
      <c r="M1470" s="76" t="str">
        <f t="shared" si="46"/>
        <v/>
      </c>
      <c r="O1470" s="26" t="str">
        <f t="shared" si="47"/>
        <v/>
      </c>
    </row>
    <row r="1471" spans="2:15" x14ac:dyDescent="0.25">
      <c r="B1471" s="24" t="str">
        <f>IF(A1471&lt;&gt;"",INDEX(T_Boissons[Boissons],MATCH($A1471,T_Boissons[Code],0)),"")</f>
        <v/>
      </c>
      <c r="I1471" s="107" t="str">
        <f>IF($B1471&lt;&gt;"",SUMIF($B$2:B1471,$B1471,$D$2:D1471),"")</f>
        <v/>
      </c>
      <c r="J1471" s="107" t="str">
        <f>IF($B1471&lt;&gt;"",SUMIF($B$2:B1471,$B1471,$E$2:E1471),"")</f>
        <v/>
      </c>
      <c r="K1471" s="107" t="str">
        <f>IF($B1471&lt;&gt;"",SUMIF($B$2:B1471,$B1471,$F$2:F1471),"")</f>
        <v/>
      </c>
      <c r="L1471" s="107" t="str">
        <f>IF($B1471&lt;&gt;"",SUMIF($B$2:B1471,$B1471,$G$2:G1471),"")</f>
        <v/>
      </c>
      <c r="M1471" s="76" t="str">
        <f t="shared" si="46"/>
        <v/>
      </c>
      <c r="O1471" s="26" t="str">
        <f t="shared" si="47"/>
        <v/>
      </c>
    </row>
    <row r="1472" spans="2:15" x14ac:dyDescent="0.25">
      <c r="B1472" s="24" t="str">
        <f>IF(A1472&lt;&gt;"",INDEX(T_Boissons[Boissons],MATCH($A1472,T_Boissons[Code],0)),"")</f>
        <v/>
      </c>
      <c r="I1472" s="107" t="str">
        <f>IF($B1472&lt;&gt;"",SUMIF($B$2:B1472,$B1472,$D$2:D1472),"")</f>
        <v/>
      </c>
      <c r="J1472" s="107" t="str">
        <f>IF($B1472&lt;&gt;"",SUMIF($B$2:B1472,$B1472,$E$2:E1472),"")</f>
        <v/>
      </c>
      <c r="K1472" s="107" t="str">
        <f>IF($B1472&lt;&gt;"",SUMIF($B$2:B1472,$B1472,$F$2:F1472),"")</f>
        <v/>
      </c>
      <c r="L1472" s="107" t="str">
        <f>IF($B1472&lt;&gt;"",SUMIF($B$2:B1472,$B1472,$G$2:G1472),"")</f>
        <v/>
      </c>
      <c r="M1472" s="76" t="str">
        <f t="shared" si="46"/>
        <v/>
      </c>
      <c r="O1472" s="26" t="str">
        <f t="shared" si="47"/>
        <v/>
      </c>
    </row>
    <row r="1473" spans="2:15" x14ac:dyDescent="0.25">
      <c r="B1473" s="24" t="str">
        <f>IF(A1473&lt;&gt;"",INDEX(T_Boissons[Boissons],MATCH($A1473,T_Boissons[Code],0)),"")</f>
        <v/>
      </c>
      <c r="I1473" s="107" t="str">
        <f>IF($B1473&lt;&gt;"",SUMIF($B$2:B1473,$B1473,$D$2:D1473),"")</f>
        <v/>
      </c>
      <c r="J1473" s="107" t="str">
        <f>IF($B1473&lt;&gt;"",SUMIF($B$2:B1473,$B1473,$E$2:E1473),"")</f>
        <v/>
      </c>
      <c r="K1473" s="107" t="str">
        <f>IF($B1473&lt;&gt;"",SUMIF($B$2:B1473,$B1473,$F$2:F1473),"")</f>
        <v/>
      </c>
      <c r="L1473" s="107" t="str">
        <f>IF($B1473&lt;&gt;"",SUMIF($B$2:B1473,$B1473,$G$2:G1473),"")</f>
        <v/>
      </c>
      <c r="M1473" s="76" t="str">
        <f t="shared" si="46"/>
        <v/>
      </c>
      <c r="O1473" s="26" t="str">
        <f t="shared" si="47"/>
        <v/>
      </c>
    </row>
    <row r="1474" spans="2:15" x14ac:dyDescent="0.25">
      <c r="B1474" s="24" t="str">
        <f>IF(A1474&lt;&gt;"",INDEX(T_Boissons[Boissons],MATCH($A1474,T_Boissons[Code],0)),"")</f>
        <v/>
      </c>
      <c r="I1474" s="107" t="str">
        <f>IF($B1474&lt;&gt;"",SUMIF($B$2:B1474,$B1474,$D$2:D1474),"")</f>
        <v/>
      </c>
      <c r="J1474" s="107" t="str">
        <f>IF($B1474&lt;&gt;"",SUMIF($B$2:B1474,$B1474,$E$2:E1474),"")</f>
        <v/>
      </c>
      <c r="K1474" s="107" t="str">
        <f>IF($B1474&lt;&gt;"",SUMIF($B$2:B1474,$B1474,$F$2:F1474),"")</f>
        <v/>
      </c>
      <c r="L1474" s="107" t="str">
        <f>IF($B1474&lt;&gt;"",SUMIF($B$2:B1474,$B1474,$G$2:G1474),"")</f>
        <v/>
      </c>
      <c r="M1474" s="76" t="str">
        <f t="shared" si="46"/>
        <v/>
      </c>
      <c r="O1474" s="26" t="str">
        <f t="shared" si="47"/>
        <v/>
      </c>
    </row>
    <row r="1475" spans="2:15" x14ac:dyDescent="0.25">
      <c r="B1475" s="24" t="str">
        <f>IF(A1475&lt;&gt;"",INDEX(T_Boissons[Boissons],MATCH($A1475,T_Boissons[Code],0)),"")</f>
        <v/>
      </c>
      <c r="I1475" s="107" t="str">
        <f>IF($B1475&lt;&gt;"",SUMIF($B$2:B1475,$B1475,$D$2:D1475),"")</f>
        <v/>
      </c>
      <c r="J1475" s="107" t="str">
        <f>IF($B1475&lt;&gt;"",SUMIF($B$2:B1475,$B1475,$E$2:E1475),"")</f>
        <v/>
      </c>
      <c r="K1475" s="107" t="str">
        <f>IF($B1475&lt;&gt;"",SUMIF($B$2:B1475,$B1475,$F$2:F1475),"")</f>
        <v/>
      </c>
      <c r="L1475" s="107" t="str">
        <f>IF($B1475&lt;&gt;"",SUMIF($B$2:B1475,$B1475,$G$2:G1475),"")</f>
        <v/>
      </c>
      <c r="M1475" s="76" t="str">
        <f t="shared" si="46"/>
        <v/>
      </c>
      <c r="O1475" s="26" t="str">
        <f t="shared" si="47"/>
        <v/>
      </c>
    </row>
    <row r="1476" spans="2:15" x14ac:dyDescent="0.25">
      <c r="B1476" s="24" t="str">
        <f>IF(A1476&lt;&gt;"",INDEX(T_Boissons[Boissons],MATCH($A1476,T_Boissons[Code],0)),"")</f>
        <v/>
      </c>
      <c r="I1476" s="107" t="str">
        <f>IF($B1476&lt;&gt;"",SUMIF($B$2:B1476,$B1476,$D$2:D1476),"")</f>
        <v/>
      </c>
      <c r="J1476" s="107" t="str">
        <f>IF($B1476&lt;&gt;"",SUMIF($B$2:B1476,$B1476,$E$2:E1476),"")</f>
        <v/>
      </c>
      <c r="K1476" s="107" t="str">
        <f>IF($B1476&lt;&gt;"",SUMIF($B$2:B1476,$B1476,$F$2:F1476),"")</f>
        <v/>
      </c>
      <c r="L1476" s="107" t="str">
        <f>IF($B1476&lt;&gt;"",SUMIF($B$2:B1476,$B1476,$G$2:G1476),"")</f>
        <v/>
      </c>
      <c r="M1476" s="76" t="str">
        <f t="shared" si="46"/>
        <v/>
      </c>
      <c r="O1476" s="26" t="str">
        <f t="shared" si="47"/>
        <v/>
      </c>
    </row>
    <row r="1477" spans="2:15" x14ac:dyDescent="0.25">
      <c r="B1477" s="24" t="str">
        <f>IF(A1477&lt;&gt;"",INDEX(T_Boissons[Boissons],MATCH($A1477,T_Boissons[Code],0)),"")</f>
        <v/>
      </c>
      <c r="I1477" s="107" t="str">
        <f>IF($B1477&lt;&gt;"",SUMIF($B$2:B1477,$B1477,$D$2:D1477),"")</f>
        <v/>
      </c>
      <c r="J1477" s="107" t="str">
        <f>IF($B1477&lt;&gt;"",SUMIF($B$2:B1477,$B1477,$E$2:E1477),"")</f>
        <v/>
      </c>
      <c r="K1477" s="107" t="str">
        <f>IF($B1477&lt;&gt;"",SUMIF($B$2:B1477,$B1477,$F$2:F1477),"")</f>
        <v/>
      </c>
      <c r="L1477" s="107" t="str">
        <f>IF($B1477&lt;&gt;"",SUMIF($B$2:B1477,$B1477,$G$2:G1477),"")</f>
        <v/>
      </c>
      <c r="M1477" s="76" t="str">
        <f t="shared" si="46"/>
        <v/>
      </c>
      <c r="O1477" s="26" t="str">
        <f t="shared" si="47"/>
        <v/>
      </c>
    </row>
    <row r="1478" spans="2:15" x14ac:dyDescent="0.25">
      <c r="B1478" s="24" t="str">
        <f>IF(A1478&lt;&gt;"",INDEX(T_Boissons[Boissons],MATCH($A1478,T_Boissons[Code],0)),"")</f>
        <v/>
      </c>
      <c r="I1478" s="107" t="str">
        <f>IF($B1478&lt;&gt;"",SUMIF($B$2:B1478,$B1478,$D$2:D1478),"")</f>
        <v/>
      </c>
      <c r="J1478" s="107" t="str">
        <f>IF($B1478&lt;&gt;"",SUMIF($B$2:B1478,$B1478,$E$2:E1478),"")</f>
        <v/>
      </c>
      <c r="K1478" s="107" t="str">
        <f>IF($B1478&lt;&gt;"",SUMIF($B$2:B1478,$B1478,$F$2:F1478),"")</f>
        <v/>
      </c>
      <c r="L1478" s="107" t="str">
        <f>IF($B1478&lt;&gt;"",SUMIF($B$2:B1478,$B1478,$G$2:G1478),"")</f>
        <v/>
      </c>
      <c r="M1478" s="76" t="str">
        <f t="shared" si="46"/>
        <v/>
      </c>
      <c r="O1478" s="26" t="str">
        <f t="shared" si="47"/>
        <v/>
      </c>
    </row>
    <row r="1479" spans="2:15" x14ac:dyDescent="0.25">
      <c r="B1479" s="24" t="str">
        <f>IF(A1479&lt;&gt;"",INDEX(T_Boissons[Boissons],MATCH($A1479,T_Boissons[Code],0)),"")</f>
        <v/>
      </c>
      <c r="I1479" s="107" t="str">
        <f>IF($B1479&lt;&gt;"",SUMIF($B$2:B1479,$B1479,$D$2:D1479),"")</f>
        <v/>
      </c>
      <c r="J1479" s="107" t="str">
        <f>IF($B1479&lt;&gt;"",SUMIF($B$2:B1479,$B1479,$E$2:E1479),"")</f>
        <v/>
      </c>
      <c r="K1479" s="107" t="str">
        <f>IF($B1479&lt;&gt;"",SUMIF($B$2:B1479,$B1479,$F$2:F1479),"")</f>
        <v/>
      </c>
      <c r="L1479" s="107" t="str">
        <f>IF($B1479&lt;&gt;"",SUMIF($B$2:B1479,$B1479,$G$2:G1479),"")</f>
        <v/>
      </c>
      <c r="M1479" s="76" t="str">
        <f t="shared" si="46"/>
        <v/>
      </c>
      <c r="O1479" s="26" t="str">
        <f t="shared" si="47"/>
        <v/>
      </c>
    </row>
    <row r="1480" spans="2:15" x14ac:dyDescent="0.25">
      <c r="B1480" s="24" t="str">
        <f>IF(A1480&lt;&gt;"",INDEX(T_Boissons[Boissons],MATCH($A1480,T_Boissons[Code],0)),"")</f>
        <v/>
      </c>
      <c r="I1480" s="107" t="str">
        <f>IF($B1480&lt;&gt;"",SUMIF($B$2:B1480,$B1480,$D$2:D1480),"")</f>
        <v/>
      </c>
      <c r="J1480" s="107" t="str">
        <f>IF($B1480&lt;&gt;"",SUMIF($B$2:B1480,$B1480,$E$2:E1480),"")</f>
        <v/>
      </c>
      <c r="K1480" s="107" t="str">
        <f>IF($B1480&lt;&gt;"",SUMIF($B$2:B1480,$B1480,$F$2:F1480),"")</f>
        <v/>
      </c>
      <c r="L1480" s="107" t="str">
        <f>IF($B1480&lt;&gt;"",SUMIF($B$2:B1480,$B1480,$G$2:G1480),"")</f>
        <v/>
      </c>
      <c r="M1480" s="76" t="str">
        <f t="shared" si="46"/>
        <v/>
      </c>
      <c r="O1480" s="26" t="str">
        <f t="shared" si="47"/>
        <v/>
      </c>
    </row>
    <row r="1481" spans="2:15" x14ac:dyDescent="0.25">
      <c r="B1481" s="24" t="str">
        <f>IF(A1481&lt;&gt;"",INDEX(T_Boissons[Boissons],MATCH($A1481,T_Boissons[Code],0)),"")</f>
        <v/>
      </c>
      <c r="I1481" s="107" t="str">
        <f>IF($B1481&lt;&gt;"",SUMIF($B$2:B1481,$B1481,$D$2:D1481),"")</f>
        <v/>
      </c>
      <c r="J1481" s="107" t="str">
        <f>IF($B1481&lt;&gt;"",SUMIF($B$2:B1481,$B1481,$E$2:E1481),"")</f>
        <v/>
      </c>
      <c r="K1481" s="107" t="str">
        <f>IF($B1481&lt;&gt;"",SUMIF($B$2:B1481,$B1481,$F$2:F1481),"")</f>
        <v/>
      </c>
      <c r="L1481" s="107" t="str">
        <f>IF($B1481&lt;&gt;"",SUMIF($B$2:B1481,$B1481,$G$2:G1481),"")</f>
        <v/>
      </c>
      <c r="M1481" s="76" t="str">
        <f t="shared" si="46"/>
        <v/>
      </c>
      <c r="O1481" s="26" t="str">
        <f t="shared" si="47"/>
        <v/>
      </c>
    </row>
    <row r="1482" spans="2:15" x14ac:dyDescent="0.25">
      <c r="B1482" s="24" t="str">
        <f>IF(A1482&lt;&gt;"",INDEX(T_Boissons[Boissons],MATCH($A1482,T_Boissons[Code],0)),"")</f>
        <v/>
      </c>
      <c r="I1482" s="107" t="str">
        <f>IF($B1482&lt;&gt;"",SUMIF($B$2:B1482,$B1482,$D$2:D1482),"")</f>
        <v/>
      </c>
      <c r="J1482" s="107" t="str">
        <f>IF($B1482&lt;&gt;"",SUMIF($B$2:B1482,$B1482,$E$2:E1482),"")</f>
        <v/>
      </c>
      <c r="K1482" s="107" t="str">
        <f>IF($B1482&lt;&gt;"",SUMIF($B$2:B1482,$B1482,$F$2:F1482),"")</f>
        <v/>
      </c>
      <c r="L1482" s="107" t="str">
        <f>IF($B1482&lt;&gt;"",SUMIF($B$2:B1482,$B1482,$G$2:G1482),"")</f>
        <v/>
      </c>
      <c r="M1482" s="76" t="str">
        <f t="shared" si="46"/>
        <v/>
      </c>
      <c r="O1482" s="26" t="str">
        <f t="shared" si="47"/>
        <v/>
      </c>
    </row>
    <row r="1483" spans="2:15" x14ac:dyDescent="0.25">
      <c r="B1483" s="24" t="str">
        <f>IF(A1483&lt;&gt;"",INDEX(T_Boissons[Boissons],MATCH($A1483,T_Boissons[Code],0)),"")</f>
        <v/>
      </c>
      <c r="I1483" s="107" t="str">
        <f>IF($B1483&lt;&gt;"",SUMIF($B$2:B1483,$B1483,$D$2:D1483),"")</f>
        <v/>
      </c>
      <c r="J1483" s="107" t="str">
        <f>IF($B1483&lt;&gt;"",SUMIF($B$2:B1483,$B1483,$E$2:E1483),"")</f>
        <v/>
      </c>
      <c r="K1483" s="107" t="str">
        <f>IF($B1483&lt;&gt;"",SUMIF($B$2:B1483,$B1483,$F$2:F1483),"")</f>
        <v/>
      </c>
      <c r="L1483" s="107" t="str">
        <f>IF($B1483&lt;&gt;"",SUMIF($B$2:B1483,$B1483,$G$2:G1483),"")</f>
        <v/>
      </c>
      <c r="M1483" s="76" t="str">
        <f t="shared" si="46"/>
        <v/>
      </c>
      <c r="O1483" s="26" t="str">
        <f t="shared" si="47"/>
        <v/>
      </c>
    </row>
    <row r="1484" spans="2:15" x14ac:dyDescent="0.25">
      <c r="B1484" s="24" t="str">
        <f>IF(A1484&lt;&gt;"",INDEX(T_Boissons[Boissons],MATCH($A1484,T_Boissons[Code],0)),"")</f>
        <v/>
      </c>
      <c r="I1484" s="107" t="str">
        <f>IF($B1484&lt;&gt;"",SUMIF($B$2:B1484,$B1484,$D$2:D1484),"")</f>
        <v/>
      </c>
      <c r="J1484" s="107" t="str">
        <f>IF($B1484&lt;&gt;"",SUMIF($B$2:B1484,$B1484,$E$2:E1484),"")</f>
        <v/>
      </c>
      <c r="K1484" s="107" t="str">
        <f>IF($B1484&lt;&gt;"",SUMIF($B$2:B1484,$B1484,$F$2:F1484),"")</f>
        <v/>
      </c>
      <c r="L1484" s="107" t="str">
        <f>IF($B1484&lt;&gt;"",SUMIF($B$2:B1484,$B1484,$G$2:G1484),"")</f>
        <v/>
      </c>
      <c r="M1484" s="76" t="str">
        <f t="shared" si="46"/>
        <v/>
      </c>
      <c r="O1484" s="26" t="str">
        <f t="shared" si="47"/>
        <v/>
      </c>
    </row>
    <row r="1485" spans="2:15" x14ac:dyDescent="0.25">
      <c r="B1485" s="24" t="str">
        <f>IF(A1485&lt;&gt;"",INDEX(T_Boissons[Boissons],MATCH($A1485,T_Boissons[Code],0)),"")</f>
        <v/>
      </c>
      <c r="I1485" s="107" t="str">
        <f>IF($B1485&lt;&gt;"",SUMIF($B$2:B1485,$B1485,$D$2:D1485),"")</f>
        <v/>
      </c>
      <c r="J1485" s="107" t="str">
        <f>IF($B1485&lt;&gt;"",SUMIF($B$2:B1485,$B1485,$E$2:E1485),"")</f>
        <v/>
      </c>
      <c r="K1485" s="107" t="str">
        <f>IF($B1485&lt;&gt;"",SUMIF($B$2:B1485,$B1485,$F$2:F1485),"")</f>
        <v/>
      </c>
      <c r="L1485" s="107" t="str">
        <f>IF($B1485&lt;&gt;"",SUMIF($B$2:B1485,$B1485,$G$2:G1485),"")</f>
        <v/>
      </c>
      <c r="M1485" s="76" t="str">
        <f t="shared" si="46"/>
        <v/>
      </c>
      <c r="O1485" s="26" t="str">
        <f t="shared" si="47"/>
        <v/>
      </c>
    </row>
    <row r="1486" spans="2:15" x14ac:dyDescent="0.25">
      <c r="B1486" s="24" t="str">
        <f>IF(A1486&lt;&gt;"",INDEX(T_Boissons[Boissons],MATCH($A1486,T_Boissons[Code],0)),"")</f>
        <v/>
      </c>
      <c r="I1486" s="107" t="str">
        <f>IF($B1486&lt;&gt;"",SUMIF($B$2:B1486,$B1486,$D$2:D1486),"")</f>
        <v/>
      </c>
      <c r="J1486" s="107" t="str">
        <f>IF($B1486&lt;&gt;"",SUMIF($B$2:B1486,$B1486,$E$2:E1486),"")</f>
        <v/>
      </c>
      <c r="K1486" s="107" t="str">
        <f>IF($B1486&lt;&gt;"",SUMIF($B$2:B1486,$B1486,$F$2:F1486),"")</f>
        <v/>
      </c>
      <c r="L1486" s="107" t="str">
        <f>IF($B1486&lt;&gt;"",SUMIF($B$2:B1486,$B1486,$G$2:G1486),"")</f>
        <v/>
      </c>
      <c r="M1486" s="76" t="str">
        <f t="shared" si="46"/>
        <v/>
      </c>
      <c r="O1486" s="26" t="str">
        <f t="shared" si="47"/>
        <v/>
      </c>
    </row>
    <row r="1487" spans="2:15" x14ac:dyDescent="0.25">
      <c r="B1487" s="24" t="str">
        <f>IF(A1487&lt;&gt;"",INDEX(T_Boissons[Boissons],MATCH($A1487,T_Boissons[Code],0)),"")</f>
        <v/>
      </c>
      <c r="I1487" s="107" t="str">
        <f>IF($B1487&lt;&gt;"",SUMIF($B$2:B1487,$B1487,$D$2:D1487),"")</f>
        <v/>
      </c>
      <c r="J1487" s="107" t="str">
        <f>IF($B1487&lt;&gt;"",SUMIF($B$2:B1487,$B1487,$E$2:E1487),"")</f>
        <v/>
      </c>
      <c r="K1487" s="107" t="str">
        <f>IF($B1487&lt;&gt;"",SUMIF($B$2:B1487,$B1487,$F$2:F1487),"")</f>
        <v/>
      </c>
      <c r="L1487" s="107" t="str">
        <f>IF($B1487&lt;&gt;"",SUMIF($B$2:B1487,$B1487,$G$2:G1487),"")</f>
        <v/>
      </c>
      <c r="M1487" s="76" t="str">
        <f t="shared" si="46"/>
        <v/>
      </c>
      <c r="O1487" s="26" t="str">
        <f t="shared" si="47"/>
        <v/>
      </c>
    </row>
    <row r="1488" spans="2:15" x14ac:dyDescent="0.25">
      <c r="B1488" s="24" t="str">
        <f>IF(A1488&lt;&gt;"",INDEX(T_Boissons[Boissons],MATCH($A1488,T_Boissons[Code],0)),"")</f>
        <v/>
      </c>
      <c r="I1488" s="107" t="str">
        <f>IF($B1488&lt;&gt;"",SUMIF($B$2:B1488,$B1488,$D$2:D1488),"")</f>
        <v/>
      </c>
      <c r="J1488" s="107" t="str">
        <f>IF($B1488&lt;&gt;"",SUMIF($B$2:B1488,$B1488,$E$2:E1488),"")</f>
        <v/>
      </c>
      <c r="K1488" s="107" t="str">
        <f>IF($B1488&lt;&gt;"",SUMIF($B$2:B1488,$B1488,$F$2:F1488),"")</f>
        <v/>
      </c>
      <c r="L1488" s="107" t="str">
        <f>IF($B1488&lt;&gt;"",SUMIF($B$2:B1488,$B1488,$G$2:G1488),"")</f>
        <v/>
      </c>
      <c r="M1488" s="76" t="str">
        <f t="shared" si="46"/>
        <v/>
      </c>
      <c r="O1488" s="26" t="str">
        <f t="shared" si="47"/>
        <v/>
      </c>
    </row>
    <row r="1489" spans="2:15" x14ac:dyDescent="0.25">
      <c r="B1489" s="24" t="str">
        <f>IF(A1489&lt;&gt;"",INDEX(T_Boissons[Boissons],MATCH($A1489,T_Boissons[Code],0)),"")</f>
        <v/>
      </c>
      <c r="I1489" s="107" t="str">
        <f>IF($B1489&lt;&gt;"",SUMIF($B$2:B1489,$B1489,$D$2:D1489),"")</f>
        <v/>
      </c>
      <c r="J1489" s="107" t="str">
        <f>IF($B1489&lt;&gt;"",SUMIF($B$2:B1489,$B1489,$E$2:E1489),"")</f>
        <v/>
      </c>
      <c r="K1489" s="107" t="str">
        <f>IF($B1489&lt;&gt;"",SUMIF($B$2:B1489,$B1489,$F$2:F1489),"")</f>
        <v/>
      </c>
      <c r="L1489" s="107" t="str">
        <f>IF($B1489&lt;&gt;"",SUMIF($B$2:B1489,$B1489,$G$2:G1489),"")</f>
        <v/>
      </c>
      <c r="M1489" s="76" t="str">
        <f t="shared" si="46"/>
        <v/>
      </c>
      <c r="O1489" s="26" t="str">
        <f t="shared" si="47"/>
        <v/>
      </c>
    </row>
    <row r="1490" spans="2:15" x14ac:dyDescent="0.25">
      <c r="B1490" s="24" t="str">
        <f>IF(A1490&lt;&gt;"",INDEX(T_Boissons[Boissons],MATCH($A1490,T_Boissons[Code],0)),"")</f>
        <v/>
      </c>
      <c r="I1490" s="107" t="str">
        <f>IF($B1490&lt;&gt;"",SUMIF($B$2:B1490,$B1490,$D$2:D1490),"")</f>
        <v/>
      </c>
      <c r="J1490" s="107" t="str">
        <f>IF($B1490&lt;&gt;"",SUMIF($B$2:B1490,$B1490,$E$2:E1490),"")</f>
        <v/>
      </c>
      <c r="K1490" s="107" t="str">
        <f>IF($B1490&lt;&gt;"",SUMIF($B$2:B1490,$B1490,$F$2:F1490),"")</f>
        <v/>
      </c>
      <c r="L1490" s="107" t="str">
        <f>IF($B1490&lt;&gt;"",SUMIF($B$2:B1490,$B1490,$G$2:G1490),"")</f>
        <v/>
      </c>
      <c r="M1490" s="76" t="str">
        <f t="shared" si="46"/>
        <v/>
      </c>
      <c r="O1490" s="26" t="str">
        <f t="shared" si="47"/>
        <v/>
      </c>
    </row>
    <row r="1491" spans="2:15" x14ac:dyDescent="0.25">
      <c r="B1491" s="24" t="str">
        <f>IF(A1491&lt;&gt;"",INDEX(T_Boissons[Boissons],MATCH($A1491,T_Boissons[Code],0)),"")</f>
        <v/>
      </c>
      <c r="I1491" s="107" t="str">
        <f>IF($B1491&lt;&gt;"",SUMIF($B$2:B1491,$B1491,$D$2:D1491),"")</f>
        <v/>
      </c>
      <c r="J1491" s="107" t="str">
        <f>IF($B1491&lt;&gt;"",SUMIF($B$2:B1491,$B1491,$E$2:E1491),"")</f>
        <v/>
      </c>
      <c r="K1491" s="107" t="str">
        <f>IF($B1491&lt;&gt;"",SUMIF($B$2:B1491,$B1491,$F$2:F1491),"")</f>
        <v/>
      </c>
      <c r="L1491" s="107" t="str">
        <f>IF($B1491&lt;&gt;"",SUMIF($B$2:B1491,$B1491,$G$2:G1491),"")</f>
        <v/>
      </c>
      <c r="M1491" s="76" t="str">
        <f t="shared" si="46"/>
        <v/>
      </c>
      <c r="O1491" s="26" t="str">
        <f t="shared" si="47"/>
        <v/>
      </c>
    </row>
    <row r="1492" spans="2:15" x14ac:dyDescent="0.25">
      <c r="B1492" s="24" t="str">
        <f>IF(A1492&lt;&gt;"",INDEX(T_Boissons[Boissons],MATCH($A1492,T_Boissons[Code],0)),"")</f>
        <v/>
      </c>
      <c r="I1492" s="107" t="str">
        <f>IF($B1492&lt;&gt;"",SUMIF($B$2:B1492,$B1492,$D$2:D1492),"")</f>
        <v/>
      </c>
      <c r="J1492" s="107" t="str">
        <f>IF($B1492&lt;&gt;"",SUMIF($B$2:B1492,$B1492,$E$2:E1492),"")</f>
        <v/>
      </c>
      <c r="K1492" s="107" t="str">
        <f>IF($B1492&lt;&gt;"",SUMIF($B$2:B1492,$B1492,$F$2:F1492),"")</f>
        <v/>
      </c>
      <c r="L1492" s="107" t="str">
        <f>IF($B1492&lt;&gt;"",SUMIF($B$2:B1492,$B1492,$G$2:G1492),"")</f>
        <v/>
      </c>
      <c r="M1492" s="76" t="str">
        <f t="shared" si="46"/>
        <v/>
      </c>
      <c r="O1492" s="26" t="str">
        <f t="shared" si="47"/>
        <v/>
      </c>
    </row>
    <row r="1493" spans="2:15" x14ac:dyDescent="0.25">
      <c r="B1493" s="24" t="str">
        <f>IF(A1493&lt;&gt;"",INDEX(T_Boissons[Boissons],MATCH($A1493,T_Boissons[Code],0)),"")</f>
        <v/>
      </c>
      <c r="I1493" s="107" t="str">
        <f>IF($B1493&lt;&gt;"",SUMIF($B$2:B1493,$B1493,$D$2:D1493),"")</f>
        <v/>
      </c>
      <c r="J1493" s="107" t="str">
        <f>IF($B1493&lt;&gt;"",SUMIF($B$2:B1493,$B1493,$E$2:E1493),"")</f>
        <v/>
      </c>
      <c r="K1493" s="107" t="str">
        <f>IF($B1493&lt;&gt;"",SUMIF($B$2:B1493,$B1493,$F$2:F1493),"")</f>
        <v/>
      </c>
      <c r="L1493" s="107" t="str">
        <f>IF($B1493&lt;&gt;"",SUMIF($B$2:B1493,$B1493,$G$2:G1493),"")</f>
        <v/>
      </c>
      <c r="M1493" s="76" t="str">
        <f t="shared" si="46"/>
        <v/>
      </c>
      <c r="O1493" s="26" t="str">
        <f t="shared" si="47"/>
        <v/>
      </c>
    </row>
    <row r="1494" spans="2:15" x14ac:dyDescent="0.25">
      <c r="B1494" s="24" t="str">
        <f>IF(A1494&lt;&gt;"",INDEX(T_Boissons[Boissons],MATCH($A1494,T_Boissons[Code],0)),"")</f>
        <v/>
      </c>
      <c r="I1494" s="107" t="str">
        <f>IF($B1494&lt;&gt;"",SUMIF($B$2:B1494,$B1494,$D$2:D1494),"")</f>
        <v/>
      </c>
      <c r="J1494" s="107" t="str">
        <f>IF($B1494&lt;&gt;"",SUMIF($B$2:B1494,$B1494,$E$2:E1494),"")</f>
        <v/>
      </c>
      <c r="K1494" s="107" t="str">
        <f>IF($B1494&lt;&gt;"",SUMIF($B$2:B1494,$B1494,$F$2:F1494),"")</f>
        <v/>
      </c>
      <c r="L1494" s="107" t="str">
        <f>IF($B1494&lt;&gt;"",SUMIF($B$2:B1494,$B1494,$G$2:G1494),"")</f>
        <v/>
      </c>
      <c r="M1494" s="76" t="str">
        <f t="shared" si="46"/>
        <v/>
      </c>
      <c r="O1494" s="26" t="str">
        <f t="shared" si="47"/>
        <v/>
      </c>
    </row>
    <row r="1495" spans="2:15" x14ac:dyDescent="0.25">
      <c r="B1495" s="24" t="str">
        <f>IF(A1495&lt;&gt;"",INDEX(T_Boissons[Boissons],MATCH($A1495,T_Boissons[Code],0)),"")</f>
        <v/>
      </c>
      <c r="I1495" s="107" t="str">
        <f>IF($B1495&lt;&gt;"",SUMIF($B$2:B1495,$B1495,$D$2:D1495),"")</f>
        <v/>
      </c>
      <c r="J1495" s="107" t="str">
        <f>IF($B1495&lt;&gt;"",SUMIF($B$2:B1495,$B1495,$E$2:E1495),"")</f>
        <v/>
      </c>
      <c r="K1495" s="107" t="str">
        <f>IF($B1495&lt;&gt;"",SUMIF($B$2:B1495,$B1495,$F$2:F1495),"")</f>
        <v/>
      </c>
      <c r="L1495" s="107" t="str">
        <f>IF($B1495&lt;&gt;"",SUMIF($B$2:B1495,$B1495,$G$2:G1495),"")</f>
        <v/>
      </c>
      <c r="M1495" s="76" t="str">
        <f t="shared" si="46"/>
        <v/>
      </c>
      <c r="O1495" s="26" t="str">
        <f t="shared" si="47"/>
        <v/>
      </c>
    </row>
    <row r="1496" spans="2:15" x14ac:dyDescent="0.25">
      <c r="B1496" s="24" t="str">
        <f>IF(A1496&lt;&gt;"",INDEX(T_Boissons[Boissons],MATCH($A1496,T_Boissons[Code],0)),"")</f>
        <v/>
      </c>
      <c r="I1496" s="107" t="str">
        <f>IF($B1496&lt;&gt;"",SUMIF($B$2:B1496,$B1496,$D$2:D1496),"")</f>
        <v/>
      </c>
      <c r="J1496" s="107" t="str">
        <f>IF($B1496&lt;&gt;"",SUMIF($B$2:B1496,$B1496,$E$2:E1496),"")</f>
        <v/>
      </c>
      <c r="K1496" s="107" t="str">
        <f>IF($B1496&lt;&gt;"",SUMIF($B$2:B1496,$B1496,$F$2:F1496),"")</f>
        <v/>
      </c>
      <c r="L1496" s="107" t="str">
        <f>IF($B1496&lt;&gt;"",SUMIF($B$2:B1496,$B1496,$G$2:G1496),"")</f>
        <v/>
      </c>
      <c r="M1496" s="76" t="str">
        <f t="shared" si="46"/>
        <v/>
      </c>
      <c r="O1496" s="26" t="str">
        <f t="shared" si="47"/>
        <v/>
      </c>
    </row>
    <row r="1497" spans="2:15" x14ac:dyDescent="0.25">
      <c r="B1497" s="24" t="str">
        <f>IF(A1497&lt;&gt;"",INDEX(T_Boissons[Boissons],MATCH($A1497,T_Boissons[Code],0)),"")</f>
        <v/>
      </c>
      <c r="I1497" s="107" t="str">
        <f>IF($B1497&lt;&gt;"",SUMIF($B$2:B1497,$B1497,$D$2:D1497),"")</f>
        <v/>
      </c>
      <c r="J1497" s="107" t="str">
        <f>IF($B1497&lt;&gt;"",SUMIF($B$2:B1497,$B1497,$E$2:E1497),"")</f>
        <v/>
      </c>
      <c r="K1497" s="107" t="str">
        <f>IF($B1497&lt;&gt;"",SUMIF($B$2:B1497,$B1497,$F$2:F1497),"")</f>
        <v/>
      </c>
      <c r="L1497" s="107" t="str">
        <f>IF($B1497&lt;&gt;"",SUMIF($B$2:B1497,$B1497,$G$2:G1497),"")</f>
        <v/>
      </c>
      <c r="M1497" s="76" t="str">
        <f t="shared" si="46"/>
        <v/>
      </c>
      <c r="O1497" s="26" t="str">
        <f t="shared" si="47"/>
        <v/>
      </c>
    </row>
    <row r="1498" spans="2:15" x14ac:dyDescent="0.25">
      <c r="B1498" s="24" t="str">
        <f>IF(A1498&lt;&gt;"",INDEX(T_Boissons[Boissons],MATCH($A1498,T_Boissons[Code],0)),"")</f>
        <v/>
      </c>
      <c r="I1498" s="107" t="str">
        <f>IF($B1498&lt;&gt;"",SUMIF($B$2:B1498,$B1498,$D$2:D1498),"")</f>
        <v/>
      </c>
      <c r="J1498" s="107" t="str">
        <f>IF($B1498&lt;&gt;"",SUMIF($B$2:B1498,$B1498,$E$2:E1498),"")</f>
        <v/>
      </c>
      <c r="K1498" s="107" t="str">
        <f>IF($B1498&lt;&gt;"",SUMIF($B$2:B1498,$B1498,$F$2:F1498),"")</f>
        <v/>
      </c>
      <c r="L1498" s="107" t="str">
        <f>IF($B1498&lt;&gt;"",SUMIF($B$2:B1498,$B1498,$G$2:G1498),"")</f>
        <v/>
      </c>
      <c r="M1498" s="76" t="str">
        <f t="shared" si="46"/>
        <v/>
      </c>
      <c r="O1498" s="26" t="str">
        <f t="shared" si="47"/>
        <v/>
      </c>
    </row>
    <row r="1499" spans="2:15" x14ac:dyDescent="0.25">
      <c r="B1499" s="24" t="str">
        <f>IF(A1499&lt;&gt;"",INDEX(T_Boissons[Boissons],MATCH($A1499,T_Boissons[Code],0)),"")</f>
        <v/>
      </c>
      <c r="I1499" s="107" t="str">
        <f>IF($B1499&lt;&gt;"",SUMIF($B$2:B1499,$B1499,$D$2:D1499),"")</f>
        <v/>
      </c>
      <c r="J1499" s="107" t="str">
        <f>IF($B1499&lt;&gt;"",SUMIF($B$2:B1499,$B1499,$E$2:E1499),"")</f>
        <v/>
      </c>
      <c r="K1499" s="107" t="str">
        <f>IF($B1499&lt;&gt;"",SUMIF($B$2:B1499,$B1499,$F$2:F1499),"")</f>
        <v/>
      </c>
      <c r="L1499" s="107" t="str">
        <f>IF($B1499&lt;&gt;"",SUMIF($B$2:B1499,$B1499,$G$2:G1499),"")</f>
        <v/>
      </c>
      <c r="M1499" s="76" t="str">
        <f t="shared" si="46"/>
        <v/>
      </c>
      <c r="O1499" s="26" t="str">
        <f t="shared" si="47"/>
        <v/>
      </c>
    </row>
    <row r="1500" spans="2:15" x14ac:dyDescent="0.25">
      <c r="B1500" s="24" t="str">
        <f>IF(A1500&lt;&gt;"",INDEX(T_Boissons[Boissons],MATCH($A1500,T_Boissons[Code],0)),"")</f>
        <v/>
      </c>
      <c r="I1500" s="107" t="str">
        <f>IF($B1500&lt;&gt;"",SUMIF($B$2:B1500,$B1500,$D$2:D1500),"")</f>
        <v/>
      </c>
      <c r="J1500" s="107" t="str">
        <f>IF($B1500&lt;&gt;"",SUMIF($B$2:B1500,$B1500,$E$2:E1500),"")</f>
        <v/>
      </c>
      <c r="K1500" s="107" t="str">
        <f>IF($B1500&lt;&gt;"",SUMIF($B$2:B1500,$B1500,$F$2:F1500),"")</f>
        <v/>
      </c>
      <c r="L1500" s="107" t="str">
        <f>IF($B1500&lt;&gt;"",SUMIF($B$2:B1500,$B1500,$G$2:G1500),"")</f>
        <v/>
      </c>
      <c r="M1500" s="76" t="str">
        <f t="shared" si="46"/>
        <v/>
      </c>
      <c r="O1500" s="26" t="str">
        <f t="shared" si="47"/>
        <v/>
      </c>
    </row>
    <row r="1501" spans="2:15" x14ac:dyDescent="0.25">
      <c r="B1501" s="24" t="str">
        <f>IF(A1501&lt;&gt;"",INDEX(T_Boissons[Boissons],MATCH($A1501,T_Boissons[Code],0)),"")</f>
        <v/>
      </c>
      <c r="I1501" s="107" t="str">
        <f>IF($B1501&lt;&gt;"",SUMIF($B$2:B1501,$B1501,$D$2:D1501),"")</f>
        <v/>
      </c>
      <c r="J1501" s="107" t="str">
        <f>IF($B1501&lt;&gt;"",SUMIF($B$2:B1501,$B1501,$E$2:E1501),"")</f>
        <v/>
      </c>
      <c r="K1501" s="107" t="str">
        <f>IF($B1501&lt;&gt;"",SUMIF($B$2:B1501,$B1501,$F$2:F1501),"")</f>
        <v/>
      </c>
      <c r="L1501" s="107" t="str">
        <f>IF($B1501&lt;&gt;"",SUMIF($B$2:B1501,$B1501,$G$2:G1501),"")</f>
        <v/>
      </c>
      <c r="M1501" s="76" t="str">
        <f t="shared" si="46"/>
        <v/>
      </c>
      <c r="O1501" s="26" t="str">
        <f t="shared" si="47"/>
        <v/>
      </c>
    </row>
    <row r="1502" spans="2:15" x14ac:dyDescent="0.25">
      <c r="B1502" s="24" t="str">
        <f>IF(A1502&lt;&gt;"",INDEX(T_Boissons[Boissons],MATCH($A1502,T_Boissons[Code],0)),"")</f>
        <v/>
      </c>
      <c r="I1502" s="107" t="str">
        <f>IF($B1502&lt;&gt;"",SUMIF($B$2:B1502,$B1502,$D$2:D1502),"")</f>
        <v/>
      </c>
      <c r="J1502" s="107" t="str">
        <f>IF($B1502&lt;&gt;"",SUMIF($B$2:B1502,$B1502,$E$2:E1502),"")</f>
        <v/>
      </c>
      <c r="K1502" s="107" t="str">
        <f>IF($B1502&lt;&gt;"",SUMIF($B$2:B1502,$B1502,$F$2:F1502),"")</f>
        <v/>
      </c>
      <c r="L1502" s="107" t="str">
        <f>IF($B1502&lt;&gt;"",SUMIF($B$2:B1502,$B1502,$G$2:G1502),"")</f>
        <v/>
      </c>
      <c r="M1502" s="76" t="str">
        <f t="shared" si="46"/>
        <v/>
      </c>
      <c r="O1502" s="26" t="str">
        <f t="shared" si="47"/>
        <v/>
      </c>
    </row>
    <row r="1503" spans="2:15" x14ac:dyDescent="0.25">
      <c r="B1503" s="24" t="str">
        <f>IF(A1503&lt;&gt;"",INDEX(T_Boissons[Boissons],MATCH($A1503,T_Boissons[Code],0)),"")</f>
        <v/>
      </c>
      <c r="I1503" s="107" t="str">
        <f>IF($B1503&lt;&gt;"",SUMIF($B$2:B1503,$B1503,$D$2:D1503),"")</f>
        <v/>
      </c>
      <c r="J1503" s="107" t="str">
        <f>IF($B1503&lt;&gt;"",SUMIF($B$2:B1503,$B1503,$E$2:E1503),"")</f>
        <v/>
      </c>
      <c r="K1503" s="107" t="str">
        <f>IF($B1503&lt;&gt;"",SUMIF($B$2:B1503,$B1503,$F$2:F1503),"")</f>
        <v/>
      </c>
      <c r="L1503" s="107" t="str">
        <f>IF($B1503&lt;&gt;"",SUMIF($B$2:B1503,$B1503,$G$2:G1503),"")</f>
        <v/>
      </c>
      <c r="M1503" s="76" t="str">
        <f t="shared" si="46"/>
        <v/>
      </c>
      <c r="O1503" s="26" t="str">
        <f t="shared" si="47"/>
        <v/>
      </c>
    </row>
    <row r="1504" spans="2:15" x14ac:dyDescent="0.25">
      <c r="B1504" s="24" t="str">
        <f>IF(A1504&lt;&gt;"",INDEX(T_Boissons[Boissons],MATCH($A1504,T_Boissons[Code],0)),"")</f>
        <v/>
      </c>
      <c r="I1504" s="107" t="str">
        <f>IF($B1504&lt;&gt;"",SUMIF($B$2:B1504,$B1504,$D$2:D1504),"")</f>
        <v/>
      </c>
      <c r="J1504" s="107" t="str">
        <f>IF($B1504&lt;&gt;"",SUMIF($B$2:B1504,$B1504,$E$2:E1504),"")</f>
        <v/>
      </c>
      <c r="K1504" s="107" t="str">
        <f>IF($B1504&lt;&gt;"",SUMIF($B$2:B1504,$B1504,$F$2:F1504),"")</f>
        <v/>
      </c>
      <c r="L1504" s="107" t="str">
        <f>IF($B1504&lt;&gt;"",SUMIF($B$2:B1504,$B1504,$G$2:G1504),"")</f>
        <v/>
      </c>
      <c r="M1504" s="76" t="str">
        <f t="shared" si="46"/>
        <v/>
      </c>
      <c r="O1504" s="26" t="str">
        <f t="shared" si="47"/>
        <v/>
      </c>
    </row>
    <row r="1505" spans="2:15" x14ac:dyDescent="0.25">
      <c r="B1505" s="24" t="str">
        <f>IF(A1505&lt;&gt;"",INDEX(T_Boissons[Boissons],MATCH($A1505,T_Boissons[Code],0)),"")</f>
        <v/>
      </c>
      <c r="I1505" s="107" t="str">
        <f>IF($B1505&lt;&gt;"",SUMIF($B$2:B1505,$B1505,$D$2:D1505),"")</f>
        <v/>
      </c>
      <c r="J1505" s="107" t="str">
        <f>IF($B1505&lt;&gt;"",SUMIF($B$2:B1505,$B1505,$E$2:E1505),"")</f>
        <v/>
      </c>
      <c r="K1505" s="107" t="str">
        <f>IF($B1505&lt;&gt;"",SUMIF($B$2:B1505,$B1505,$F$2:F1505),"")</f>
        <v/>
      </c>
      <c r="L1505" s="107" t="str">
        <f>IF($B1505&lt;&gt;"",SUMIF($B$2:B1505,$B1505,$G$2:G1505),"")</f>
        <v/>
      </c>
      <c r="M1505" s="76" t="str">
        <f t="shared" ref="M1505:M1568" si="48">IF($B1505&lt;&gt;"",I1505+J1505-K1505-L1505,"")</f>
        <v/>
      </c>
      <c r="O1505" s="26" t="str">
        <f t="shared" si="47"/>
        <v/>
      </c>
    </row>
    <row r="1506" spans="2:15" x14ac:dyDescent="0.25">
      <c r="B1506" s="24" t="str">
        <f>IF(A1506&lt;&gt;"",INDEX(T_Boissons[Boissons],MATCH($A1506,T_Boissons[Code],0)),"")</f>
        <v/>
      </c>
      <c r="I1506" s="107" t="str">
        <f>IF($B1506&lt;&gt;"",SUMIF($B$2:B1506,$B1506,$D$2:D1506),"")</f>
        <v/>
      </c>
      <c r="J1506" s="107" t="str">
        <f>IF($B1506&lt;&gt;"",SUMIF($B$2:B1506,$B1506,$E$2:E1506),"")</f>
        <v/>
      </c>
      <c r="K1506" s="107" t="str">
        <f>IF($B1506&lt;&gt;"",SUMIF($B$2:B1506,$B1506,$F$2:F1506),"")</f>
        <v/>
      </c>
      <c r="L1506" s="107" t="str">
        <f>IF($B1506&lt;&gt;"",SUMIF($B$2:B1506,$B1506,$G$2:G1506),"")</f>
        <v/>
      </c>
      <c r="M1506" s="76" t="str">
        <f t="shared" si="48"/>
        <v/>
      </c>
      <c r="O1506" s="26" t="str">
        <f t="shared" si="47"/>
        <v/>
      </c>
    </row>
    <row r="1507" spans="2:15" x14ac:dyDescent="0.25">
      <c r="B1507" s="24" t="str">
        <f>IF(A1507&lt;&gt;"",INDEX(T_Boissons[Boissons],MATCH($A1507,T_Boissons[Code],0)),"")</f>
        <v/>
      </c>
      <c r="I1507" s="107" t="str">
        <f>IF($B1507&lt;&gt;"",SUMIF($B$2:B1507,$B1507,$D$2:D1507),"")</f>
        <v/>
      </c>
      <c r="J1507" s="107" t="str">
        <f>IF($B1507&lt;&gt;"",SUMIF($B$2:B1507,$B1507,$E$2:E1507),"")</f>
        <v/>
      </c>
      <c r="K1507" s="107" t="str">
        <f>IF($B1507&lt;&gt;"",SUMIF($B$2:B1507,$B1507,$F$2:F1507),"")</f>
        <v/>
      </c>
      <c r="L1507" s="107" t="str">
        <f>IF($B1507&lt;&gt;"",SUMIF($B$2:B1507,$B1507,$G$2:G1507),"")</f>
        <v/>
      </c>
      <c r="M1507" s="76" t="str">
        <f t="shared" si="48"/>
        <v/>
      </c>
      <c r="O1507" s="26" t="str">
        <f t="shared" si="47"/>
        <v/>
      </c>
    </row>
    <row r="1508" spans="2:15" x14ac:dyDescent="0.25">
      <c r="B1508" s="24" t="str">
        <f>IF(A1508&lt;&gt;"",INDEX(T_Boissons[Boissons],MATCH($A1508,T_Boissons[Code],0)),"")</f>
        <v/>
      </c>
      <c r="I1508" s="107" t="str">
        <f>IF($B1508&lt;&gt;"",SUMIF($B$2:B1508,$B1508,$D$2:D1508),"")</f>
        <v/>
      </c>
      <c r="J1508" s="107" t="str">
        <f>IF($B1508&lt;&gt;"",SUMIF($B$2:B1508,$B1508,$E$2:E1508),"")</f>
        <v/>
      </c>
      <c r="K1508" s="107" t="str">
        <f>IF($B1508&lt;&gt;"",SUMIF($B$2:B1508,$B1508,$F$2:F1508),"")</f>
        <v/>
      </c>
      <c r="L1508" s="107" t="str">
        <f>IF($B1508&lt;&gt;"",SUMIF($B$2:B1508,$B1508,$G$2:G1508),"")</f>
        <v/>
      </c>
      <c r="M1508" s="76" t="str">
        <f t="shared" si="48"/>
        <v/>
      </c>
      <c r="O1508" s="26" t="str">
        <f t="shared" si="47"/>
        <v/>
      </c>
    </row>
    <row r="1509" spans="2:15" x14ac:dyDescent="0.25">
      <c r="B1509" s="24" t="str">
        <f>IF(A1509&lt;&gt;"",INDEX(T_Boissons[Boissons],MATCH($A1509,T_Boissons[Code],0)),"")</f>
        <v/>
      </c>
      <c r="I1509" s="107" t="str">
        <f>IF($B1509&lt;&gt;"",SUMIF($B$2:B1509,$B1509,$D$2:D1509),"")</f>
        <v/>
      </c>
      <c r="J1509" s="107" t="str">
        <f>IF($B1509&lt;&gt;"",SUMIF($B$2:B1509,$B1509,$E$2:E1509),"")</f>
        <v/>
      </c>
      <c r="K1509" s="107" t="str">
        <f>IF($B1509&lt;&gt;"",SUMIF($B$2:B1509,$B1509,$F$2:F1509),"")</f>
        <v/>
      </c>
      <c r="L1509" s="107" t="str">
        <f>IF($B1509&lt;&gt;"",SUMIF($B$2:B1509,$B1509,$G$2:G1509),"")</f>
        <v/>
      </c>
      <c r="M1509" s="76" t="str">
        <f t="shared" si="48"/>
        <v/>
      </c>
      <c r="O1509" s="26" t="str">
        <f t="shared" si="47"/>
        <v/>
      </c>
    </row>
    <row r="1510" spans="2:15" x14ac:dyDescent="0.25">
      <c r="B1510" s="24" t="str">
        <f>IF(A1510&lt;&gt;"",INDEX(T_Boissons[Boissons],MATCH($A1510,T_Boissons[Code],0)),"")</f>
        <v/>
      </c>
      <c r="I1510" s="107" t="str">
        <f>IF($B1510&lt;&gt;"",SUMIF($B$2:B1510,$B1510,$D$2:D1510),"")</f>
        <v/>
      </c>
      <c r="J1510" s="107" t="str">
        <f>IF($B1510&lt;&gt;"",SUMIF($B$2:B1510,$B1510,$E$2:E1510),"")</f>
        <v/>
      </c>
      <c r="K1510" s="107" t="str">
        <f>IF($B1510&lt;&gt;"",SUMIF($B$2:B1510,$B1510,$F$2:F1510),"")</f>
        <v/>
      </c>
      <c r="L1510" s="107" t="str">
        <f>IF($B1510&lt;&gt;"",SUMIF($B$2:B1510,$B1510,$G$2:G1510),"")</f>
        <v/>
      </c>
      <c r="M1510" s="76" t="str">
        <f t="shared" si="48"/>
        <v/>
      </c>
      <c r="O1510" s="26" t="str">
        <f t="shared" si="47"/>
        <v/>
      </c>
    </row>
    <row r="1511" spans="2:15" x14ac:dyDescent="0.25">
      <c r="B1511" s="24" t="str">
        <f>IF(A1511&lt;&gt;"",INDEX(T_Boissons[Boissons],MATCH($A1511,T_Boissons[Code],0)),"")</f>
        <v/>
      </c>
      <c r="I1511" s="107" t="str">
        <f>IF($B1511&lt;&gt;"",SUMIF($B$2:B1511,$B1511,$D$2:D1511),"")</f>
        <v/>
      </c>
      <c r="J1511" s="107" t="str">
        <f>IF($B1511&lt;&gt;"",SUMIF($B$2:B1511,$B1511,$E$2:E1511),"")</f>
        <v/>
      </c>
      <c r="K1511" s="107" t="str">
        <f>IF($B1511&lt;&gt;"",SUMIF($B$2:B1511,$B1511,$F$2:F1511),"")</f>
        <v/>
      </c>
      <c r="L1511" s="107" t="str">
        <f>IF($B1511&lt;&gt;"",SUMIF($B$2:B1511,$B1511,$G$2:G1511),"")</f>
        <v/>
      </c>
      <c r="M1511" s="76" t="str">
        <f t="shared" si="48"/>
        <v/>
      </c>
      <c r="O1511" s="26" t="str">
        <f t="shared" si="47"/>
        <v/>
      </c>
    </row>
    <row r="1512" spans="2:15" x14ac:dyDescent="0.25">
      <c r="B1512" s="24" t="str">
        <f>IF(A1512&lt;&gt;"",INDEX(T_Boissons[Boissons],MATCH($A1512,T_Boissons[Code],0)),"")</f>
        <v/>
      </c>
      <c r="I1512" s="107" t="str">
        <f>IF($B1512&lt;&gt;"",SUMIF($B$2:B1512,$B1512,$D$2:D1512),"")</f>
        <v/>
      </c>
      <c r="J1512" s="107" t="str">
        <f>IF($B1512&lt;&gt;"",SUMIF($B$2:B1512,$B1512,$E$2:E1512),"")</f>
        <v/>
      </c>
      <c r="K1512" s="107" t="str">
        <f>IF($B1512&lt;&gt;"",SUMIF($B$2:B1512,$B1512,$F$2:F1512),"")</f>
        <v/>
      </c>
      <c r="L1512" s="107" t="str">
        <f>IF($B1512&lt;&gt;"",SUMIF($B$2:B1512,$B1512,$G$2:G1512),"")</f>
        <v/>
      </c>
      <c r="M1512" s="76" t="str">
        <f t="shared" si="48"/>
        <v/>
      </c>
      <c r="O1512" s="26" t="str">
        <f t="shared" si="47"/>
        <v/>
      </c>
    </row>
    <row r="1513" spans="2:15" x14ac:dyDescent="0.25">
      <c r="B1513" s="24" t="str">
        <f>IF(A1513&lt;&gt;"",INDEX(T_Boissons[Boissons],MATCH($A1513,T_Boissons[Code],0)),"")</f>
        <v/>
      </c>
      <c r="I1513" s="107" t="str">
        <f>IF($B1513&lt;&gt;"",SUMIF($B$2:B1513,$B1513,$D$2:D1513),"")</f>
        <v/>
      </c>
      <c r="J1513" s="107" t="str">
        <f>IF($B1513&lt;&gt;"",SUMIF($B$2:B1513,$B1513,$E$2:E1513),"")</f>
        <v/>
      </c>
      <c r="K1513" s="107" t="str">
        <f>IF($B1513&lt;&gt;"",SUMIF($B$2:B1513,$B1513,$F$2:F1513),"")</f>
        <v/>
      </c>
      <c r="L1513" s="107" t="str">
        <f>IF($B1513&lt;&gt;"",SUMIF($B$2:B1513,$B1513,$G$2:G1513),"")</f>
        <v/>
      </c>
      <c r="M1513" s="76" t="str">
        <f t="shared" si="48"/>
        <v/>
      </c>
      <c r="O1513" s="26" t="str">
        <f t="shared" si="47"/>
        <v/>
      </c>
    </row>
    <row r="1514" spans="2:15" x14ac:dyDescent="0.25">
      <c r="B1514" s="24" t="str">
        <f>IF(A1514&lt;&gt;"",INDEX(T_Boissons[Boissons],MATCH($A1514,T_Boissons[Code],0)),"")</f>
        <v/>
      </c>
      <c r="I1514" s="107" t="str">
        <f>IF($B1514&lt;&gt;"",SUMIF($B$2:B1514,$B1514,$D$2:D1514),"")</f>
        <v/>
      </c>
      <c r="J1514" s="107" t="str">
        <f>IF($B1514&lt;&gt;"",SUMIF($B$2:B1514,$B1514,$E$2:E1514),"")</f>
        <v/>
      </c>
      <c r="K1514" s="107" t="str">
        <f>IF($B1514&lt;&gt;"",SUMIF($B$2:B1514,$B1514,$F$2:F1514),"")</f>
        <v/>
      </c>
      <c r="L1514" s="107" t="str">
        <f>IF($B1514&lt;&gt;"",SUMIF($B$2:B1514,$B1514,$G$2:G1514),"")</f>
        <v/>
      </c>
      <c r="M1514" s="76" t="str">
        <f t="shared" si="48"/>
        <v/>
      </c>
      <c r="O1514" s="26" t="str">
        <f t="shared" si="47"/>
        <v/>
      </c>
    </row>
    <row r="1515" spans="2:15" x14ac:dyDescent="0.25">
      <c r="B1515" s="24" t="str">
        <f>IF(A1515&lt;&gt;"",INDEX(T_Boissons[Boissons],MATCH($A1515,T_Boissons[Code],0)),"")</f>
        <v/>
      </c>
      <c r="I1515" s="107" t="str">
        <f>IF($B1515&lt;&gt;"",SUMIF($B$2:B1515,$B1515,$D$2:D1515),"")</f>
        <v/>
      </c>
      <c r="J1515" s="107" t="str">
        <f>IF($B1515&lt;&gt;"",SUMIF($B$2:B1515,$B1515,$E$2:E1515),"")</f>
        <v/>
      </c>
      <c r="K1515" s="107" t="str">
        <f>IF($B1515&lt;&gt;"",SUMIF($B$2:B1515,$B1515,$F$2:F1515),"")</f>
        <v/>
      </c>
      <c r="L1515" s="107" t="str">
        <f>IF($B1515&lt;&gt;"",SUMIF($B$2:B1515,$B1515,$G$2:G1515),"")</f>
        <v/>
      </c>
      <c r="M1515" s="76" t="str">
        <f t="shared" si="48"/>
        <v/>
      </c>
      <c r="O1515" s="26" t="str">
        <f t="shared" si="47"/>
        <v/>
      </c>
    </row>
    <row r="1516" spans="2:15" x14ac:dyDescent="0.25">
      <c r="B1516" s="24" t="str">
        <f>IF(A1516&lt;&gt;"",INDEX(T_Boissons[Boissons],MATCH($A1516,T_Boissons[Code],0)),"")</f>
        <v/>
      </c>
      <c r="I1516" s="107" t="str">
        <f>IF($B1516&lt;&gt;"",SUMIF($B$2:B1516,$B1516,$D$2:D1516),"")</f>
        <v/>
      </c>
      <c r="J1516" s="107" t="str">
        <f>IF($B1516&lt;&gt;"",SUMIF($B$2:B1516,$B1516,$E$2:E1516),"")</f>
        <v/>
      </c>
      <c r="K1516" s="107" t="str">
        <f>IF($B1516&lt;&gt;"",SUMIF($B$2:B1516,$B1516,$F$2:F1516),"")</f>
        <v/>
      </c>
      <c r="L1516" s="107" t="str">
        <f>IF($B1516&lt;&gt;"",SUMIF($B$2:B1516,$B1516,$G$2:G1516),"")</f>
        <v/>
      </c>
      <c r="M1516" s="76" t="str">
        <f t="shared" si="48"/>
        <v/>
      </c>
      <c r="O1516" s="26" t="str">
        <f t="shared" si="47"/>
        <v/>
      </c>
    </row>
    <row r="1517" spans="2:15" x14ac:dyDescent="0.25">
      <c r="B1517" s="24" t="str">
        <f>IF(A1517&lt;&gt;"",INDEX(T_Boissons[Boissons],MATCH($A1517,T_Boissons[Code],0)),"")</f>
        <v/>
      </c>
      <c r="I1517" s="107" t="str">
        <f>IF($B1517&lt;&gt;"",SUMIF($B$2:B1517,$B1517,$D$2:D1517),"")</f>
        <v/>
      </c>
      <c r="J1517" s="107" t="str">
        <f>IF($B1517&lt;&gt;"",SUMIF($B$2:B1517,$B1517,$E$2:E1517),"")</f>
        <v/>
      </c>
      <c r="K1517" s="107" t="str">
        <f>IF($B1517&lt;&gt;"",SUMIF($B$2:B1517,$B1517,$F$2:F1517),"")</f>
        <v/>
      </c>
      <c r="L1517" s="107" t="str">
        <f>IF($B1517&lt;&gt;"",SUMIF($B$2:B1517,$B1517,$G$2:G1517),"")</f>
        <v/>
      </c>
      <c r="M1517" s="76" t="str">
        <f t="shared" si="48"/>
        <v/>
      </c>
      <c r="O1517" s="26" t="str">
        <f t="shared" si="47"/>
        <v/>
      </c>
    </row>
    <row r="1518" spans="2:15" x14ac:dyDescent="0.25">
      <c r="B1518" s="24" t="str">
        <f>IF(A1518&lt;&gt;"",INDEX(T_Boissons[Boissons],MATCH($A1518,T_Boissons[Code],0)),"")</f>
        <v/>
      </c>
      <c r="I1518" s="107" t="str">
        <f>IF($B1518&lt;&gt;"",SUMIF($B$2:B1518,$B1518,$D$2:D1518),"")</f>
        <v/>
      </c>
      <c r="J1518" s="107" t="str">
        <f>IF($B1518&lt;&gt;"",SUMIF($B$2:B1518,$B1518,$E$2:E1518),"")</f>
        <v/>
      </c>
      <c r="K1518" s="107" t="str">
        <f>IF($B1518&lt;&gt;"",SUMIF($B$2:B1518,$B1518,$F$2:F1518),"")</f>
        <v/>
      </c>
      <c r="L1518" s="107" t="str">
        <f>IF($B1518&lt;&gt;"",SUMIF($B$2:B1518,$B1518,$G$2:G1518),"")</f>
        <v/>
      </c>
      <c r="M1518" s="76" t="str">
        <f t="shared" si="48"/>
        <v/>
      </c>
      <c r="O1518" s="26" t="str">
        <f t="shared" si="47"/>
        <v/>
      </c>
    </row>
    <row r="1519" spans="2:15" x14ac:dyDescent="0.25">
      <c r="B1519" s="24" t="str">
        <f>IF(A1519&lt;&gt;"",INDEX(T_Boissons[Boissons],MATCH($A1519,T_Boissons[Code],0)),"")</f>
        <v/>
      </c>
      <c r="I1519" s="107" t="str">
        <f>IF($B1519&lt;&gt;"",SUMIF($B$2:B1519,$B1519,$D$2:D1519),"")</f>
        <v/>
      </c>
      <c r="J1519" s="107" t="str">
        <f>IF($B1519&lt;&gt;"",SUMIF($B$2:B1519,$B1519,$E$2:E1519),"")</f>
        <v/>
      </c>
      <c r="K1519" s="107" t="str">
        <f>IF($B1519&lt;&gt;"",SUMIF($B$2:B1519,$B1519,$F$2:F1519),"")</f>
        <v/>
      </c>
      <c r="L1519" s="107" t="str">
        <f>IF($B1519&lt;&gt;"",SUMIF($B$2:B1519,$B1519,$G$2:G1519),"")</f>
        <v/>
      </c>
      <c r="M1519" s="76" t="str">
        <f t="shared" si="48"/>
        <v/>
      </c>
      <c r="O1519" s="26" t="str">
        <f t="shared" si="47"/>
        <v/>
      </c>
    </row>
    <row r="1520" spans="2:15" x14ac:dyDescent="0.25">
      <c r="B1520" s="24" t="str">
        <f>IF(A1520&lt;&gt;"",INDEX(T_Boissons[Boissons],MATCH($A1520,T_Boissons[Code],0)),"")</f>
        <v/>
      </c>
      <c r="I1520" s="107" t="str">
        <f>IF($B1520&lt;&gt;"",SUMIF($B$2:B1520,$B1520,$D$2:D1520),"")</f>
        <v/>
      </c>
      <c r="J1520" s="107" t="str">
        <f>IF($B1520&lt;&gt;"",SUMIF($B$2:B1520,$B1520,$E$2:E1520),"")</f>
        <v/>
      </c>
      <c r="K1520" s="107" t="str">
        <f>IF($B1520&lt;&gt;"",SUMIF($B$2:B1520,$B1520,$F$2:F1520),"")</f>
        <v/>
      </c>
      <c r="L1520" s="107" t="str">
        <f>IF($B1520&lt;&gt;"",SUMIF($B$2:B1520,$B1520,$G$2:G1520),"")</f>
        <v/>
      </c>
      <c r="M1520" s="76" t="str">
        <f t="shared" si="48"/>
        <v/>
      </c>
      <c r="O1520" s="26" t="str">
        <f t="shared" si="47"/>
        <v/>
      </c>
    </row>
    <row r="1521" spans="2:15" x14ac:dyDescent="0.25">
      <c r="B1521" s="24" t="str">
        <f>IF(A1521&lt;&gt;"",INDEX(T_Boissons[Boissons],MATCH($A1521,T_Boissons[Code],0)),"")</f>
        <v/>
      </c>
      <c r="I1521" s="107" t="str">
        <f>IF($B1521&lt;&gt;"",SUMIF($B$2:B1521,$B1521,$D$2:D1521),"")</f>
        <v/>
      </c>
      <c r="J1521" s="107" t="str">
        <f>IF($B1521&lt;&gt;"",SUMIF($B$2:B1521,$B1521,$E$2:E1521),"")</f>
        <v/>
      </c>
      <c r="K1521" s="107" t="str">
        <f>IF($B1521&lt;&gt;"",SUMIF($B$2:B1521,$B1521,$F$2:F1521),"")</f>
        <v/>
      </c>
      <c r="L1521" s="107" t="str">
        <f>IF($B1521&lt;&gt;"",SUMIF($B$2:B1521,$B1521,$G$2:G1521),"")</f>
        <v/>
      </c>
      <c r="M1521" s="76" t="str">
        <f t="shared" si="48"/>
        <v/>
      </c>
      <c r="O1521" s="26" t="str">
        <f t="shared" si="47"/>
        <v/>
      </c>
    </row>
    <row r="1522" spans="2:15" x14ac:dyDescent="0.25">
      <c r="B1522" s="24" t="str">
        <f>IF(A1522&lt;&gt;"",INDEX(T_Boissons[Boissons],MATCH($A1522,T_Boissons[Code],0)),"")</f>
        <v/>
      </c>
      <c r="I1522" s="107" t="str">
        <f>IF($B1522&lt;&gt;"",SUMIF($B$2:B1522,$B1522,$D$2:D1522),"")</f>
        <v/>
      </c>
      <c r="J1522" s="107" t="str">
        <f>IF($B1522&lt;&gt;"",SUMIF($B$2:B1522,$B1522,$E$2:E1522),"")</f>
        <v/>
      </c>
      <c r="K1522" s="107" t="str">
        <f>IF($B1522&lt;&gt;"",SUMIF($B$2:B1522,$B1522,$F$2:F1522),"")</f>
        <v/>
      </c>
      <c r="L1522" s="107" t="str">
        <f>IF($B1522&lt;&gt;"",SUMIF($B$2:B1522,$B1522,$G$2:G1522),"")</f>
        <v/>
      </c>
      <c r="M1522" s="76" t="str">
        <f t="shared" si="48"/>
        <v/>
      </c>
      <c r="O1522" s="26" t="str">
        <f t="shared" si="47"/>
        <v/>
      </c>
    </row>
    <row r="1523" spans="2:15" x14ac:dyDescent="0.25">
      <c r="B1523" s="24" t="str">
        <f>IF(A1523&lt;&gt;"",INDEX(T_Boissons[Boissons],MATCH($A1523,T_Boissons[Code],0)),"")</f>
        <v/>
      </c>
      <c r="I1523" s="107" t="str">
        <f>IF($B1523&lt;&gt;"",SUMIF($B$2:B1523,$B1523,$D$2:D1523),"")</f>
        <v/>
      </c>
      <c r="J1523" s="107" t="str">
        <f>IF($B1523&lt;&gt;"",SUMIF($B$2:B1523,$B1523,$E$2:E1523),"")</f>
        <v/>
      </c>
      <c r="K1523" s="107" t="str">
        <f>IF($B1523&lt;&gt;"",SUMIF($B$2:B1523,$B1523,$F$2:F1523),"")</f>
        <v/>
      </c>
      <c r="L1523" s="107" t="str">
        <f>IF($B1523&lt;&gt;"",SUMIF($B$2:B1523,$B1523,$G$2:G1523),"")</f>
        <v/>
      </c>
      <c r="M1523" s="76" t="str">
        <f t="shared" si="48"/>
        <v/>
      </c>
      <c r="O1523" s="26" t="str">
        <f t="shared" si="47"/>
        <v/>
      </c>
    </row>
    <row r="1524" spans="2:15" x14ac:dyDescent="0.25">
      <c r="B1524" s="24" t="str">
        <f>IF(A1524&lt;&gt;"",INDEX(T_Boissons[Boissons],MATCH($A1524,T_Boissons[Code],0)),"")</f>
        <v/>
      </c>
      <c r="I1524" s="107" t="str">
        <f>IF($B1524&lt;&gt;"",SUMIF($B$2:B1524,$B1524,$D$2:D1524),"")</f>
        <v/>
      </c>
      <c r="J1524" s="107" t="str">
        <f>IF($B1524&lt;&gt;"",SUMIF($B$2:B1524,$B1524,$E$2:E1524),"")</f>
        <v/>
      </c>
      <c r="K1524" s="107" t="str">
        <f>IF($B1524&lt;&gt;"",SUMIF($B$2:B1524,$B1524,$F$2:F1524),"")</f>
        <v/>
      </c>
      <c r="L1524" s="107" t="str">
        <f>IF($B1524&lt;&gt;"",SUMIF($B$2:B1524,$B1524,$G$2:G1524),"")</f>
        <v/>
      </c>
      <c r="M1524" s="76" t="str">
        <f t="shared" si="48"/>
        <v/>
      </c>
      <c r="O1524" s="26" t="str">
        <f t="shared" si="47"/>
        <v/>
      </c>
    </row>
    <row r="1525" spans="2:15" x14ac:dyDescent="0.25">
      <c r="B1525" s="24" t="str">
        <f>IF(A1525&lt;&gt;"",INDEX(T_Boissons[Boissons],MATCH($A1525,T_Boissons[Code],0)),"")</f>
        <v/>
      </c>
      <c r="I1525" s="107" t="str">
        <f>IF($B1525&lt;&gt;"",SUMIF($B$2:B1525,$B1525,$D$2:D1525),"")</f>
        <v/>
      </c>
      <c r="J1525" s="107" t="str">
        <f>IF($B1525&lt;&gt;"",SUMIF($B$2:B1525,$B1525,$E$2:E1525),"")</f>
        <v/>
      </c>
      <c r="K1525" s="107" t="str">
        <f>IF($B1525&lt;&gt;"",SUMIF($B$2:B1525,$B1525,$F$2:F1525),"")</f>
        <v/>
      </c>
      <c r="L1525" s="107" t="str">
        <f>IF($B1525&lt;&gt;"",SUMIF($B$2:B1525,$B1525,$G$2:G1525),"")</f>
        <v/>
      </c>
      <c r="M1525" s="76" t="str">
        <f t="shared" si="48"/>
        <v/>
      </c>
      <c r="O1525" s="26" t="str">
        <f t="shared" si="47"/>
        <v/>
      </c>
    </row>
    <row r="1526" spans="2:15" x14ac:dyDescent="0.25">
      <c r="B1526" s="24" t="str">
        <f>IF(A1526&lt;&gt;"",INDEX(T_Boissons[Boissons],MATCH($A1526,T_Boissons[Code],0)),"")</f>
        <v/>
      </c>
      <c r="I1526" s="107" t="str">
        <f>IF($B1526&lt;&gt;"",SUMIF($B$2:B1526,$B1526,$D$2:D1526),"")</f>
        <v/>
      </c>
      <c r="J1526" s="107" t="str">
        <f>IF($B1526&lt;&gt;"",SUMIF($B$2:B1526,$B1526,$E$2:E1526),"")</f>
        <v/>
      </c>
      <c r="K1526" s="107" t="str">
        <f>IF($B1526&lt;&gt;"",SUMIF($B$2:B1526,$B1526,$F$2:F1526),"")</f>
        <v/>
      </c>
      <c r="L1526" s="107" t="str">
        <f>IF($B1526&lt;&gt;"",SUMIF($B$2:B1526,$B1526,$G$2:G1526),"")</f>
        <v/>
      </c>
      <c r="M1526" s="76" t="str">
        <f t="shared" si="48"/>
        <v/>
      </c>
      <c r="O1526" s="26" t="str">
        <f t="shared" si="47"/>
        <v/>
      </c>
    </row>
    <row r="1527" spans="2:15" x14ac:dyDescent="0.25">
      <c r="B1527" s="24" t="str">
        <f>IF(A1527&lt;&gt;"",INDEX(T_Boissons[Boissons],MATCH($A1527,T_Boissons[Code],0)),"")</f>
        <v/>
      </c>
      <c r="I1527" s="107" t="str">
        <f>IF($B1527&lt;&gt;"",SUMIF($B$2:B1527,$B1527,$D$2:D1527),"")</f>
        <v/>
      </c>
      <c r="J1527" s="107" t="str">
        <f>IF($B1527&lt;&gt;"",SUMIF($B$2:B1527,$B1527,$E$2:E1527),"")</f>
        <v/>
      </c>
      <c r="K1527" s="107" t="str">
        <f>IF($B1527&lt;&gt;"",SUMIF($B$2:B1527,$B1527,$F$2:F1527),"")</f>
        <v/>
      </c>
      <c r="L1527" s="107" t="str">
        <f>IF($B1527&lt;&gt;"",SUMIF($B$2:B1527,$B1527,$G$2:G1527),"")</f>
        <v/>
      </c>
      <c r="M1527" s="76" t="str">
        <f t="shared" si="48"/>
        <v/>
      </c>
      <c r="O1527" s="26" t="str">
        <f t="shared" si="47"/>
        <v/>
      </c>
    </row>
    <row r="1528" spans="2:15" x14ac:dyDescent="0.25">
      <c r="B1528" s="24" t="str">
        <f>IF(A1528&lt;&gt;"",INDEX(T_Boissons[Boissons],MATCH($A1528,T_Boissons[Code],0)),"")</f>
        <v/>
      </c>
      <c r="I1528" s="107" t="str">
        <f>IF($B1528&lt;&gt;"",SUMIF($B$2:B1528,$B1528,$D$2:D1528),"")</f>
        <v/>
      </c>
      <c r="J1528" s="107" t="str">
        <f>IF($B1528&lt;&gt;"",SUMIF($B$2:B1528,$B1528,$E$2:E1528),"")</f>
        <v/>
      </c>
      <c r="K1528" s="107" t="str">
        <f>IF($B1528&lt;&gt;"",SUMIF($B$2:B1528,$B1528,$F$2:F1528),"")</f>
        <v/>
      </c>
      <c r="L1528" s="107" t="str">
        <f>IF($B1528&lt;&gt;"",SUMIF($B$2:B1528,$B1528,$G$2:G1528),"")</f>
        <v/>
      </c>
      <c r="M1528" s="76" t="str">
        <f t="shared" si="48"/>
        <v/>
      </c>
      <c r="O1528" s="26" t="str">
        <f t="shared" ref="O1528:O1591" si="49">IF(M1528&lt;0,"ATTENTION IL DOIT Y AVOIR UNE ERREUR LE STOCK EST NEGATIF !","")</f>
        <v/>
      </c>
    </row>
    <row r="1529" spans="2:15" x14ac:dyDescent="0.25">
      <c r="B1529" s="24" t="str">
        <f>IF(A1529&lt;&gt;"",INDEX(T_Boissons[Boissons],MATCH($A1529,T_Boissons[Code],0)),"")</f>
        <v/>
      </c>
      <c r="I1529" s="107" t="str">
        <f>IF($B1529&lt;&gt;"",SUMIF($B$2:B1529,$B1529,$D$2:D1529),"")</f>
        <v/>
      </c>
      <c r="J1529" s="107" t="str">
        <f>IF($B1529&lt;&gt;"",SUMIF($B$2:B1529,$B1529,$E$2:E1529),"")</f>
        <v/>
      </c>
      <c r="K1529" s="107" t="str">
        <f>IF($B1529&lt;&gt;"",SUMIF($B$2:B1529,$B1529,$F$2:F1529),"")</f>
        <v/>
      </c>
      <c r="L1529" s="107" t="str">
        <f>IF($B1529&lt;&gt;"",SUMIF($B$2:B1529,$B1529,$G$2:G1529),"")</f>
        <v/>
      </c>
      <c r="M1529" s="76" t="str">
        <f t="shared" si="48"/>
        <v/>
      </c>
      <c r="O1529" s="26" t="str">
        <f t="shared" si="49"/>
        <v/>
      </c>
    </row>
    <row r="1530" spans="2:15" x14ac:dyDescent="0.25">
      <c r="B1530" s="24" t="str">
        <f>IF(A1530&lt;&gt;"",INDEX(T_Boissons[Boissons],MATCH($A1530,T_Boissons[Code],0)),"")</f>
        <v/>
      </c>
      <c r="I1530" s="107" t="str">
        <f>IF($B1530&lt;&gt;"",SUMIF($B$2:B1530,$B1530,$D$2:D1530),"")</f>
        <v/>
      </c>
      <c r="J1530" s="107" t="str">
        <f>IF($B1530&lt;&gt;"",SUMIF($B$2:B1530,$B1530,$E$2:E1530),"")</f>
        <v/>
      </c>
      <c r="K1530" s="107" t="str">
        <f>IF($B1530&lt;&gt;"",SUMIF($B$2:B1530,$B1530,$F$2:F1530),"")</f>
        <v/>
      </c>
      <c r="L1530" s="107" t="str">
        <f>IF($B1530&lt;&gt;"",SUMIF($B$2:B1530,$B1530,$G$2:G1530),"")</f>
        <v/>
      </c>
      <c r="M1530" s="76" t="str">
        <f t="shared" si="48"/>
        <v/>
      </c>
      <c r="O1530" s="26" t="str">
        <f t="shared" si="49"/>
        <v/>
      </c>
    </row>
    <row r="1531" spans="2:15" x14ac:dyDescent="0.25">
      <c r="B1531" s="24" t="str">
        <f>IF(A1531&lt;&gt;"",INDEX(T_Boissons[Boissons],MATCH($A1531,T_Boissons[Code],0)),"")</f>
        <v/>
      </c>
      <c r="I1531" s="107" t="str">
        <f>IF($B1531&lt;&gt;"",SUMIF($B$2:B1531,$B1531,$D$2:D1531),"")</f>
        <v/>
      </c>
      <c r="J1531" s="107" t="str">
        <f>IF($B1531&lt;&gt;"",SUMIF($B$2:B1531,$B1531,$E$2:E1531),"")</f>
        <v/>
      </c>
      <c r="K1531" s="107" t="str">
        <f>IF($B1531&lt;&gt;"",SUMIF($B$2:B1531,$B1531,$F$2:F1531),"")</f>
        <v/>
      </c>
      <c r="L1531" s="107" t="str">
        <f>IF($B1531&lt;&gt;"",SUMIF($B$2:B1531,$B1531,$G$2:G1531),"")</f>
        <v/>
      </c>
      <c r="M1531" s="76" t="str">
        <f t="shared" si="48"/>
        <v/>
      </c>
      <c r="O1531" s="26" t="str">
        <f t="shared" si="49"/>
        <v/>
      </c>
    </row>
    <row r="1532" spans="2:15" x14ac:dyDescent="0.25">
      <c r="B1532" s="24" t="str">
        <f>IF(A1532&lt;&gt;"",INDEX(T_Boissons[Boissons],MATCH($A1532,T_Boissons[Code],0)),"")</f>
        <v/>
      </c>
      <c r="I1532" s="107" t="str">
        <f>IF($B1532&lt;&gt;"",SUMIF($B$2:B1532,$B1532,$D$2:D1532),"")</f>
        <v/>
      </c>
      <c r="J1532" s="107" t="str">
        <f>IF($B1532&lt;&gt;"",SUMIF($B$2:B1532,$B1532,$E$2:E1532),"")</f>
        <v/>
      </c>
      <c r="K1532" s="107" t="str">
        <f>IF($B1532&lt;&gt;"",SUMIF($B$2:B1532,$B1532,$F$2:F1532),"")</f>
        <v/>
      </c>
      <c r="L1532" s="107" t="str">
        <f>IF($B1532&lt;&gt;"",SUMIF($B$2:B1532,$B1532,$G$2:G1532),"")</f>
        <v/>
      </c>
      <c r="M1532" s="76" t="str">
        <f t="shared" si="48"/>
        <v/>
      </c>
      <c r="O1532" s="26" t="str">
        <f t="shared" si="49"/>
        <v/>
      </c>
    </row>
    <row r="1533" spans="2:15" x14ac:dyDescent="0.25">
      <c r="B1533" s="24" t="str">
        <f>IF(A1533&lt;&gt;"",INDEX(T_Boissons[Boissons],MATCH($A1533,T_Boissons[Code],0)),"")</f>
        <v/>
      </c>
      <c r="I1533" s="107" t="str">
        <f>IF($B1533&lt;&gt;"",SUMIF($B$2:B1533,$B1533,$D$2:D1533),"")</f>
        <v/>
      </c>
      <c r="J1533" s="107" t="str">
        <f>IF($B1533&lt;&gt;"",SUMIF($B$2:B1533,$B1533,$E$2:E1533),"")</f>
        <v/>
      </c>
      <c r="K1533" s="107" t="str">
        <f>IF($B1533&lt;&gt;"",SUMIF($B$2:B1533,$B1533,$F$2:F1533),"")</f>
        <v/>
      </c>
      <c r="L1533" s="107" t="str">
        <f>IF($B1533&lt;&gt;"",SUMIF($B$2:B1533,$B1533,$G$2:G1533),"")</f>
        <v/>
      </c>
      <c r="M1533" s="76" t="str">
        <f t="shared" si="48"/>
        <v/>
      </c>
      <c r="O1533" s="26" t="str">
        <f t="shared" si="49"/>
        <v/>
      </c>
    </row>
    <row r="1534" spans="2:15" x14ac:dyDescent="0.25">
      <c r="B1534" s="24" t="str">
        <f>IF(A1534&lt;&gt;"",INDEX(T_Boissons[Boissons],MATCH($A1534,T_Boissons[Code],0)),"")</f>
        <v/>
      </c>
      <c r="I1534" s="107" t="str">
        <f>IF($B1534&lt;&gt;"",SUMIF($B$2:B1534,$B1534,$D$2:D1534),"")</f>
        <v/>
      </c>
      <c r="J1534" s="107" t="str">
        <f>IF($B1534&lt;&gt;"",SUMIF($B$2:B1534,$B1534,$E$2:E1534),"")</f>
        <v/>
      </c>
      <c r="K1534" s="107" t="str">
        <f>IF($B1534&lt;&gt;"",SUMIF($B$2:B1534,$B1534,$F$2:F1534),"")</f>
        <v/>
      </c>
      <c r="L1534" s="107" t="str">
        <f>IF($B1534&lt;&gt;"",SUMIF($B$2:B1534,$B1534,$G$2:G1534),"")</f>
        <v/>
      </c>
      <c r="M1534" s="76" t="str">
        <f t="shared" si="48"/>
        <v/>
      </c>
      <c r="O1534" s="26" t="str">
        <f t="shared" si="49"/>
        <v/>
      </c>
    </row>
    <row r="1535" spans="2:15" x14ac:dyDescent="0.25">
      <c r="B1535" s="24" t="str">
        <f>IF(A1535&lt;&gt;"",INDEX(T_Boissons[Boissons],MATCH($A1535,T_Boissons[Code],0)),"")</f>
        <v/>
      </c>
      <c r="I1535" s="107" t="str">
        <f>IF($B1535&lt;&gt;"",SUMIF($B$2:B1535,$B1535,$D$2:D1535),"")</f>
        <v/>
      </c>
      <c r="J1535" s="107" t="str">
        <f>IF($B1535&lt;&gt;"",SUMIF($B$2:B1535,$B1535,$E$2:E1535),"")</f>
        <v/>
      </c>
      <c r="K1535" s="107" t="str">
        <f>IF($B1535&lt;&gt;"",SUMIF($B$2:B1535,$B1535,$F$2:F1535),"")</f>
        <v/>
      </c>
      <c r="L1535" s="107" t="str">
        <f>IF($B1535&lt;&gt;"",SUMIF($B$2:B1535,$B1535,$G$2:G1535),"")</f>
        <v/>
      </c>
      <c r="M1535" s="76" t="str">
        <f t="shared" si="48"/>
        <v/>
      </c>
      <c r="O1535" s="26" t="str">
        <f t="shared" si="49"/>
        <v/>
      </c>
    </row>
    <row r="1536" spans="2:15" x14ac:dyDescent="0.25">
      <c r="B1536" s="24" t="str">
        <f>IF(A1536&lt;&gt;"",INDEX(T_Boissons[Boissons],MATCH($A1536,T_Boissons[Code],0)),"")</f>
        <v/>
      </c>
      <c r="I1536" s="107" t="str">
        <f>IF($B1536&lt;&gt;"",SUMIF($B$2:B1536,$B1536,$D$2:D1536),"")</f>
        <v/>
      </c>
      <c r="J1536" s="107" t="str">
        <f>IF($B1536&lt;&gt;"",SUMIF($B$2:B1536,$B1536,$E$2:E1536),"")</f>
        <v/>
      </c>
      <c r="K1536" s="107" t="str">
        <f>IF($B1536&lt;&gt;"",SUMIF($B$2:B1536,$B1536,$F$2:F1536),"")</f>
        <v/>
      </c>
      <c r="L1536" s="107" t="str">
        <f>IF($B1536&lt;&gt;"",SUMIF($B$2:B1536,$B1536,$G$2:G1536),"")</f>
        <v/>
      </c>
      <c r="M1536" s="76" t="str">
        <f t="shared" si="48"/>
        <v/>
      </c>
      <c r="O1536" s="26" t="str">
        <f t="shared" si="49"/>
        <v/>
      </c>
    </row>
    <row r="1537" spans="2:15" x14ac:dyDescent="0.25">
      <c r="B1537" s="24" t="str">
        <f>IF(A1537&lt;&gt;"",INDEX(T_Boissons[Boissons],MATCH($A1537,T_Boissons[Code],0)),"")</f>
        <v/>
      </c>
      <c r="I1537" s="107" t="str">
        <f>IF($B1537&lt;&gt;"",SUMIF($B$2:B1537,$B1537,$D$2:D1537),"")</f>
        <v/>
      </c>
      <c r="J1537" s="107" t="str">
        <f>IF($B1537&lt;&gt;"",SUMIF($B$2:B1537,$B1537,$E$2:E1537),"")</f>
        <v/>
      </c>
      <c r="K1537" s="107" t="str">
        <f>IF($B1537&lt;&gt;"",SUMIF($B$2:B1537,$B1537,$F$2:F1537),"")</f>
        <v/>
      </c>
      <c r="L1537" s="107" t="str">
        <f>IF($B1537&lt;&gt;"",SUMIF($B$2:B1537,$B1537,$G$2:G1537),"")</f>
        <v/>
      </c>
      <c r="M1537" s="76" t="str">
        <f t="shared" si="48"/>
        <v/>
      </c>
      <c r="O1537" s="26" t="str">
        <f t="shared" si="49"/>
        <v/>
      </c>
    </row>
    <row r="1538" spans="2:15" x14ac:dyDescent="0.25">
      <c r="B1538" s="24" t="str">
        <f>IF(A1538&lt;&gt;"",INDEX(T_Boissons[Boissons],MATCH($A1538,T_Boissons[Code],0)),"")</f>
        <v/>
      </c>
      <c r="I1538" s="107" t="str">
        <f>IF($B1538&lt;&gt;"",SUMIF($B$2:B1538,$B1538,$D$2:D1538),"")</f>
        <v/>
      </c>
      <c r="J1538" s="107" t="str">
        <f>IF($B1538&lt;&gt;"",SUMIF($B$2:B1538,$B1538,$E$2:E1538),"")</f>
        <v/>
      </c>
      <c r="K1538" s="107" t="str">
        <f>IF($B1538&lt;&gt;"",SUMIF($B$2:B1538,$B1538,$F$2:F1538),"")</f>
        <v/>
      </c>
      <c r="L1538" s="107" t="str">
        <f>IF($B1538&lt;&gt;"",SUMIF($B$2:B1538,$B1538,$G$2:G1538),"")</f>
        <v/>
      </c>
      <c r="M1538" s="76" t="str">
        <f t="shared" si="48"/>
        <v/>
      </c>
      <c r="O1538" s="26" t="str">
        <f t="shared" si="49"/>
        <v/>
      </c>
    </row>
    <row r="1539" spans="2:15" x14ac:dyDescent="0.25">
      <c r="B1539" s="24" t="str">
        <f>IF(A1539&lt;&gt;"",INDEX(T_Boissons[Boissons],MATCH($A1539,T_Boissons[Code],0)),"")</f>
        <v/>
      </c>
      <c r="I1539" s="107" t="str">
        <f>IF($B1539&lt;&gt;"",SUMIF($B$2:B1539,$B1539,$D$2:D1539),"")</f>
        <v/>
      </c>
      <c r="J1539" s="107" t="str">
        <f>IF($B1539&lt;&gt;"",SUMIF($B$2:B1539,$B1539,$E$2:E1539),"")</f>
        <v/>
      </c>
      <c r="K1539" s="107" t="str">
        <f>IF($B1539&lt;&gt;"",SUMIF($B$2:B1539,$B1539,$F$2:F1539),"")</f>
        <v/>
      </c>
      <c r="L1539" s="107" t="str">
        <f>IF($B1539&lt;&gt;"",SUMIF($B$2:B1539,$B1539,$G$2:G1539),"")</f>
        <v/>
      </c>
      <c r="M1539" s="76" t="str">
        <f t="shared" si="48"/>
        <v/>
      </c>
      <c r="O1539" s="26" t="str">
        <f t="shared" si="49"/>
        <v/>
      </c>
    </row>
    <row r="1540" spans="2:15" x14ac:dyDescent="0.25">
      <c r="B1540" s="24" t="str">
        <f>IF(A1540&lt;&gt;"",INDEX(T_Boissons[Boissons],MATCH($A1540,T_Boissons[Code],0)),"")</f>
        <v/>
      </c>
      <c r="I1540" s="107" t="str">
        <f>IF($B1540&lt;&gt;"",SUMIF($B$2:B1540,$B1540,$D$2:D1540),"")</f>
        <v/>
      </c>
      <c r="J1540" s="107" t="str">
        <f>IF($B1540&lt;&gt;"",SUMIF($B$2:B1540,$B1540,$E$2:E1540),"")</f>
        <v/>
      </c>
      <c r="K1540" s="107" t="str">
        <f>IF($B1540&lt;&gt;"",SUMIF($B$2:B1540,$B1540,$F$2:F1540),"")</f>
        <v/>
      </c>
      <c r="L1540" s="107" t="str">
        <f>IF($B1540&lt;&gt;"",SUMIF($B$2:B1540,$B1540,$G$2:G1540),"")</f>
        <v/>
      </c>
      <c r="M1540" s="76" t="str">
        <f t="shared" si="48"/>
        <v/>
      </c>
      <c r="O1540" s="26" t="str">
        <f t="shared" si="49"/>
        <v/>
      </c>
    </row>
    <row r="1541" spans="2:15" x14ac:dyDescent="0.25">
      <c r="B1541" s="24" t="str">
        <f>IF(A1541&lt;&gt;"",INDEX(T_Boissons[Boissons],MATCH($A1541,T_Boissons[Code],0)),"")</f>
        <v/>
      </c>
      <c r="I1541" s="107" t="str">
        <f>IF($B1541&lt;&gt;"",SUMIF($B$2:B1541,$B1541,$D$2:D1541),"")</f>
        <v/>
      </c>
      <c r="J1541" s="107" t="str">
        <f>IF($B1541&lt;&gt;"",SUMIF($B$2:B1541,$B1541,$E$2:E1541),"")</f>
        <v/>
      </c>
      <c r="K1541" s="107" t="str">
        <f>IF($B1541&lt;&gt;"",SUMIF($B$2:B1541,$B1541,$F$2:F1541),"")</f>
        <v/>
      </c>
      <c r="L1541" s="107" t="str">
        <f>IF($B1541&lt;&gt;"",SUMIF($B$2:B1541,$B1541,$G$2:G1541),"")</f>
        <v/>
      </c>
      <c r="M1541" s="76" t="str">
        <f t="shared" si="48"/>
        <v/>
      </c>
      <c r="O1541" s="26" t="str">
        <f t="shared" si="49"/>
        <v/>
      </c>
    </row>
    <row r="1542" spans="2:15" x14ac:dyDescent="0.25">
      <c r="B1542" s="24" t="str">
        <f>IF(A1542&lt;&gt;"",INDEX(T_Boissons[Boissons],MATCH($A1542,T_Boissons[Code],0)),"")</f>
        <v/>
      </c>
      <c r="I1542" s="107" t="str">
        <f>IF($B1542&lt;&gt;"",SUMIF($B$2:B1542,$B1542,$D$2:D1542),"")</f>
        <v/>
      </c>
      <c r="J1542" s="107" t="str">
        <f>IF($B1542&lt;&gt;"",SUMIF($B$2:B1542,$B1542,$E$2:E1542),"")</f>
        <v/>
      </c>
      <c r="K1542" s="107" t="str">
        <f>IF($B1542&lt;&gt;"",SUMIF($B$2:B1542,$B1542,$F$2:F1542),"")</f>
        <v/>
      </c>
      <c r="L1542" s="107" t="str">
        <f>IF($B1542&lt;&gt;"",SUMIF($B$2:B1542,$B1542,$G$2:G1542),"")</f>
        <v/>
      </c>
      <c r="M1542" s="76" t="str">
        <f t="shared" si="48"/>
        <v/>
      </c>
      <c r="O1542" s="26" t="str">
        <f t="shared" si="49"/>
        <v/>
      </c>
    </row>
    <row r="1543" spans="2:15" x14ac:dyDescent="0.25">
      <c r="B1543" s="24" t="str">
        <f>IF(A1543&lt;&gt;"",INDEX(T_Boissons[Boissons],MATCH($A1543,T_Boissons[Code],0)),"")</f>
        <v/>
      </c>
      <c r="I1543" s="107" t="str">
        <f>IF($B1543&lt;&gt;"",SUMIF($B$2:B1543,$B1543,$D$2:D1543),"")</f>
        <v/>
      </c>
      <c r="J1543" s="107" t="str">
        <f>IF($B1543&lt;&gt;"",SUMIF($B$2:B1543,$B1543,$E$2:E1543),"")</f>
        <v/>
      </c>
      <c r="K1543" s="107" t="str">
        <f>IF($B1543&lt;&gt;"",SUMIF($B$2:B1543,$B1543,$F$2:F1543),"")</f>
        <v/>
      </c>
      <c r="L1543" s="107" t="str">
        <f>IF($B1543&lt;&gt;"",SUMIF($B$2:B1543,$B1543,$G$2:G1543),"")</f>
        <v/>
      </c>
      <c r="M1543" s="76" t="str">
        <f t="shared" si="48"/>
        <v/>
      </c>
      <c r="O1543" s="26" t="str">
        <f t="shared" si="49"/>
        <v/>
      </c>
    </row>
    <row r="1544" spans="2:15" x14ac:dyDescent="0.25">
      <c r="B1544" s="24" t="str">
        <f>IF(A1544&lt;&gt;"",INDEX(T_Boissons[Boissons],MATCH($A1544,T_Boissons[Code],0)),"")</f>
        <v/>
      </c>
      <c r="I1544" s="107" t="str">
        <f>IF($B1544&lt;&gt;"",SUMIF($B$2:B1544,$B1544,$D$2:D1544),"")</f>
        <v/>
      </c>
      <c r="J1544" s="107" t="str">
        <f>IF($B1544&lt;&gt;"",SUMIF($B$2:B1544,$B1544,$E$2:E1544),"")</f>
        <v/>
      </c>
      <c r="K1544" s="107" t="str">
        <f>IF($B1544&lt;&gt;"",SUMIF($B$2:B1544,$B1544,$F$2:F1544),"")</f>
        <v/>
      </c>
      <c r="L1544" s="107" t="str">
        <f>IF($B1544&lt;&gt;"",SUMIF($B$2:B1544,$B1544,$G$2:G1544),"")</f>
        <v/>
      </c>
      <c r="M1544" s="76" t="str">
        <f t="shared" si="48"/>
        <v/>
      </c>
      <c r="O1544" s="26" t="str">
        <f t="shared" si="49"/>
        <v/>
      </c>
    </row>
    <row r="1545" spans="2:15" x14ac:dyDescent="0.25">
      <c r="B1545" s="24" t="str">
        <f>IF(A1545&lt;&gt;"",INDEX(T_Boissons[Boissons],MATCH($A1545,T_Boissons[Code],0)),"")</f>
        <v/>
      </c>
      <c r="I1545" s="107" t="str">
        <f>IF($B1545&lt;&gt;"",SUMIF($B$2:B1545,$B1545,$D$2:D1545),"")</f>
        <v/>
      </c>
      <c r="J1545" s="107" t="str">
        <f>IF($B1545&lt;&gt;"",SUMIF($B$2:B1545,$B1545,$E$2:E1545),"")</f>
        <v/>
      </c>
      <c r="K1545" s="107" t="str">
        <f>IF($B1545&lt;&gt;"",SUMIF($B$2:B1545,$B1545,$F$2:F1545),"")</f>
        <v/>
      </c>
      <c r="L1545" s="107" t="str">
        <f>IF($B1545&lt;&gt;"",SUMIF($B$2:B1545,$B1545,$G$2:G1545),"")</f>
        <v/>
      </c>
      <c r="M1545" s="76" t="str">
        <f t="shared" si="48"/>
        <v/>
      </c>
      <c r="O1545" s="26" t="str">
        <f t="shared" si="49"/>
        <v/>
      </c>
    </row>
    <row r="1546" spans="2:15" x14ac:dyDescent="0.25">
      <c r="B1546" s="24" t="str">
        <f>IF(A1546&lt;&gt;"",INDEX(T_Boissons[Boissons],MATCH($A1546,T_Boissons[Code],0)),"")</f>
        <v/>
      </c>
      <c r="I1546" s="107" t="str">
        <f>IF($B1546&lt;&gt;"",SUMIF($B$2:B1546,$B1546,$D$2:D1546),"")</f>
        <v/>
      </c>
      <c r="J1546" s="107" t="str">
        <f>IF($B1546&lt;&gt;"",SUMIF($B$2:B1546,$B1546,$E$2:E1546),"")</f>
        <v/>
      </c>
      <c r="K1546" s="107" t="str">
        <f>IF($B1546&lt;&gt;"",SUMIF($B$2:B1546,$B1546,$F$2:F1546),"")</f>
        <v/>
      </c>
      <c r="L1546" s="107" t="str">
        <f>IF($B1546&lt;&gt;"",SUMIF($B$2:B1546,$B1546,$G$2:G1546),"")</f>
        <v/>
      </c>
      <c r="M1546" s="76" t="str">
        <f t="shared" si="48"/>
        <v/>
      </c>
      <c r="O1546" s="26" t="str">
        <f t="shared" si="49"/>
        <v/>
      </c>
    </row>
    <row r="1547" spans="2:15" x14ac:dyDescent="0.25">
      <c r="B1547" s="24" t="str">
        <f>IF(A1547&lt;&gt;"",INDEX(T_Boissons[Boissons],MATCH($A1547,T_Boissons[Code],0)),"")</f>
        <v/>
      </c>
      <c r="I1547" s="107" t="str">
        <f>IF($B1547&lt;&gt;"",SUMIF($B$2:B1547,$B1547,$D$2:D1547),"")</f>
        <v/>
      </c>
      <c r="J1547" s="107" t="str">
        <f>IF($B1547&lt;&gt;"",SUMIF($B$2:B1547,$B1547,$E$2:E1547),"")</f>
        <v/>
      </c>
      <c r="K1547" s="107" t="str">
        <f>IF($B1547&lt;&gt;"",SUMIF($B$2:B1547,$B1547,$F$2:F1547),"")</f>
        <v/>
      </c>
      <c r="L1547" s="107" t="str">
        <f>IF($B1547&lt;&gt;"",SUMIF($B$2:B1547,$B1547,$G$2:G1547),"")</f>
        <v/>
      </c>
      <c r="M1547" s="76" t="str">
        <f t="shared" si="48"/>
        <v/>
      </c>
      <c r="O1547" s="26" t="str">
        <f t="shared" si="49"/>
        <v/>
      </c>
    </row>
    <row r="1548" spans="2:15" x14ac:dyDescent="0.25">
      <c r="B1548" s="24" t="str">
        <f>IF(A1548&lt;&gt;"",INDEX(T_Boissons[Boissons],MATCH($A1548,T_Boissons[Code],0)),"")</f>
        <v/>
      </c>
      <c r="I1548" s="107" t="str">
        <f>IF($B1548&lt;&gt;"",SUMIF($B$2:B1548,$B1548,$D$2:D1548),"")</f>
        <v/>
      </c>
      <c r="J1548" s="107" t="str">
        <f>IF($B1548&lt;&gt;"",SUMIF($B$2:B1548,$B1548,$E$2:E1548),"")</f>
        <v/>
      </c>
      <c r="K1548" s="107" t="str">
        <f>IF($B1548&lt;&gt;"",SUMIF($B$2:B1548,$B1548,$F$2:F1548),"")</f>
        <v/>
      </c>
      <c r="L1548" s="107" t="str">
        <f>IF($B1548&lt;&gt;"",SUMIF($B$2:B1548,$B1548,$G$2:G1548),"")</f>
        <v/>
      </c>
      <c r="M1548" s="76" t="str">
        <f t="shared" si="48"/>
        <v/>
      </c>
      <c r="O1548" s="26" t="str">
        <f t="shared" si="49"/>
        <v/>
      </c>
    </row>
    <row r="1549" spans="2:15" x14ac:dyDescent="0.25">
      <c r="B1549" s="24" t="str">
        <f>IF(A1549&lt;&gt;"",INDEX(T_Boissons[Boissons],MATCH($A1549,T_Boissons[Code],0)),"")</f>
        <v/>
      </c>
      <c r="I1549" s="107" t="str">
        <f>IF($B1549&lt;&gt;"",SUMIF($B$2:B1549,$B1549,$D$2:D1549),"")</f>
        <v/>
      </c>
      <c r="J1549" s="107" t="str">
        <f>IF($B1549&lt;&gt;"",SUMIF($B$2:B1549,$B1549,$E$2:E1549),"")</f>
        <v/>
      </c>
      <c r="K1549" s="107" t="str">
        <f>IF($B1549&lt;&gt;"",SUMIF($B$2:B1549,$B1549,$F$2:F1549),"")</f>
        <v/>
      </c>
      <c r="L1549" s="107" t="str">
        <f>IF($B1549&lt;&gt;"",SUMIF($B$2:B1549,$B1549,$G$2:G1549),"")</f>
        <v/>
      </c>
      <c r="M1549" s="76" t="str">
        <f t="shared" si="48"/>
        <v/>
      </c>
      <c r="O1549" s="26" t="str">
        <f t="shared" si="49"/>
        <v/>
      </c>
    </row>
    <row r="1550" spans="2:15" x14ac:dyDescent="0.25">
      <c r="B1550" s="24" t="str">
        <f>IF(A1550&lt;&gt;"",INDEX(T_Boissons[Boissons],MATCH($A1550,T_Boissons[Code],0)),"")</f>
        <v/>
      </c>
      <c r="I1550" s="107" t="str">
        <f>IF($B1550&lt;&gt;"",SUMIF($B$2:B1550,$B1550,$D$2:D1550),"")</f>
        <v/>
      </c>
      <c r="J1550" s="107" t="str">
        <f>IF($B1550&lt;&gt;"",SUMIF($B$2:B1550,$B1550,$E$2:E1550),"")</f>
        <v/>
      </c>
      <c r="K1550" s="107" t="str">
        <f>IF($B1550&lt;&gt;"",SUMIF($B$2:B1550,$B1550,$F$2:F1550),"")</f>
        <v/>
      </c>
      <c r="L1550" s="107" t="str">
        <f>IF($B1550&lt;&gt;"",SUMIF($B$2:B1550,$B1550,$G$2:G1550),"")</f>
        <v/>
      </c>
      <c r="M1550" s="76" t="str">
        <f t="shared" si="48"/>
        <v/>
      </c>
      <c r="O1550" s="26" t="str">
        <f t="shared" si="49"/>
        <v/>
      </c>
    </row>
    <row r="1551" spans="2:15" x14ac:dyDescent="0.25">
      <c r="B1551" s="24" t="str">
        <f>IF(A1551&lt;&gt;"",INDEX(T_Boissons[Boissons],MATCH($A1551,T_Boissons[Code],0)),"")</f>
        <v/>
      </c>
      <c r="I1551" s="107" t="str">
        <f>IF($B1551&lt;&gt;"",SUMIF($B$2:B1551,$B1551,$D$2:D1551),"")</f>
        <v/>
      </c>
      <c r="J1551" s="107" t="str">
        <f>IF($B1551&lt;&gt;"",SUMIF($B$2:B1551,$B1551,$E$2:E1551),"")</f>
        <v/>
      </c>
      <c r="K1551" s="107" t="str">
        <f>IF($B1551&lt;&gt;"",SUMIF($B$2:B1551,$B1551,$F$2:F1551),"")</f>
        <v/>
      </c>
      <c r="L1551" s="107" t="str">
        <f>IF($B1551&lt;&gt;"",SUMIF($B$2:B1551,$B1551,$G$2:G1551),"")</f>
        <v/>
      </c>
      <c r="M1551" s="76" t="str">
        <f t="shared" si="48"/>
        <v/>
      </c>
      <c r="O1551" s="26" t="str">
        <f t="shared" si="49"/>
        <v/>
      </c>
    </row>
    <row r="1552" spans="2:15" x14ac:dyDescent="0.25">
      <c r="B1552" s="24" t="str">
        <f>IF(A1552&lt;&gt;"",INDEX(T_Boissons[Boissons],MATCH($A1552,T_Boissons[Code],0)),"")</f>
        <v/>
      </c>
      <c r="I1552" s="107" t="str">
        <f>IF($B1552&lt;&gt;"",SUMIF($B$2:B1552,$B1552,$D$2:D1552),"")</f>
        <v/>
      </c>
      <c r="J1552" s="107" t="str">
        <f>IF($B1552&lt;&gt;"",SUMIF($B$2:B1552,$B1552,$E$2:E1552),"")</f>
        <v/>
      </c>
      <c r="K1552" s="107" t="str">
        <f>IF($B1552&lt;&gt;"",SUMIF($B$2:B1552,$B1552,$F$2:F1552),"")</f>
        <v/>
      </c>
      <c r="L1552" s="107" t="str">
        <f>IF($B1552&lt;&gt;"",SUMIF($B$2:B1552,$B1552,$G$2:G1552),"")</f>
        <v/>
      </c>
      <c r="M1552" s="76" t="str">
        <f t="shared" si="48"/>
        <v/>
      </c>
      <c r="O1552" s="26" t="str">
        <f t="shared" si="49"/>
        <v/>
      </c>
    </row>
    <row r="1553" spans="2:15" x14ac:dyDescent="0.25">
      <c r="B1553" s="24" t="str">
        <f>IF(A1553&lt;&gt;"",INDEX(T_Boissons[Boissons],MATCH($A1553,T_Boissons[Code],0)),"")</f>
        <v/>
      </c>
      <c r="I1553" s="107" t="str">
        <f>IF($B1553&lt;&gt;"",SUMIF($B$2:B1553,$B1553,$D$2:D1553),"")</f>
        <v/>
      </c>
      <c r="J1553" s="107" t="str">
        <f>IF($B1553&lt;&gt;"",SUMIF($B$2:B1553,$B1553,$E$2:E1553),"")</f>
        <v/>
      </c>
      <c r="K1553" s="107" t="str">
        <f>IF($B1553&lt;&gt;"",SUMIF($B$2:B1553,$B1553,$F$2:F1553),"")</f>
        <v/>
      </c>
      <c r="L1553" s="107" t="str">
        <f>IF($B1553&lt;&gt;"",SUMIF($B$2:B1553,$B1553,$G$2:G1553),"")</f>
        <v/>
      </c>
      <c r="M1553" s="76" t="str">
        <f t="shared" si="48"/>
        <v/>
      </c>
      <c r="O1553" s="26" t="str">
        <f t="shared" si="49"/>
        <v/>
      </c>
    </row>
    <row r="1554" spans="2:15" x14ac:dyDescent="0.25">
      <c r="B1554" s="24" t="str">
        <f>IF(A1554&lt;&gt;"",INDEX(T_Boissons[Boissons],MATCH($A1554,T_Boissons[Code],0)),"")</f>
        <v/>
      </c>
      <c r="I1554" s="107" t="str">
        <f>IF($B1554&lt;&gt;"",SUMIF($B$2:B1554,$B1554,$D$2:D1554),"")</f>
        <v/>
      </c>
      <c r="J1554" s="107" t="str">
        <f>IF($B1554&lt;&gt;"",SUMIF($B$2:B1554,$B1554,$E$2:E1554),"")</f>
        <v/>
      </c>
      <c r="K1554" s="107" t="str">
        <f>IF($B1554&lt;&gt;"",SUMIF($B$2:B1554,$B1554,$F$2:F1554),"")</f>
        <v/>
      </c>
      <c r="L1554" s="107" t="str">
        <f>IF($B1554&lt;&gt;"",SUMIF($B$2:B1554,$B1554,$G$2:G1554),"")</f>
        <v/>
      </c>
      <c r="M1554" s="76" t="str">
        <f t="shared" si="48"/>
        <v/>
      </c>
      <c r="O1554" s="26" t="str">
        <f t="shared" si="49"/>
        <v/>
      </c>
    </row>
    <row r="1555" spans="2:15" x14ac:dyDescent="0.25">
      <c r="B1555" s="24" t="str">
        <f>IF(A1555&lt;&gt;"",INDEX(T_Boissons[Boissons],MATCH($A1555,T_Boissons[Code],0)),"")</f>
        <v/>
      </c>
      <c r="I1555" s="107" t="str">
        <f>IF($B1555&lt;&gt;"",SUMIF($B$2:B1555,$B1555,$D$2:D1555),"")</f>
        <v/>
      </c>
      <c r="J1555" s="107" t="str">
        <f>IF($B1555&lt;&gt;"",SUMIF($B$2:B1555,$B1555,$E$2:E1555),"")</f>
        <v/>
      </c>
      <c r="K1555" s="107" t="str">
        <f>IF($B1555&lt;&gt;"",SUMIF($B$2:B1555,$B1555,$F$2:F1555),"")</f>
        <v/>
      </c>
      <c r="L1555" s="107" t="str">
        <f>IF($B1555&lt;&gt;"",SUMIF($B$2:B1555,$B1555,$G$2:G1555),"")</f>
        <v/>
      </c>
      <c r="M1555" s="76" t="str">
        <f t="shared" si="48"/>
        <v/>
      </c>
      <c r="O1555" s="26" t="str">
        <f t="shared" si="49"/>
        <v/>
      </c>
    </row>
    <row r="1556" spans="2:15" x14ac:dyDescent="0.25">
      <c r="B1556" s="24" t="str">
        <f>IF(A1556&lt;&gt;"",INDEX(T_Boissons[Boissons],MATCH($A1556,T_Boissons[Code],0)),"")</f>
        <v/>
      </c>
      <c r="I1556" s="107" t="str">
        <f>IF($B1556&lt;&gt;"",SUMIF($B$2:B1556,$B1556,$D$2:D1556),"")</f>
        <v/>
      </c>
      <c r="J1556" s="107" t="str">
        <f>IF($B1556&lt;&gt;"",SUMIF($B$2:B1556,$B1556,$E$2:E1556),"")</f>
        <v/>
      </c>
      <c r="K1556" s="107" t="str">
        <f>IF($B1556&lt;&gt;"",SUMIF($B$2:B1556,$B1556,$F$2:F1556),"")</f>
        <v/>
      </c>
      <c r="L1556" s="107" t="str">
        <f>IF($B1556&lt;&gt;"",SUMIF($B$2:B1556,$B1556,$G$2:G1556),"")</f>
        <v/>
      </c>
      <c r="M1556" s="76" t="str">
        <f t="shared" si="48"/>
        <v/>
      </c>
      <c r="O1556" s="26" t="str">
        <f t="shared" si="49"/>
        <v/>
      </c>
    </row>
    <row r="1557" spans="2:15" x14ac:dyDescent="0.25">
      <c r="B1557" s="24" t="str">
        <f>IF(A1557&lt;&gt;"",INDEX(T_Boissons[Boissons],MATCH($A1557,T_Boissons[Code],0)),"")</f>
        <v/>
      </c>
      <c r="I1557" s="107" t="str">
        <f>IF($B1557&lt;&gt;"",SUMIF($B$2:B1557,$B1557,$D$2:D1557),"")</f>
        <v/>
      </c>
      <c r="J1557" s="107" t="str">
        <f>IF($B1557&lt;&gt;"",SUMIF($B$2:B1557,$B1557,$E$2:E1557),"")</f>
        <v/>
      </c>
      <c r="K1557" s="107" t="str">
        <f>IF($B1557&lt;&gt;"",SUMIF($B$2:B1557,$B1557,$F$2:F1557),"")</f>
        <v/>
      </c>
      <c r="L1557" s="107" t="str">
        <f>IF($B1557&lt;&gt;"",SUMIF($B$2:B1557,$B1557,$G$2:G1557),"")</f>
        <v/>
      </c>
      <c r="M1557" s="76" t="str">
        <f t="shared" si="48"/>
        <v/>
      </c>
      <c r="O1557" s="26" t="str">
        <f t="shared" si="49"/>
        <v/>
      </c>
    </row>
    <row r="1558" spans="2:15" x14ac:dyDescent="0.25">
      <c r="B1558" s="24" t="str">
        <f>IF(A1558&lt;&gt;"",INDEX(T_Boissons[Boissons],MATCH($A1558,T_Boissons[Code],0)),"")</f>
        <v/>
      </c>
      <c r="I1558" s="107" t="str">
        <f>IF($B1558&lt;&gt;"",SUMIF($B$2:B1558,$B1558,$D$2:D1558),"")</f>
        <v/>
      </c>
      <c r="J1558" s="107" t="str">
        <f>IF($B1558&lt;&gt;"",SUMIF($B$2:B1558,$B1558,$E$2:E1558),"")</f>
        <v/>
      </c>
      <c r="K1558" s="107" t="str">
        <f>IF($B1558&lt;&gt;"",SUMIF($B$2:B1558,$B1558,$F$2:F1558),"")</f>
        <v/>
      </c>
      <c r="L1558" s="107" t="str">
        <f>IF($B1558&lt;&gt;"",SUMIF($B$2:B1558,$B1558,$G$2:G1558),"")</f>
        <v/>
      </c>
      <c r="M1558" s="76" t="str">
        <f t="shared" si="48"/>
        <v/>
      </c>
      <c r="O1558" s="26" t="str">
        <f t="shared" si="49"/>
        <v/>
      </c>
    </row>
    <row r="1559" spans="2:15" x14ac:dyDescent="0.25">
      <c r="B1559" s="24" t="str">
        <f>IF(A1559&lt;&gt;"",INDEX(T_Boissons[Boissons],MATCH($A1559,T_Boissons[Code],0)),"")</f>
        <v/>
      </c>
      <c r="I1559" s="107" t="str">
        <f>IF($B1559&lt;&gt;"",SUMIF($B$2:B1559,$B1559,$D$2:D1559),"")</f>
        <v/>
      </c>
      <c r="J1559" s="107" t="str">
        <f>IF($B1559&lt;&gt;"",SUMIF($B$2:B1559,$B1559,$E$2:E1559),"")</f>
        <v/>
      </c>
      <c r="K1559" s="107" t="str">
        <f>IF($B1559&lt;&gt;"",SUMIF($B$2:B1559,$B1559,$F$2:F1559),"")</f>
        <v/>
      </c>
      <c r="L1559" s="107" t="str">
        <f>IF($B1559&lt;&gt;"",SUMIF($B$2:B1559,$B1559,$G$2:G1559),"")</f>
        <v/>
      </c>
      <c r="M1559" s="76" t="str">
        <f t="shared" si="48"/>
        <v/>
      </c>
      <c r="O1559" s="26" t="str">
        <f t="shared" si="49"/>
        <v/>
      </c>
    </row>
    <row r="1560" spans="2:15" x14ac:dyDescent="0.25">
      <c r="B1560" s="24" t="str">
        <f>IF(A1560&lt;&gt;"",INDEX(T_Boissons[Boissons],MATCH($A1560,T_Boissons[Code],0)),"")</f>
        <v/>
      </c>
      <c r="I1560" s="107" t="str">
        <f>IF($B1560&lt;&gt;"",SUMIF($B$2:B1560,$B1560,$D$2:D1560),"")</f>
        <v/>
      </c>
      <c r="J1560" s="107" t="str">
        <f>IF($B1560&lt;&gt;"",SUMIF($B$2:B1560,$B1560,$E$2:E1560),"")</f>
        <v/>
      </c>
      <c r="K1560" s="107" t="str">
        <f>IF($B1560&lt;&gt;"",SUMIF($B$2:B1560,$B1560,$F$2:F1560),"")</f>
        <v/>
      </c>
      <c r="L1560" s="107" t="str">
        <f>IF($B1560&lt;&gt;"",SUMIF($B$2:B1560,$B1560,$G$2:G1560),"")</f>
        <v/>
      </c>
      <c r="M1560" s="76" t="str">
        <f t="shared" si="48"/>
        <v/>
      </c>
      <c r="O1560" s="26" t="str">
        <f t="shared" si="49"/>
        <v/>
      </c>
    </row>
    <row r="1561" spans="2:15" x14ac:dyDescent="0.25">
      <c r="B1561" s="24" t="str">
        <f>IF(A1561&lt;&gt;"",INDEX(T_Boissons[Boissons],MATCH($A1561,T_Boissons[Code],0)),"")</f>
        <v/>
      </c>
      <c r="I1561" s="107" t="str">
        <f>IF($B1561&lt;&gt;"",SUMIF($B$2:B1561,$B1561,$D$2:D1561),"")</f>
        <v/>
      </c>
      <c r="J1561" s="107" t="str">
        <f>IF($B1561&lt;&gt;"",SUMIF($B$2:B1561,$B1561,$E$2:E1561),"")</f>
        <v/>
      </c>
      <c r="K1561" s="107" t="str">
        <f>IF($B1561&lt;&gt;"",SUMIF($B$2:B1561,$B1561,$F$2:F1561),"")</f>
        <v/>
      </c>
      <c r="L1561" s="107" t="str">
        <f>IF($B1561&lt;&gt;"",SUMIF($B$2:B1561,$B1561,$G$2:G1561),"")</f>
        <v/>
      </c>
      <c r="M1561" s="76" t="str">
        <f t="shared" si="48"/>
        <v/>
      </c>
      <c r="O1561" s="26" t="str">
        <f t="shared" si="49"/>
        <v/>
      </c>
    </row>
    <row r="1562" spans="2:15" x14ac:dyDescent="0.25">
      <c r="B1562" s="24" t="str">
        <f>IF(A1562&lt;&gt;"",INDEX(T_Boissons[Boissons],MATCH($A1562,T_Boissons[Code],0)),"")</f>
        <v/>
      </c>
      <c r="I1562" s="107" t="str">
        <f>IF($B1562&lt;&gt;"",SUMIF($B$2:B1562,$B1562,$D$2:D1562),"")</f>
        <v/>
      </c>
      <c r="J1562" s="107" t="str">
        <f>IF($B1562&lt;&gt;"",SUMIF($B$2:B1562,$B1562,$E$2:E1562),"")</f>
        <v/>
      </c>
      <c r="K1562" s="107" t="str">
        <f>IF($B1562&lt;&gt;"",SUMIF($B$2:B1562,$B1562,$F$2:F1562),"")</f>
        <v/>
      </c>
      <c r="L1562" s="107" t="str">
        <f>IF($B1562&lt;&gt;"",SUMIF($B$2:B1562,$B1562,$G$2:G1562),"")</f>
        <v/>
      </c>
      <c r="M1562" s="76" t="str">
        <f t="shared" si="48"/>
        <v/>
      </c>
      <c r="O1562" s="26" t="str">
        <f t="shared" si="49"/>
        <v/>
      </c>
    </row>
    <row r="1563" spans="2:15" x14ac:dyDescent="0.25">
      <c r="B1563" s="24" t="str">
        <f>IF(A1563&lt;&gt;"",INDEX(T_Boissons[Boissons],MATCH($A1563,T_Boissons[Code],0)),"")</f>
        <v/>
      </c>
      <c r="I1563" s="107" t="str">
        <f>IF($B1563&lt;&gt;"",SUMIF($B$2:B1563,$B1563,$D$2:D1563),"")</f>
        <v/>
      </c>
      <c r="J1563" s="107" t="str">
        <f>IF($B1563&lt;&gt;"",SUMIF($B$2:B1563,$B1563,$E$2:E1563),"")</f>
        <v/>
      </c>
      <c r="K1563" s="107" t="str">
        <f>IF($B1563&lt;&gt;"",SUMIF($B$2:B1563,$B1563,$F$2:F1563),"")</f>
        <v/>
      </c>
      <c r="L1563" s="107" t="str">
        <f>IF($B1563&lt;&gt;"",SUMIF($B$2:B1563,$B1563,$G$2:G1563),"")</f>
        <v/>
      </c>
      <c r="M1563" s="76" t="str">
        <f t="shared" si="48"/>
        <v/>
      </c>
      <c r="O1563" s="26" t="str">
        <f t="shared" si="49"/>
        <v/>
      </c>
    </row>
    <row r="1564" spans="2:15" x14ac:dyDescent="0.25">
      <c r="B1564" s="24" t="str">
        <f>IF(A1564&lt;&gt;"",INDEX(T_Boissons[Boissons],MATCH($A1564,T_Boissons[Code],0)),"")</f>
        <v/>
      </c>
      <c r="I1564" s="107" t="str">
        <f>IF($B1564&lt;&gt;"",SUMIF($B$2:B1564,$B1564,$D$2:D1564),"")</f>
        <v/>
      </c>
      <c r="J1564" s="107" t="str">
        <f>IF($B1564&lt;&gt;"",SUMIF($B$2:B1564,$B1564,$E$2:E1564),"")</f>
        <v/>
      </c>
      <c r="K1564" s="107" t="str">
        <f>IF($B1564&lt;&gt;"",SUMIF($B$2:B1564,$B1564,$F$2:F1564),"")</f>
        <v/>
      </c>
      <c r="L1564" s="107" t="str">
        <f>IF($B1564&lt;&gt;"",SUMIF($B$2:B1564,$B1564,$G$2:G1564),"")</f>
        <v/>
      </c>
      <c r="M1564" s="76" t="str">
        <f t="shared" si="48"/>
        <v/>
      </c>
      <c r="O1564" s="26" t="str">
        <f t="shared" si="49"/>
        <v/>
      </c>
    </row>
    <row r="1565" spans="2:15" x14ac:dyDescent="0.25">
      <c r="B1565" s="24" t="str">
        <f>IF(A1565&lt;&gt;"",INDEX(T_Boissons[Boissons],MATCH($A1565,T_Boissons[Code],0)),"")</f>
        <v/>
      </c>
      <c r="I1565" s="107" t="str">
        <f>IF($B1565&lt;&gt;"",SUMIF($B$2:B1565,$B1565,$D$2:D1565),"")</f>
        <v/>
      </c>
      <c r="J1565" s="107" t="str">
        <f>IF($B1565&lt;&gt;"",SUMIF($B$2:B1565,$B1565,$E$2:E1565),"")</f>
        <v/>
      </c>
      <c r="K1565" s="107" t="str">
        <f>IF($B1565&lt;&gt;"",SUMIF($B$2:B1565,$B1565,$F$2:F1565),"")</f>
        <v/>
      </c>
      <c r="L1565" s="107" t="str">
        <f>IF($B1565&lt;&gt;"",SUMIF($B$2:B1565,$B1565,$G$2:G1565),"")</f>
        <v/>
      </c>
      <c r="M1565" s="76" t="str">
        <f t="shared" si="48"/>
        <v/>
      </c>
      <c r="O1565" s="26" t="str">
        <f t="shared" si="49"/>
        <v/>
      </c>
    </row>
    <row r="1566" spans="2:15" x14ac:dyDescent="0.25">
      <c r="B1566" s="24" t="str">
        <f>IF(A1566&lt;&gt;"",INDEX(T_Boissons[Boissons],MATCH($A1566,T_Boissons[Code],0)),"")</f>
        <v/>
      </c>
      <c r="I1566" s="107" t="str">
        <f>IF($B1566&lt;&gt;"",SUMIF($B$2:B1566,$B1566,$D$2:D1566),"")</f>
        <v/>
      </c>
      <c r="J1566" s="107" t="str">
        <f>IF($B1566&lt;&gt;"",SUMIF($B$2:B1566,$B1566,$E$2:E1566),"")</f>
        <v/>
      </c>
      <c r="K1566" s="107" t="str">
        <f>IF($B1566&lt;&gt;"",SUMIF($B$2:B1566,$B1566,$F$2:F1566),"")</f>
        <v/>
      </c>
      <c r="L1566" s="107" t="str">
        <f>IF($B1566&lt;&gt;"",SUMIF($B$2:B1566,$B1566,$G$2:G1566),"")</f>
        <v/>
      </c>
      <c r="M1566" s="76" t="str">
        <f t="shared" si="48"/>
        <v/>
      </c>
      <c r="O1566" s="26" t="str">
        <f t="shared" si="49"/>
        <v/>
      </c>
    </row>
    <row r="1567" spans="2:15" x14ac:dyDescent="0.25">
      <c r="B1567" s="24" t="str">
        <f>IF(A1567&lt;&gt;"",INDEX(T_Boissons[Boissons],MATCH($A1567,T_Boissons[Code],0)),"")</f>
        <v/>
      </c>
      <c r="I1567" s="107" t="str">
        <f>IF($B1567&lt;&gt;"",SUMIF($B$2:B1567,$B1567,$D$2:D1567),"")</f>
        <v/>
      </c>
      <c r="J1567" s="107" t="str">
        <f>IF($B1567&lt;&gt;"",SUMIF($B$2:B1567,$B1567,$E$2:E1567),"")</f>
        <v/>
      </c>
      <c r="K1567" s="107" t="str">
        <f>IF($B1567&lt;&gt;"",SUMIF($B$2:B1567,$B1567,$F$2:F1567),"")</f>
        <v/>
      </c>
      <c r="L1567" s="107" t="str">
        <f>IF($B1567&lt;&gt;"",SUMIF($B$2:B1567,$B1567,$G$2:G1567),"")</f>
        <v/>
      </c>
      <c r="M1567" s="76" t="str">
        <f t="shared" si="48"/>
        <v/>
      </c>
      <c r="O1567" s="26" t="str">
        <f t="shared" si="49"/>
        <v/>
      </c>
    </row>
    <row r="1568" spans="2:15" x14ac:dyDescent="0.25">
      <c r="B1568" s="24" t="str">
        <f>IF(A1568&lt;&gt;"",INDEX(T_Boissons[Boissons],MATCH($A1568,T_Boissons[Code],0)),"")</f>
        <v/>
      </c>
      <c r="I1568" s="107" t="str">
        <f>IF($B1568&lt;&gt;"",SUMIF($B$2:B1568,$B1568,$D$2:D1568),"")</f>
        <v/>
      </c>
      <c r="J1568" s="107" t="str">
        <f>IF($B1568&lt;&gt;"",SUMIF($B$2:B1568,$B1568,$E$2:E1568),"")</f>
        <v/>
      </c>
      <c r="K1568" s="107" t="str">
        <f>IF($B1568&lt;&gt;"",SUMIF($B$2:B1568,$B1568,$F$2:F1568),"")</f>
        <v/>
      </c>
      <c r="L1568" s="107" t="str">
        <f>IF($B1568&lt;&gt;"",SUMIF($B$2:B1568,$B1568,$G$2:G1568),"")</f>
        <v/>
      </c>
      <c r="M1568" s="76" t="str">
        <f t="shared" si="48"/>
        <v/>
      </c>
      <c r="O1568" s="26" t="str">
        <f t="shared" si="49"/>
        <v/>
      </c>
    </row>
    <row r="1569" spans="2:15" x14ac:dyDescent="0.25">
      <c r="B1569" s="24" t="str">
        <f>IF(A1569&lt;&gt;"",INDEX(T_Boissons[Boissons],MATCH($A1569,T_Boissons[Code],0)),"")</f>
        <v/>
      </c>
      <c r="I1569" s="107" t="str">
        <f>IF($B1569&lt;&gt;"",SUMIF($B$2:B1569,$B1569,$D$2:D1569),"")</f>
        <v/>
      </c>
      <c r="J1569" s="107" t="str">
        <f>IF($B1569&lt;&gt;"",SUMIF($B$2:B1569,$B1569,$E$2:E1569),"")</f>
        <v/>
      </c>
      <c r="K1569" s="107" t="str">
        <f>IF($B1569&lt;&gt;"",SUMIF($B$2:B1569,$B1569,$F$2:F1569),"")</f>
        <v/>
      </c>
      <c r="L1569" s="107" t="str">
        <f>IF($B1569&lt;&gt;"",SUMIF($B$2:B1569,$B1569,$G$2:G1569),"")</f>
        <v/>
      </c>
      <c r="M1569" s="76" t="str">
        <f t="shared" ref="M1569:M1632" si="50">IF($B1569&lt;&gt;"",I1569+J1569-K1569-L1569,"")</f>
        <v/>
      </c>
      <c r="O1569" s="26" t="str">
        <f t="shared" si="49"/>
        <v/>
      </c>
    </row>
    <row r="1570" spans="2:15" x14ac:dyDescent="0.25">
      <c r="B1570" s="24" t="str">
        <f>IF(A1570&lt;&gt;"",INDEX(T_Boissons[Boissons],MATCH($A1570,T_Boissons[Code],0)),"")</f>
        <v/>
      </c>
      <c r="I1570" s="107" t="str">
        <f>IF($B1570&lt;&gt;"",SUMIF($B$2:B1570,$B1570,$D$2:D1570),"")</f>
        <v/>
      </c>
      <c r="J1570" s="107" t="str">
        <f>IF($B1570&lt;&gt;"",SUMIF($B$2:B1570,$B1570,$E$2:E1570),"")</f>
        <v/>
      </c>
      <c r="K1570" s="107" t="str">
        <f>IF($B1570&lt;&gt;"",SUMIF($B$2:B1570,$B1570,$F$2:F1570),"")</f>
        <v/>
      </c>
      <c r="L1570" s="107" t="str">
        <f>IF($B1570&lt;&gt;"",SUMIF($B$2:B1570,$B1570,$G$2:G1570),"")</f>
        <v/>
      </c>
      <c r="M1570" s="76" t="str">
        <f t="shared" si="50"/>
        <v/>
      </c>
      <c r="O1570" s="26" t="str">
        <f t="shared" si="49"/>
        <v/>
      </c>
    </row>
    <row r="1571" spans="2:15" x14ac:dyDescent="0.25">
      <c r="B1571" s="24" t="str">
        <f>IF(A1571&lt;&gt;"",INDEX(T_Boissons[Boissons],MATCH($A1571,T_Boissons[Code],0)),"")</f>
        <v/>
      </c>
      <c r="I1571" s="107" t="str">
        <f>IF($B1571&lt;&gt;"",SUMIF($B$2:B1571,$B1571,$D$2:D1571),"")</f>
        <v/>
      </c>
      <c r="J1571" s="107" t="str">
        <f>IF($B1571&lt;&gt;"",SUMIF($B$2:B1571,$B1571,$E$2:E1571),"")</f>
        <v/>
      </c>
      <c r="K1571" s="107" t="str">
        <f>IF($B1571&lt;&gt;"",SUMIF($B$2:B1571,$B1571,$F$2:F1571),"")</f>
        <v/>
      </c>
      <c r="L1571" s="107" t="str">
        <f>IF($B1571&lt;&gt;"",SUMIF($B$2:B1571,$B1571,$G$2:G1571),"")</f>
        <v/>
      </c>
      <c r="M1571" s="76" t="str">
        <f t="shared" si="50"/>
        <v/>
      </c>
      <c r="O1571" s="26" t="str">
        <f t="shared" si="49"/>
        <v/>
      </c>
    </row>
    <row r="1572" spans="2:15" x14ac:dyDescent="0.25">
      <c r="B1572" s="24" t="str">
        <f>IF(A1572&lt;&gt;"",INDEX(T_Boissons[Boissons],MATCH($A1572,T_Boissons[Code],0)),"")</f>
        <v/>
      </c>
      <c r="I1572" s="107" t="str">
        <f>IF($B1572&lt;&gt;"",SUMIF($B$2:B1572,$B1572,$D$2:D1572),"")</f>
        <v/>
      </c>
      <c r="J1572" s="107" t="str">
        <f>IF($B1572&lt;&gt;"",SUMIF($B$2:B1572,$B1572,$E$2:E1572),"")</f>
        <v/>
      </c>
      <c r="K1572" s="107" t="str">
        <f>IF($B1572&lt;&gt;"",SUMIF($B$2:B1572,$B1572,$F$2:F1572),"")</f>
        <v/>
      </c>
      <c r="L1572" s="107" t="str">
        <f>IF($B1572&lt;&gt;"",SUMIF($B$2:B1572,$B1572,$G$2:G1572),"")</f>
        <v/>
      </c>
      <c r="M1572" s="76" t="str">
        <f t="shared" si="50"/>
        <v/>
      </c>
      <c r="O1572" s="26" t="str">
        <f t="shared" si="49"/>
        <v/>
      </c>
    </row>
    <row r="1573" spans="2:15" x14ac:dyDescent="0.25">
      <c r="B1573" s="24" t="str">
        <f>IF(A1573&lt;&gt;"",INDEX(T_Boissons[Boissons],MATCH($A1573,T_Boissons[Code],0)),"")</f>
        <v/>
      </c>
      <c r="I1573" s="107" t="str">
        <f>IF($B1573&lt;&gt;"",SUMIF($B$2:B1573,$B1573,$D$2:D1573),"")</f>
        <v/>
      </c>
      <c r="J1573" s="107" t="str">
        <f>IF($B1573&lt;&gt;"",SUMIF($B$2:B1573,$B1573,$E$2:E1573),"")</f>
        <v/>
      </c>
      <c r="K1573" s="107" t="str">
        <f>IF($B1573&lt;&gt;"",SUMIF($B$2:B1573,$B1573,$F$2:F1573),"")</f>
        <v/>
      </c>
      <c r="L1573" s="107" t="str">
        <f>IF($B1573&lt;&gt;"",SUMIF($B$2:B1573,$B1573,$G$2:G1573),"")</f>
        <v/>
      </c>
      <c r="M1573" s="76" t="str">
        <f t="shared" si="50"/>
        <v/>
      </c>
      <c r="O1573" s="26" t="str">
        <f t="shared" si="49"/>
        <v/>
      </c>
    </row>
    <row r="1574" spans="2:15" x14ac:dyDescent="0.25">
      <c r="B1574" s="24" t="str">
        <f>IF(A1574&lt;&gt;"",INDEX(T_Boissons[Boissons],MATCH($A1574,T_Boissons[Code],0)),"")</f>
        <v/>
      </c>
      <c r="I1574" s="107" t="str">
        <f>IF($B1574&lt;&gt;"",SUMIF($B$2:B1574,$B1574,$D$2:D1574),"")</f>
        <v/>
      </c>
      <c r="J1574" s="107" t="str">
        <f>IF($B1574&lt;&gt;"",SUMIF($B$2:B1574,$B1574,$E$2:E1574),"")</f>
        <v/>
      </c>
      <c r="K1574" s="107" t="str">
        <f>IF($B1574&lt;&gt;"",SUMIF($B$2:B1574,$B1574,$F$2:F1574),"")</f>
        <v/>
      </c>
      <c r="L1574" s="107" t="str">
        <f>IF($B1574&lt;&gt;"",SUMIF($B$2:B1574,$B1574,$G$2:G1574),"")</f>
        <v/>
      </c>
      <c r="M1574" s="76" t="str">
        <f t="shared" si="50"/>
        <v/>
      </c>
      <c r="O1574" s="26" t="str">
        <f t="shared" si="49"/>
        <v/>
      </c>
    </row>
    <row r="1575" spans="2:15" x14ac:dyDescent="0.25">
      <c r="B1575" s="24" t="str">
        <f>IF(A1575&lt;&gt;"",INDEX(T_Boissons[Boissons],MATCH($A1575,T_Boissons[Code],0)),"")</f>
        <v/>
      </c>
      <c r="I1575" s="107" t="str">
        <f>IF($B1575&lt;&gt;"",SUMIF($B$2:B1575,$B1575,$D$2:D1575),"")</f>
        <v/>
      </c>
      <c r="J1575" s="107" t="str">
        <f>IF($B1575&lt;&gt;"",SUMIF($B$2:B1575,$B1575,$E$2:E1575),"")</f>
        <v/>
      </c>
      <c r="K1575" s="107" t="str">
        <f>IF($B1575&lt;&gt;"",SUMIF($B$2:B1575,$B1575,$F$2:F1575),"")</f>
        <v/>
      </c>
      <c r="L1575" s="107" t="str">
        <f>IF($B1575&lt;&gt;"",SUMIF($B$2:B1575,$B1575,$G$2:G1575),"")</f>
        <v/>
      </c>
      <c r="M1575" s="76" t="str">
        <f t="shared" si="50"/>
        <v/>
      </c>
      <c r="O1575" s="26" t="str">
        <f t="shared" si="49"/>
        <v/>
      </c>
    </row>
    <row r="1576" spans="2:15" x14ac:dyDescent="0.25">
      <c r="B1576" s="24" t="str">
        <f>IF(A1576&lt;&gt;"",INDEX(T_Boissons[Boissons],MATCH($A1576,T_Boissons[Code],0)),"")</f>
        <v/>
      </c>
      <c r="I1576" s="107" t="str">
        <f>IF($B1576&lt;&gt;"",SUMIF($B$2:B1576,$B1576,$D$2:D1576),"")</f>
        <v/>
      </c>
      <c r="J1576" s="107" t="str">
        <f>IF($B1576&lt;&gt;"",SUMIF($B$2:B1576,$B1576,$E$2:E1576),"")</f>
        <v/>
      </c>
      <c r="K1576" s="107" t="str">
        <f>IF($B1576&lt;&gt;"",SUMIF($B$2:B1576,$B1576,$F$2:F1576),"")</f>
        <v/>
      </c>
      <c r="L1576" s="107" t="str">
        <f>IF($B1576&lt;&gt;"",SUMIF($B$2:B1576,$B1576,$G$2:G1576),"")</f>
        <v/>
      </c>
      <c r="M1576" s="76" t="str">
        <f t="shared" si="50"/>
        <v/>
      </c>
      <c r="O1576" s="26" t="str">
        <f t="shared" si="49"/>
        <v/>
      </c>
    </row>
    <row r="1577" spans="2:15" x14ac:dyDescent="0.25">
      <c r="B1577" s="24" t="str">
        <f>IF(A1577&lt;&gt;"",INDEX(T_Boissons[Boissons],MATCH($A1577,T_Boissons[Code],0)),"")</f>
        <v/>
      </c>
      <c r="I1577" s="107" t="str">
        <f>IF($B1577&lt;&gt;"",SUMIF($B$2:B1577,$B1577,$D$2:D1577),"")</f>
        <v/>
      </c>
      <c r="J1577" s="107" t="str">
        <f>IF($B1577&lt;&gt;"",SUMIF($B$2:B1577,$B1577,$E$2:E1577),"")</f>
        <v/>
      </c>
      <c r="K1577" s="107" t="str">
        <f>IF($B1577&lt;&gt;"",SUMIF($B$2:B1577,$B1577,$F$2:F1577),"")</f>
        <v/>
      </c>
      <c r="L1577" s="107" t="str">
        <f>IF($B1577&lt;&gt;"",SUMIF($B$2:B1577,$B1577,$G$2:G1577),"")</f>
        <v/>
      </c>
      <c r="M1577" s="76" t="str">
        <f t="shared" si="50"/>
        <v/>
      </c>
      <c r="O1577" s="26" t="str">
        <f t="shared" si="49"/>
        <v/>
      </c>
    </row>
    <row r="1578" spans="2:15" x14ac:dyDescent="0.25">
      <c r="B1578" s="24" t="str">
        <f>IF(A1578&lt;&gt;"",INDEX(T_Boissons[Boissons],MATCH($A1578,T_Boissons[Code],0)),"")</f>
        <v/>
      </c>
      <c r="I1578" s="107" t="str">
        <f>IF($B1578&lt;&gt;"",SUMIF($B$2:B1578,$B1578,$D$2:D1578),"")</f>
        <v/>
      </c>
      <c r="J1578" s="107" t="str">
        <f>IF($B1578&lt;&gt;"",SUMIF($B$2:B1578,$B1578,$E$2:E1578),"")</f>
        <v/>
      </c>
      <c r="K1578" s="107" t="str">
        <f>IF($B1578&lt;&gt;"",SUMIF($B$2:B1578,$B1578,$F$2:F1578),"")</f>
        <v/>
      </c>
      <c r="L1578" s="107" t="str">
        <f>IF($B1578&lt;&gt;"",SUMIF($B$2:B1578,$B1578,$G$2:G1578),"")</f>
        <v/>
      </c>
      <c r="M1578" s="76" t="str">
        <f t="shared" si="50"/>
        <v/>
      </c>
      <c r="O1578" s="26" t="str">
        <f t="shared" si="49"/>
        <v/>
      </c>
    </row>
    <row r="1579" spans="2:15" x14ac:dyDescent="0.25">
      <c r="B1579" s="24" t="str">
        <f>IF(A1579&lt;&gt;"",INDEX(T_Boissons[Boissons],MATCH($A1579,T_Boissons[Code],0)),"")</f>
        <v/>
      </c>
      <c r="I1579" s="107" t="str">
        <f>IF($B1579&lt;&gt;"",SUMIF($B$2:B1579,$B1579,$D$2:D1579),"")</f>
        <v/>
      </c>
      <c r="J1579" s="107" t="str">
        <f>IF($B1579&lt;&gt;"",SUMIF($B$2:B1579,$B1579,$E$2:E1579),"")</f>
        <v/>
      </c>
      <c r="K1579" s="107" t="str">
        <f>IF($B1579&lt;&gt;"",SUMIF($B$2:B1579,$B1579,$F$2:F1579),"")</f>
        <v/>
      </c>
      <c r="L1579" s="107" t="str">
        <f>IF($B1579&lt;&gt;"",SUMIF($B$2:B1579,$B1579,$G$2:G1579),"")</f>
        <v/>
      </c>
      <c r="M1579" s="76" t="str">
        <f t="shared" si="50"/>
        <v/>
      </c>
      <c r="O1579" s="26" t="str">
        <f t="shared" si="49"/>
        <v/>
      </c>
    </row>
    <row r="1580" spans="2:15" x14ac:dyDescent="0.25">
      <c r="B1580" s="24" t="str">
        <f>IF(A1580&lt;&gt;"",INDEX(T_Boissons[Boissons],MATCH($A1580,T_Boissons[Code],0)),"")</f>
        <v/>
      </c>
      <c r="I1580" s="107" t="str">
        <f>IF($B1580&lt;&gt;"",SUMIF($B$2:B1580,$B1580,$D$2:D1580),"")</f>
        <v/>
      </c>
      <c r="J1580" s="107" t="str">
        <f>IF($B1580&lt;&gt;"",SUMIF($B$2:B1580,$B1580,$E$2:E1580),"")</f>
        <v/>
      </c>
      <c r="K1580" s="107" t="str">
        <f>IF($B1580&lt;&gt;"",SUMIF($B$2:B1580,$B1580,$F$2:F1580),"")</f>
        <v/>
      </c>
      <c r="L1580" s="107" t="str">
        <f>IF($B1580&lt;&gt;"",SUMIF($B$2:B1580,$B1580,$G$2:G1580),"")</f>
        <v/>
      </c>
      <c r="M1580" s="76" t="str">
        <f t="shared" si="50"/>
        <v/>
      </c>
      <c r="O1580" s="26" t="str">
        <f t="shared" si="49"/>
        <v/>
      </c>
    </row>
    <row r="1581" spans="2:15" x14ac:dyDescent="0.25">
      <c r="B1581" s="24" t="str">
        <f>IF(A1581&lt;&gt;"",INDEX(T_Boissons[Boissons],MATCH($A1581,T_Boissons[Code],0)),"")</f>
        <v/>
      </c>
      <c r="I1581" s="107" t="str">
        <f>IF($B1581&lt;&gt;"",SUMIF($B$2:B1581,$B1581,$D$2:D1581),"")</f>
        <v/>
      </c>
      <c r="J1581" s="107" t="str">
        <f>IF($B1581&lt;&gt;"",SUMIF($B$2:B1581,$B1581,$E$2:E1581),"")</f>
        <v/>
      </c>
      <c r="K1581" s="107" t="str">
        <f>IF($B1581&lt;&gt;"",SUMIF($B$2:B1581,$B1581,$F$2:F1581),"")</f>
        <v/>
      </c>
      <c r="L1581" s="107" t="str">
        <f>IF($B1581&lt;&gt;"",SUMIF($B$2:B1581,$B1581,$G$2:G1581),"")</f>
        <v/>
      </c>
      <c r="M1581" s="76" t="str">
        <f t="shared" si="50"/>
        <v/>
      </c>
      <c r="O1581" s="26" t="str">
        <f t="shared" si="49"/>
        <v/>
      </c>
    </row>
    <row r="1582" spans="2:15" x14ac:dyDescent="0.25">
      <c r="B1582" s="24" t="str">
        <f>IF(A1582&lt;&gt;"",INDEX(T_Boissons[Boissons],MATCH($A1582,T_Boissons[Code],0)),"")</f>
        <v/>
      </c>
      <c r="I1582" s="107" t="str">
        <f>IF($B1582&lt;&gt;"",SUMIF($B$2:B1582,$B1582,$D$2:D1582),"")</f>
        <v/>
      </c>
      <c r="J1582" s="107" t="str">
        <f>IF($B1582&lt;&gt;"",SUMIF($B$2:B1582,$B1582,$E$2:E1582),"")</f>
        <v/>
      </c>
      <c r="K1582" s="107" t="str">
        <f>IF($B1582&lt;&gt;"",SUMIF($B$2:B1582,$B1582,$F$2:F1582),"")</f>
        <v/>
      </c>
      <c r="L1582" s="107" t="str">
        <f>IF($B1582&lt;&gt;"",SUMIF($B$2:B1582,$B1582,$G$2:G1582),"")</f>
        <v/>
      </c>
      <c r="M1582" s="76" t="str">
        <f t="shared" si="50"/>
        <v/>
      </c>
      <c r="O1582" s="26" t="str">
        <f t="shared" si="49"/>
        <v/>
      </c>
    </row>
    <row r="1583" spans="2:15" x14ac:dyDescent="0.25">
      <c r="B1583" s="24" t="str">
        <f>IF(A1583&lt;&gt;"",INDEX(T_Boissons[Boissons],MATCH($A1583,T_Boissons[Code],0)),"")</f>
        <v/>
      </c>
      <c r="I1583" s="107" t="str">
        <f>IF($B1583&lt;&gt;"",SUMIF($B$2:B1583,$B1583,$D$2:D1583),"")</f>
        <v/>
      </c>
      <c r="J1583" s="107" t="str">
        <f>IF($B1583&lt;&gt;"",SUMIF($B$2:B1583,$B1583,$E$2:E1583),"")</f>
        <v/>
      </c>
      <c r="K1583" s="107" t="str">
        <f>IF($B1583&lt;&gt;"",SUMIF($B$2:B1583,$B1583,$F$2:F1583),"")</f>
        <v/>
      </c>
      <c r="L1583" s="107" t="str">
        <f>IF($B1583&lt;&gt;"",SUMIF($B$2:B1583,$B1583,$G$2:G1583),"")</f>
        <v/>
      </c>
      <c r="M1583" s="76" t="str">
        <f t="shared" si="50"/>
        <v/>
      </c>
      <c r="O1583" s="26" t="str">
        <f t="shared" si="49"/>
        <v/>
      </c>
    </row>
    <row r="1584" spans="2:15" x14ac:dyDescent="0.25">
      <c r="B1584" s="24" t="str">
        <f>IF(A1584&lt;&gt;"",INDEX(T_Boissons[Boissons],MATCH($A1584,T_Boissons[Code],0)),"")</f>
        <v/>
      </c>
      <c r="I1584" s="107" t="str">
        <f>IF($B1584&lt;&gt;"",SUMIF($B$2:B1584,$B1584,$D$2:D1584),"")</f>
        <v/>
      </c>
      <c r="J1584" s="107" t="str">
        <f>IF($B1584&lt;&gt;"",SUMIF($B$2:B1584,$B1584,$E$2:E1584),"")</f>
        <v/>
      </c>
      <c r="K1584" s="107" t="str">
        <f>IF($B1584&lt;&gt;"",SUMIF($B$2:B1584,$B1584,$F$2:F1584),"")</f>
        <v/>
      </c>
      <c r="L1584" s="107" t="str">
        <f>IF($B1584&lt;&gt;"",SUMIF($B$2:B1584,$B1584,$G$2:G1584),"")</f>
        <v/>
      </c>
      <c r="M1584" s="76" t="str">
        <f t="shared" si="50"/>
        <v/>
      </c>
      <c r="O1584" s="26" t="str">
        <f t="shared" si="49"/>
        <v/>
      </c>
    </row>
    <row r="1585" spans="2:15" x14ac:dyDescent="0.25">
      <c r="B1585" s="24" t="str">
        <f>IF(A1585&lt;&gt;"",INDEX(T_Boissons[Boissons],MATCH($A1585,T_Boissons[Code],0)),"")</f>
        <v/>
      </c>
      <c r="I1585" s="107" t="str">
        <f>IF($B1585&lt;&gt;"",SUMIF($B$2:B1585,$B1585,$D$2:D1585),"")</f>
        <v/>
      </c>
      <c r="J1585" s="107" t="str">
        <f>IF($B1585&lt;&gt;"",SUMIF($B$2:B1585,$B1585,$E$2:E1585),"")</f>
        <v/>
      </c>
      <c r="K1585" s="107" t="str">
        <f>IF($B1585&lt;&gt;"",SUMIF($B$2:B1585,$B1585,$F$2:F1585),"")</f>
        <v/>
      </c>
      <c r="L1585" s="107" t="str">
        <f>IF($B1585&lt;&gt;"",SUMIF($B$2:B1585,$B1585,$G$2:G1585),"")</f>
        <v/>
      </c>
      <c r="M1585" s="76" t="str">
        <f t="shared" si="50"/>
        <v/>
      </c>
      <c r="O1585" s="26" t="str">
        <f t="shared" si="49"/>
        <v/>
      </c>
    </row>
    <row r="1586" spans="2:15" x14ac:dyDescent="0.25">
      <c r="B1586" s="24" t="str">
        <f>IF(A1586&lt;&gt;"",INDEX(T_Boissons[Boissons],MATCH($A1586,T_Boissons[Code],0)),"")</f>
        <v/>
      </c>
      <c r="I1586" s="107" t="str">
        <f>IF($B1586&lt;&gt;"",SUMIF($B$2:B1586,$B1586,$D$2:D1586),"")</f>
        <v/>
      </c>
      <c r="J1586" s="107" t="str">
        <f>IF($B1586&lt;&gt;"",SUMIF($B$2:B1586,$B1586,$E$2:E1586),"")</f>
        <v/>
      </c>
      <c r="K1586" s="107" t="str">
        <f>IF($B1586&lt;&gt;"",SUMIF($B$2:B1586,$B1586,$F$2:F1586),"")</f>
        <v/>
      </c>
      <c r="L1586" s="107" t="str">
        <f>IF($B1586&lt;&gt;"",SUMIF($B$2:B1586,$B1586,$G$2:G1586),"")</f>
        <v/>
      </c>
      <c r="M1586" s="76" t="str">
        <f t="shared" si="50"/>
        <v/>
      </c>
      <c r="O1586" s="26" t="str">
        <f t="shared" si="49"/>
        <v/>
      </c>
    </row>
    <row r="1587" spans="2:15" x14ac:dyDescent="0.25">
      <c r="B1587" s="24" t="str">
        <f>IF(A1587&lt;&gt;"",INDEX(T_Boissons[Boissons],MATCH($A1587,T_Boissons[Code],0)),"")</f>
        <v/>
      </c>
      <c r="I1587" s="107" t="str">
        <f>IF($B1587&lt;&gt;"",SUMIF($B$2:B1587,$B1587,$D$2:D1587),"")</f>
        <v/>
      </c>
      <c r="J1587" s="107" t="str">
        <f>IF($B1587&lt;&gt;"",SUMIF($B$2:B1587,$B1587,$E$2:E1587),"")</f>
        <v/>
      </c>
      <c r="K1587" s="107" t="str">
        <f>IF($B1587&lt;&gt;"",SUMIF($B$2:B1587,$B1587,$F$2:F1587),"")</f>
        <v/>
      </c>
      <c r="L1587" s="107" t="str">
        <f>IF($B1587&lt;&gt;"",SUMIF($B$2:B1587,$B1587,$G$2:G1587),"")</f>
        <v/>
      </c>
      <c r="M1587" s="76" t="str">
        <f t="shared" si="50"/>
        <v/>
      </c>
      <c r="O1587" s="26" t="str">
        <f t="shared" si="49"/>
        <v/>
      </c>
    </row>
    <row r="1588" spans="2:15" x14ac:dyDescent="0.25">
      <c r="B1588" s="24" t="str">
        <f>IF(A1588&lt;&gt;"",INDEX(T_Boissons[Boissons],MATCH($A1588,T_Boissons[Code],0)),"")</f>
        <v/>
      </c>
      <c r="I1588" s="107" t="str">
        <f>IF($B1588&lt;&gt;"",SUMIF($B$2:B1588,$B1588,$D$2:D1588),"")</f>
        <v/>
      </c>
      <c r="J1588" s="107" t="str">
        <f>IF($B1588&lt;&gt;"",SUMIF($B$2:B1588,$B1588,$E$2:E1588),"")</f>
        <v/>
      </c>
      <c r="K1588" s="107" t="str">
        <f>IF($B1588&lt;&gt;"",SUMIF($B$2:B1588,$B1588,$F$2:F1588),"")</f>
        <v/>
      </c>
      <c r="L1588" s="107" t="str">
        <f>IF($B1588&lt;&gt;"",SUMIF($B$2:B1588,$B1588,$G$2:G1588),"")</f>
        <v/>
      </c>
      <c r="M1588" s="76" t="str">
        <f t="shared" si="50"/>
        <v/>
      </c>
      <c r="O1588" s="26" t="str">
        <f t="shared" si="49"/>
        <v/>
      </c>
    </row>
    <row r="1589" spans="2:15" x14ac:dyDescent="0.25">
      <c r="B1589" s="24" t="str">
        <f>IF(A1589&lt;&gt;"",INDEX(T_Boissons[Boissons],MATCH($A1589,T_Boissons[Code],0)),"")</f>
        <v/>
      </c>
      <c r="I1589" s="107" t="str">
        <f>IF($B1589&lt;&gt;"",SUMIF($B$2:B1589,$B1589,$D$2:D1589),"")</f>
        <v/>
      </c>
      <c r="J1589" s="107" t="str">
        <f>IF($B1589&lt;&gt;"",SUMIF($B$2:B1589,$B1589,$E$2:E1589),"")</f>
        <v/>
      </c>
      <c r="K1589" s="107" t="str">
        <f>IF($B1589&lt;&gt;"",SUMIF($B$2:B1589,$B1589,$F$2:F1589),"")</f>
        <v/>
      </c>
      <c r="L1589" s="107" t="str">
        <f>IF($B1589&lt;&gt;"",SUMIF($B$2:B1589,$B1589,$G$2:G1589),"")</f>
        <v/>
      </c>
      <c r="M1589" s="76" t="str">
        <f t="shared" si="50"/>
        <v/>
      </c>
      <c r="O1589" s="26" t="str">
        <f t="shared" si="49"/>
        <v/>
      </c>
    </row>
    <row r="1590" spans="2:15" x14ac:dyDescent="0.25">
      <c r="B1590" s="24" t="str">
        <f>IF(A1590&lt;&gt;"",INDEX(T_Boissons[Boissons],MATCH($A1590,T_Boissons[Code],0)),"")</f>
        <v/>
      </c>
      <c r="I1590" s="107" t="str">
        <f>IF($B1590&lt;&gt;"",SUMIF($B$2:B1590,$B1590,$D$2:D1590),"")</f>
        <v/>
      </c>
      <c r="J1590" s="107" t="str">
        <f>IF($B1590&lt;&gt;"",SUMIF($B$2:B1590,$B1590,$E$2:E1590),"")</f>
        <v/>
      </c>
      <c r="K1590" s="107" t="str">
        <f>IF($B1590&lt;&gt;"",SUMIF($B$2:B1590,$B1590,$F$2:F1590),"")</f>
        <v/>
      </c>
      <c r="L1590" s="107" t="str">
        <f>IF($B1590&lt;&gt;"",SUMIF($B$2:B1590,$B1590,$G$2:G1590),"")</f>
        <v/>
      </c>
      <c r="M1590" s="76" t="str">
        <f t="shared" si="50"/>
        <v/>
      </c>
      <c r="O1590" s="26" t="str">
        <f t="shared" si="49"/>
        <v/>
      </c>
    </row>
    <row r="1591" spans="2:15" x14ac:dyDescent="0.25">
      <c r="B1591" s="24" t="str">
        <f>IF(A1591&lt;&gt;"",INDEX(T_Boissons[Boissons],MATCH($A1591,T_Boissons[Code],0)),"")</f>
        <v/>
      </c>
      <c r="I1591" s="107" t="str">
        <f>IF($B1591&lt;&gt;"",SUMIF($B$2:B1591,$B1591,$D$2:D1591),"")</f>
        <v/>
      </c>
      <c r="J1591" s="107" t="str">
        <f>IF($B1591&lt;&gt;"",SUMIF($B$2:B1591,$B1591,$E$2:E1591),"")</f>
        <v/>
      </c>
      <c r="K1591" s="107" t="str">
        <f>IF($B1591&lt;&gt;"",SUMIF($B$2:B1591,$B1591,$F$2:F1591),"")</f>
        <v/>
      </c>
      <c r="L1591" s="107" t="str">
        <f>IF($B1591&lt;&gt;"",SUMIF($B$2:B1591,$B1591,$G$2:G1591),"")</f>
        <v/>
      </c>
      <c r="M1591" s="76" t="str">
        <f t="shared" si="50"/>
        <v/>
      </c>
      <c r="O1591" s="26" t="str">
        <f t="shared" si="49"/>
        <v/>
      </c>
    </row>
    <row r="1592" spans="2:15" x14ac:dyDescent="0.25">
      <c r="B1592" s="24" t="str">
        <f>IF(A1592&lt;&gt;"",INDEX(T_Boissons[Boissons],MATCH($A1592,T_Boissons[Code],0)),"")</f>
        <v/>
      </c>
      <c r="I1592" s="107" t="str">
        <f>IF($B1592&lt;&gt;"",SUMIF($B$2:B1592,$B1592,$D$2:D1592),"")</f>
        <v/>
      </c>
      <c r="J1592" s="107" t="str">
        <f>IF($B1592&lt;&gt;"",SUMIF($B$2:B1592,$B1592,$E$2:E1592),"")</f>
        <v/>
      </c>
      <c r="K1592" s="107" t="str">
        <f>IF($B1592&lt;&gt;"",SUMIF($B$2:B1592,$B1592,$F$2:F1592),"")</f>
        <v/>
      </c>
      <c r="L1592" s="107" t="str">
        <f>IF($B1592&lt;&gt;"",SUMIF($B$2:B1592,$B1592,$G$2:G1592),"")</f>
        <v/>
      </c>
      <c r="M1592" s="76" t="str">
        <f t="shared" si="50"/>
        <v/>
      </c>
      <c r="O1592" s="26" t="str">
        <f t="shared" ref="O1592:O1655" si="51">IF(M1592&lt;0,"ATTENTION IL DOIT Y AVOIR UNE ERREUR LE STOCK EST NEGATIF !","")</f>
        <v/>
      </c>
    </row>
    <row r="1593" spans="2:15" x14ac:dyDescent="0.25">
      <c r="B1593" s="24" t="str">
        <f>IF(A1593&lt;&gt;"",INDEX(T_Boissons[Boissons],MATCH($A1593,T_Boissons[Code],0)),"")</f>
        <v/>
      </c>
      <c r="I1593" s="107" t="str">
        <f>IF($B1593&lt;&gt;"",SUMIF($B$2:B1593,$B1593,$D$2:D1593),"")</f>
        <v/>
      </c>
      <c r="J1593" s="107" t="str">
        <f>IF($B1593&lt;&gt;"",SUMIF($B$2:B1593,$B1593,$E$2:E1593),"")</f>
        <v/>
      </c>
      <c r="K1593" s="107" t="str">
        <f>IF($B1593&lt;&gt;"",SUMIF($B$2:B1593,$B1593,$F$2:F1593),"")</f>
        <v/>
      </c>
      <c r="L1593" s="107" t="str">
        <f>IF($B1593&lt;&gt;"",SUMIF($B$2:B1593,$B1593,$G$2:G1593),"")</f>
        <v/>
      </c>
      <c r="M1593" s="76" t="str">
        <f t="shared" si="50"/>
        <v/>
      </c>
      <c r="O1593" s="26" t="str">
        <f t="shared" si="51"/>
        <v/>
      </c>
    </row>
    <row r="1594" spans="2:15" x14ac:dyDescent="0.25">
      <c r="B1594" s="24" t="str">
        <f>IF(A1594&lt;&gt;"",INDEX(T_Boissons[Boissons],MATCH($A1594,T_Boissons[Code],0)),"")</f>
        <v/>
      </c>
      <c r="I1594" s="107" t="str">
        <f>IF($B1594&lt;&gt;"",SUMIF($B$2:B1594,$B1594,$D$2:D1594),"")</f>
        <v/>
      </c>
      <c r="J1594" s="107" t="str">
        <f>IF($B1594&lt;&gt;"",SUMIF($B$2:B1594,$B1594,$E$2:E1594),"")</f>
        <v/>
      </c>
      <c r="K1594" s="107" t="str">
        <f>IF($B1594&lt;&gt;"",SUMIF($B$2:B1594,$B1594,$F$2:F1594),"")</f>
        <v/>
      </c>
      <c r="L1594" s="107" t="str">
        <f>IF($B1594&lt;&gt;"",SUMIF($B$2:B1594,$B1594,$G$2:G1594),"")</f>
        <v/>
      </c>
      <c r="M1594" s="76" t="str">
        <f t="shared" si="50"/>
        <v/>
      </c>
      <c r="O1594" s="26" t="str">
        <f t="shared" si="51"/>
        <v/>
      </c>
    </row>
    <row r="1595" spans="2:15" x14ac:dyDescent="0.25">
      <c r="B1595" s="24" t="str">
        <f>IF(A1595&lt;&gt;"",INDEX(T_Boissons[Boissons],MATCH($A1595,T_Boissons[Code],0)),"")</f>
        <v/>
      </c>
      <c r="I1595" s="107" t="str">
        <f>IF($B1595&lt;&gt;"",SUMIF($B$2:B1595,$B1595,$D$2:D1595),"")</f>
        <v/>
      </c>
      <c r="J1595" s="107" t="str">
        <f>IF($B1595&lt;&gt;"",SUMIF($B$2:B1595,$B1595,$E$2:E1595),"")</f>
        <v/>
      </c>
      <c r="K1595" s="107" t="str">
        <f>IF($B1595&lt;&gt;"",SUMIF($B$2:B1595,$B1595,$F$2:F1595),"")</f>
        <v/>
      </c>
      <c r="L1595" s="107" t="str">
        <f>IF($B1595&lt;&gt;"",SUMIF($B$2:B1595,$B1595,$G$2:G1595),"")</f>
        <v/>
      </c>
      <c r="M1595" s="76" t="str">
        <f t="shared" si="50"/>
        <v/>
      </c>
      <c r="O1595" s="26" t="str">
        <f t="shared" si="51"/>
        <v/>
      </c>
    </row>
    <row r="1596" spans="2:15" x14ac:dyDescent="0.25">
      <c r="B1596" s="24" t="str">
        <f>IF(A1596&lt;&gt;"",INDEX(T_Boissons[Boissons],MATCH($A1596,T_Boissons[Code],0)),"")</f>
        <v/>
      </c>
      <c r="I1596" s="107" t="str">
        <f>IF($B1596&lt;&gt;"",SUMIF($B$2:B1596,$B1596,$D$2:D1596),"")</f>
        <v/>
      </c>
      <c r="J1596" s="107" t="str">
        <f>IF($B1596&lt;&gt;"",SUMIF($B$2:B1596,$B1596,$E$2:E1596),"")</f>
        <v/>
      </c>
      <c r="K1596" s="107" t="str">
        <f>IF($B1596&lt;&gt;"",SUMIF($B$2:B1596,$B1596,$F$2:F1596),"")</f>
        <v/>
      </c>
      <c r="L1596" s="107" t="str">
        <f>IF($B1596&lt;&gt;"",SUMIF($B$2:B1596,$B1596,$G$2:G1596),"")</f>
        <v/>
      </c>
      <c r="M1596" s="76" t="str">
        <f t="shared" si="50"/>
        <v/>
      </c>
      <c r="O1596" s="26" t="str">
        <f t="shared" si="51"/>
        <v/>
      </c>
    </row>
    <row r="1597" spans="2:15" x14ac:dyDescent="0.25">
      <c r="B1597" s="24" t="str">
        <f>IF(A1597&lt;&gt;"",INDEX(T_Boissons[Boissons],MATCH($A1597,T_Boissons[Code],0)),"")</f>
        <v/>
      </c>
      <c r="I1597" s="107" t="str">
        <f>IF($B1597&lt;&gt;"",SUMIF($B$2:B1597,$B1597,$D$2:D1597),"")</f>
        <v/>
      </c>
      <c r="J1597" s="107" t="str">
        <f>IF($B1597&lt;&gt;"",SUMIF($B$2:B1597,$B1597,$E$2:E1597),"")</f>
        <v/>
      </c>
      <c r="K1597" s="107" t="str">
        <f>IF($B1597&lt;&gt;"",SUMIF($B$2:B1597,$B1597,$F$2:F1597),"")</f>
        <v/>
      </c>
      <c r="L1597" s="107" t="str">
        <f>IF($B1597&lt;&gt;"",SUMIF($B$2:B1597,$B1597,$G$2:G1597),"")</f>
        <v/>
      </c>
      <c r="M1597" s="76" t="str">
        <f t="shared" si="50"/>
        <v/>
      </c>
      <c r="O1597" s="26" t="str">
        <f t="shared" si="51"/>
        <v/>
      </c>
    </row>
    <row r="1598" spans="2:15" x14ac:dyDescent="0.25">
      <c r="B1598" s="24" t="str">
        <f>IF(A1598&lt;&gt;"",INDEX(T_Boissons[Boissons],MATCH($A1598,T_Boissons[Code],0)),"")</f>
        <v/>
      </c>
      <c r="I1598" s="107" t="str">
        <f>IF($B1598&lt;&gt;"",SUMIF($B$2:B1598,$B1598,$D$2:D1598),"")</f>
        <v/>
      </c>
      <c r="J1598" s="107" t="str">
        <f>IF($B1598&lt;&gt;"",SUMIF($B$2:B1598,$B1598,$E$2:E1598),"")</f>
        <v/>
      </c>
      <c r="K1598" s="107" t="str">
        <f>IF($B1598&lt;&gt;"",SUMIF($B$2:B1598,$B1598,$F$2:F1598),"")</f>
        <v/>
      </c>
      <c r="L1598" s="107" t="str">
        <f>IF($B1598&lt;&gt;"",SUMIF($B$2:B1598,$B1598,$G$2:G1598),"")</f>
        <v/>
      </c>
      <c r="M1598" s="76" t="str">
        <f t="shared" si="50"/>
        <v/>
      </c>
      <c r="O1598" s="26" t="str">
        <f t="shared" si="51"/>
        <v/>
      </c>
    </row>
    <row r="1599" spans="2:15" x14ac:dyDescent="0.25">
      <c r="B1599" s="24" t="str">
        <f>IF(A1599&lt;&gt;"",INDEX(T_Boissons[Boissons],MATCH($A1599,T_Boissons[Code],0)),"")</f>
        <v/>
      </c>
      <c r="I1599" s="107" t="str">
        <f>IF($B1599&lt;&gt;"",SUMIF($B$2:B1599,$B1599,$D$2:D1599),"")</f>
        <v/>
      </c>
      <c r="J1599" s="107" t="str">
        <f>IF($B1599&lt;&gt;"",SUMIF($B$2:B1599,$B1599,$E$2:E1599),"")</f>
        <v/>
      </c>
      <c r="K1599" s="107" t="str">
        <f>IF($B1599&lt;&gt;"",SUMIF($B$2:B1599,$B1599,$F$2:F1599),"")</f>
        <v/>
      </c>
      <c r="L1599" s="107" t="str">
        <f>IF($B1599&lt;&gt;"",SUMIF($B$2:B1599,$B1599,$G$2:G1599),"")</f>
        <v/>
      </c>
      <c r="M1599" s="76" t="str">
        <f t="shared" si="50"/>
        <v/>
      </c>
      <c r="O1599" s="26" t="str">
        <f t="shared" si="51"/>
        <v/>
      </c>
    </row>
    <row r="1600" spans="2:15" x14ac:dyDescent="0.25">
      <c r="B1600" s="24" t="str">
        <f>IF(A1600&lt;&gt;"",INDEX(T_Boissons[Boissons],MATCH($A1600,T_Boissons[Code],0)),"")</f>
        <v/>
      </c>
      <c r="I1600" s="107" t="str">
        <f>IF($B1600&lt;&gt;"",SUMIF($B$2:B1600,$B1600,$D$2:D1600),"")</f>
        <v/>
      </c>
      <c r="J1600" s="107" t="str">
        <f>IF($B1600&lt;&gt;"",SUMIF($B$2:B1600,$B1600,$E$2:E1600),"")</f>
        <v/>
      </c>
      <c r="K1600" s="107" t="str">
        <f>IF($B1600&lt;&gt;"",SUMIF($B$2:B1600,$B1600,$F$2:F1600),"")</f>
        <v/>
      </c>
      <c r="L1600" s="107" t="str">
        <f>IF($B1600&lt;&gt;"",SUMIF($B$2:B1600,$B1600,$G$2:G1600),"")</f>
        <v/>
      </c>
      <c r="M1600" s="76" t="str">
        <f t="shared" si="50"/>
        <v/>
      </c>
      <c r="O1600" s="26" t="str">
        <f t="shared" si="51"/>
        <v/>
      </c>
    </row>
    <row r="1601" spans="2:15" x14ac:dyDescent="0.25">
      <c r="B1601" s="24" t="str">
        <f>IF(A1601&lt;&gt;"",INDEX(T_Boissons[Boissons],MATCH($A1601,T_Boissons[Code],0)),"")</f>
        <v/>
      </c>
      <c r="I1601" s="107" t="str">
        <f>IF($B1601&lt;&gt;"",SUMIF($B$2:B1601,$B1601,$D$2:D1601),"")</f>
        <v/>
      </c>
      <c r="J1601" s="107" t="str">
        <f>IF($B1601&lt;&gt;"",SUMIF($B$2:B1601,$B1601,$E$2:E1601),"")</f>
        <v/>
      </c>
      <c r="K1601" s="107" t="str">
        <f>IF($B1601&lt;&gt;"",SUMIF($B$2:B1601,$B1601,$F$2:F1601),"")</f>
        <v/>
      </c>
      <c r="L1601" s="107" t="str">
        <f>IF($B1601&lt;&gt;"",SUMIF($B$2:B1601,$B1601,$G$2:G1601),"")</f>
        <v/>
      </c>
      <c r="M1601" s="76" t="str">
        <f t="shared" si="50"/>
        <v/>
      </c>
      <c r="O1601" s="26" t="str">
        <f t="shared" si="51"/>
        <v/>
      </c>
    </row>
    <row r="1602" spans="2:15" x14ac:dyDescent="0.25">
      <c r="B1602" s="24" t="str">
        <f>IF(A1602&lt;&gt;"",INDEX(T_Boissons[Boissons],MATCH($A1602,T_Boissons[Code],0)),"")</f>
        <v/>
      </c>
      <c r="I1602" s="107" t="str">
        <f>IF($B1602&lt;&gt;"",SUMIF($B$2:B1602,$B1602,$D$2:D1602),"")</f>
        <v/>
      </c>
      <c r="J1602" s="107" t="str">
        <f>IF($B1602&lt;&gt;"",SUMIF($B$2:B1602,$B1602,$E$2:E1602),"")</f>
        <v/>
      </c>
      <c r="K1602" s="107" t="str">
        <f>IF($B1602&lt;&gt;"",SUMIF($B$2:B1602,$B1602,$F$2:F1602),"")</f>
        <v/>
      </c>
      <c r="L1602" s="107" t="str">
        <f>IF($B1602&lt;&gt;"",SUMIF($B$2:B1602,$B1602,$G$2:G1602),"")</f>
        <v/>
      </c>
      <c r="M1602" s="76" t="str">
        <f t="shared" si="50"/>
        <v/>
      </c>
      <c r="O1602" s="26" t="str">
        <f t="shared" si="51"/>
        <v/>
      </c>
    </row>
    <row r="1603" spans="2:15" x14ac:dyDescent="0.25">
      <c r="B1603" s="24" t="str">
        <f>IF(A1603&lt;&gt;"",INDEX(T_Boissons[Boissons],MATCH($A1603,T_Boissons[Code],0)),"")</f>
        <v/>
      </c>
      <c r="I1603" s="107" t="str">
        <f>IF($B1603&lt;&gt;"",SUMIF($B$2:B1603,$B1603,$D$2:D1603),"")</f>
        <v/>
      </c>
      <c r="J1603" s="107" t="str">
        <f>IF($B1603&lt;&gt;"",SUMIF($B$2:B1603,$B1603,$E$2:E1603),"")</f>
        <v/>
      </c>
      <c r="K1603" s="107" t="str">
        <f>IF($B1603&lt;&gt;"",SUMIF($B$2:B1603,$B1603,$F$2:F1603),"")</f>
        <v/>
      </c>
      <c r="L1603" s="107" t="str">
        <f>IF($B1603&lt;&gt;"",SUMIF($B$2:B1603,$B1603,$G$2:G1603),"")</f>
        <v/>
      </c>
      <c r="M1603" s="76" t="str">
        <f t="shared" si="50"/>
        <v/>
      </c>
      <c r="O1603" s="26" t="str">
        <f t="shared" si="51"/>
        <v/>
      </c>
    </row>
    <row r="1604" spans="2:15" x14ac:dyDescent="0.25">
      <c r="B1604" s="24" t="str">
        <f>IF(A1604&lt;&gt;"",INDEX(T_Boissons[Boissons],MATCH($A1604,T_Boissons[Code],0)),"")</f>
        <v/>
      </c>
      <c r="I1604" s="107" t="str">
        <f>IF($B1604&lt;&gt;"",SUMIF($B$2:B1604,$B1604,$D$2:D1604),"")</f>
        <v/>
      </c>
      <c r="J1604" s="107" t="str">
        <f>IF($B1604&lt;&gt;"",SUMIF($B$2:B1604,$B1604,$E$2:E1604),"")</f>
        <v/>
      </c>
      <c r="K1604" s="107" t="str">
        <f>IF($B1604&lt;&gt;"",SUMIF($B$2:B1604,$B1604,$F$2:F1604),"")</f>
        <v/>
      </c>
      <c r="L1604" s="107" t="str">
        <f>IF($B1604&lt;&gt;"",SUMIF($B$2:B1604,$B1604,$G$2:G1604),"")</f>
        <v/>
      </c>
      <c r="M1604" s="76" t="str">
        <f t="shared" si="50"/>
        <v/>
      </c>
      <c r="O1604" s="26" t="str">
        <f t="shared" si="51"/>
        <v/>
      </c>
    </row>
    <row r="1605" spans="2:15" x14ac:dyDescent="0.25">
      <c r="B1605" s="24" t="str">
        <f>IF(A1605&lt;&gt;"",INDEX(T_Boissons[Boissons],MATCH($A1605,T_Boissons[Code],0)),"")</f>
        <v/>
      </c>
      <c r="I1605" s="107" t="str">
        <f>IF($B1605&lt;&gt;"",SUMIF($B$2:B1605,$B1605,$D$2:D1605),"")</f>
        <v/>
      </c>
      <c r="J1605" s="107" t="str">
        <f>IF($B1605&lt;&gt;"",SUMIF($B$2:B1605,$B1605,$E$2:E1605),"")</f>
        <v/>
      </c>
      <c r="K1605" s="107" t="str">
        <f>IF($B1605&lt;&gt;"",SUMIF($B$2:B1605,$B1605,$F$2:F1605),"")</f>
        <v/>
      </c>
      <c r="L1605" s="107" t="str">
        <f>IF($B1605&lt;&gt;"",SUMIF($B$2:B1605,$B1605,$G$2:G1605),"")</f>
        <v/>
      </c>
      <c r="M1605" s="76" t="str">
        <f t="shared" si="50"/>
        <v/>
      </c>
      <c r="O1605" s="26" t="str">
        <f t="shared" si="51"/>
        <v/>
      </c>
    </row>
    <row r="1606" spans="2:15" x14ac:dyDescent="0.25">
      <c r="B1606" s="24" t="str">
        <f>IF(A1606&lt;&gt;"",INDEX(T_Boissons[Boissons],MATCH($A1606,T_Boissons[Code],0)),"")</f>
        <v/>
      </c>
      <c r="I1606" s="107" t="str">
        <f>IF($B1606&lt;&gt;"",SUMIF($B$2:B1606,$B1606,$D$2:D1606),"")</f>
        <v/>
      </c>
      <c r="J1606" s="107" t="str">
        <f>IF($B1606&lt;&gt;"",SUMIF($B$2:B1606,$B1606,$E$2:E1606),"")</f>
        <v/>
      </c>
      <c r="K1606" s="107" t="str">
        <f>IF($B1606&lt;&gt;"",SUMIF($B$2:B1606,$B1606,$F$2:F1606),"")</f>
        <v/>
      </c>
      <c r="L1606" s="107" t="str">
        <f>IF($B1606&lt;&gt;"",SUMIF($B$2:B1606,$B1606,$G$2:G1606),"")</f>
        <v/>
      </c>
      <c r="M1606" s="76" t="str">
        <f t="shared" si="50"/>
        <v/>
      </c>
      <c r="O1606" s="26" t="str">
        <f t="shared" si="51"/>
        <v/>
      </c>
    </row>
    <row r="1607" spans="2:15" x14ac:dyDescent="0.25">
      <c r="B1607" s="24" t="str">
        <f>IF(A1607&lt;&gt;"",INDEX(T_Boissons[Boissons],MATCH($A1607,T_Boissons[Code],0)),"")</f>
        <v/>
      </c>
      <c r="I1607" s="107" t="str">
        <f>IF($B1607&lt;&gt;"",SUMIF($B$2:B1607,$B1607,$D$2:D1607),"")</f>
        <v/>
      </c>
      <c r="J1607" s="107" t="str">
        <f>IF($B1607&lt;&gt;"",SUMIF($B$2:B1607,$B1607,$E$2:E1607),"")</f>
        <v/>
      </c>
      <c r="K1607" s="107" t="str">
        <f>IF($B1607&lt;&gt;"",SUMIF($B$2:B1607,$B1607,$F$2:F1607),"")</f>
        <v/>
      </c>
      <c r="L1607" s="107" t="str">
        <f>IF($B1607&lt;&gt;"",SUMIF($B$2:B1607,$B1607,$G$2:G1607),"")</f>
        <v/>
      </c>
      <c r="M1607" s="76" t="str">
        <f t="shared" si="50"/>
        <v/>
      </c>
      <c r="O1607" s="26" t="str">
        <f t="shared" si="51"/>
        <v/>
      </c>
    </row>
    <row r="1608" spans="2:15" x14ac:dyDescent="0.25">
      <c r="B1608" s="24" t="str">
        <f>IF(A1608&lt;&gt;"",INDEX(T_Boissons[Boissons],MATCH($A1608,T_Boissons[Code],0)),"")</f>
        <v/>
      </c>
      <c r="I1608" s="107" t="str">
        <f>IF($B1608&lt;&gt;"",SUMIF($B$2:B1608,$B1608,$D$2:D1608),"")</f>
        <v/>
      </c>
      <c r="J1608" s="107" t="str">
        <f>IF($B1608&lt;&gt;"",SUMIF($B$2:B1608,$B1608,$E$2:E1608),"")</f>
        <v/>
      </c>
      <c r="K1608" s="107" t="str">
        <f>IF($B1608&lt;&gt;"",SUMIF($B$2:B1608,$B1608,$F$2:F1608),"")</f>
        <v/>
      </c>
      <c r="L1608" s="107" t="str">
        <f>IF($B1608&lt;&gt;"",SUMIF($B$2:B1608,$B1608,$G$2:G1608),"")</f>
        <v/>
      </c>
      <c r="M1608" s="76" t="str">
        <f t="shared" si="50"/>
        <v/>
      </c>
      <c r="O1608" s="26" t="str">
        <f t="shared" si="51"/>
        <v/>
      </c>
    </row>
    <row r="1609" spans="2:15" x14ac:dyDescent="0.25">
      <c r="B1609" s="24" t="str">
        <f>IF(A1609&lt;&gt;"",INDEX(T_Boissons[Boissons],MATCH($A1609,T_Boissons[Code],0)),"")</f>
        <v/>
      </c>
      <c r="I1609" s="107" t="str">
        <f>IF($B1609&lt;&gt;"",SUMIF($B$2:B1609,$B1609,$D$2:D1609),"")</f>
        <v/>
      </c>
      <c r="J1609" s="107" t="str">
        <f>IF($B1609&lt;&gt;"",SUMIF($B$2:B1609,$B1609,$E$2:E1609),"")</f>
        <v/>
      </c>
      <c r="K1609" s="107" t="str">
        <f>IF($B1609&lt;&gt;"",SUMIF($B$2:B1609,$B1609,$F$2:F1609),"")</f>
        <v/>
      </c>
      <c r="L1609" s="107" t="str">
        <f>IF($B1609&lt;&gt;"",SUMIF($B$2:B1609,$B1609,$G$2:G1609),"")</f>
        <v/>
      </c>
      <c r="M1609" s="76" t="str">
        <f t="shared" si="50"/>
        <v/>
      </c>
      <c r="O1609" s="26" t="str">
        <f t="shared" si="51"/>
        <v/>
      </c>
    </row>
    <row r="1610" spans="2:15" x14ac:dyDescent="0.25">
      <c r="B1610" s="24" t="str">
        <f>IF(A1610&lt;&gt;"",INDEX(T_Boissons[Boissons],MATCH($A1610,T_Boissons[Code],0)),"")</f>
        <v/>
      </c>
      <c r="I1610" s="107" t="str">
        <f>IF($B1610&lt;&gt;"",SUMIF($B$2:B1610,$B1610,$D$2:D1610),"")</f>
        <v/>
      </c>
      <c r="J1610" s="107" t="str">
        <f>IF($B1610&lt;&gt;"",SUMIF($B$2:B1610,$B1610,$E$2:E1610),"")</f>
        <v/>
      </c>
      <c r="K1610" s="107" t="str">
        <f>IF($B1610&lt;&gt;"",SUMIF($B$2:B1610,$B1610,$F$2:F1610),"")</f>
        <v/>
      </c>
      <c r="L1610" s="107" t="str">
        <f>IF($B1610&lt;&gt;"",SUMIF($B$2:B1610,$B1610,$G$2:G1610),"")</f>
        <v/>
      </c>
      <c r="M1610" s="76" t="str">
        <f t="shared" si="50"/>
        <v/>
      </c>
      <c r="O1610" s="26" t="str">
        <f t="shared" si="51"/>
        <v/>
      </c>
    </row>
    <row r="1611" spans="2:15" x14ac:dyDescent="0.25">
      <c r="B1611" s="24" t="str">
        <f>IF(A1611&lt;&gt;"",INDEX(T_Boissons[Boissons],MATCH($A1611,T_Boissons[Code],0)),"")</f>
        <v/>
      </c>
      <c r="I1611" s="107" t="str">
        <f>IF($B1611&lt;&gt;"",SUMIF($B$2:B1611,$B1611,$D$2:D1611),"")</f>
        <v/>
      </c>
      <c r="J1611" s="107" t="str">
        <f>IF($B1611&lt;&gt;"",SUMIF($B$2:B1611,$B1611,$E$2:E1611),"")</f>
        <v/>
      </c>
      <c r="K1611" s="107" t="str">
        <f>IF($B1611&lt;&gt;"",SUMIF($B$2:B1611,$B1611,$F$2:F1611),"")</f>
        <v/>
      </c>
      <c r="L1611" s="107" t="str">
        <f>IF($B1611&lt;&gt;"",SUMIF($B$2:B1611,$B1611,$G$2:G1611),"")</f>
        <v/>
      </c>
      <c r="M1611" s="76" t="str">
        <f t="shared" si="50"/>
        <v/>
      </c>
      <c r="O1611" s="26" t="str">
        <f t="shared" si="51"/>
        <v/>
      </c>
    </row>
    <row r="1612" spans="2:15" x14ac:dyDescent="0.25">
      <c r="B1612" s="24" t="str">
        <f>IF(A1612&lt;&gt;"",INDEX(T_Boissons[Boissons],MATCH($A1612,T_Boissons[Code],0)),"")</f>
        <v/>
      </c>
      <c r="I1612" s="107" t="str">
        <f>IF($B1612&lt;&gt;"",SUMIF($B$2:B1612,$B1612,$D$2:D1612),"")</f>
        <v/>
      </c>
      <c r="J1612" s="107" t="str">
        <f>IF($B1612&lt;&gt;"",SUMIF($B$2:B1612,$B1612,$E$2:E1612),"")</f>
        <v/>
      </c>
      <c r="K1612" s="107" t="str">
        <f>IF($B1612&lt;&gt;"",SUMIF($B$2:B1612,$B1612,$F$2:F1612),"")</f>
        <v/>
      </c>
      <c r="L1612" s="107" t="str">
        <f>IF($B1612&lt;&gt;"",SUMIF($B$2:B1612,$B1612,$G$2:G1612),"")</f>
        <v/>
      </c>
      <c r="M1612" s="76" t="str">
        <f t="shared" si="50"/>
        <v/>
      </c>
      <c r="O1612" s="26" t="str">
        <f t="shared" si="51"/>
        <v/>
      </c>
    </row>
    <row r="1613" spans="2:15" x14ac:dyDescent="0.25">
      <c r="B1613" s="24" t="str">
        <f>IF(A1613&lt;&gt;"",INDEX(T_Boissons[Boissons],MATCH($A1613,T_Boissons[Code],0)),"")</f>
        <v/>
      </c>
      <c r="I1613" s="107" t="str">
        <f>IF($B1613&lt;&gt;"",SUMIF($B$2:B1613,$B1613,$D$2:D1613),"")</f>
        <v/>
      </c>
      <c r="J1613" s="107" t="str">
        <f>IF($B1613&lt;&gt;"",SUMIF($B$2:B1613,$B1613,$E$2:E1613),"")</f>
        <v/>
      </c>
      <c r="K1613" s="107" t="str">
        <f>IF($B1613&lt;&gt;"",SUMIF($B$2:B1613,$B1613,$F$2:F1613),"")</f>
        <v/>
      </c>
      <c r="L1613" s="107" t="str">
        <f>IF($B1613&lt;&gt;"",SUMIF($B$2:B1613,$B1613,$G$2:G1613),"")</f>
        <v/>
      </c>
      <c r="M1613" s="76" t="str">
        <f t="shared" si="50"/>
        <v/>
      </c>
      <c r="O1613" s="26" t="str">
        <f t="shared" si="51"/>
        <v/>
      </c>
    </row>
    <row r="1614" spans="2:15" x14ac:dyDescent="0.25">
      <c r="B1614" s="24" t="str">
        <f>IF(A1614&lt;&gt;"",INDEX(T_Boissons[Boissons],MATCH($A1614,T_Boissons[Code],0)),"")</f>
        <v/>
      </c>
      <c r="I1614" s="107" t="str">
        <f>IF($B1614&lt;&gt;"",SUMIF($B$2:B1614,$B1614,$D$2:D1614),"")</f>
        <v/>
      </c>
      <c r="J1614" s="107" t="str">
        <f>IF($B1614&lt;&gt;"",SUMIF($B$2:B1614,$B1614,$E$2:E1614),"")</f>
        <v/>
      </c>
      <c r="K1614" s="107" t="str">
        <f>IF($B1614&lt;&gt;"",SUMIF($B$2:B1614,$B1614,$F$2:F1614),"")</f>
        <v/>
      </c>
      <c r="L1614" s="107" t="str">
        <f>IF($B1614&lt;&gt;"",SUMIF($B$2:B1614,$B1614,$G$2:G1614),"")</f>
        <v/>
      </c>
      <c r="M1614" s="76" t="str">
        <f t="shared" si="50"/>
        <v/>
      </c>
      <c r="O1614" s="26" t="str">
        <f t="shared" si="51"/>
        <v/>
      </c>
    </row>
    <row r="1615" spans="2:15" x14ac:dyDescent="0.25">
      <c r="B1615" s="24" t="str">
        <f>IF(A1615&lt;&gt;"",INDEX(T_Boissons[Boissons],MATCH($A1615,T_Boissons[Code],0)),"")</f>
        <v/>
      </c>
      <c r="I1615" s="107" t="str">
        <f>IF($B1615&lt;&gt;"",SUMIF($B$2:B1615,$B1615,$D$2:D1615),"")</f>
        <v/>
      </c>
      <c r="J1615" s="107" t="str">
        <f>IF($B1615&lt;&gt;"",SUMIF($B$2:B1615,$B1615,$E$2:E1615),"")</f>
        <v/>
      </c>
      <c r="K1615" s="107" t="str">
        <f>IF($B1615&lt;&gt;"",SUMIF($B$2:B1615,$B1615,$F$2:F1615),"")</f>
        <v/>
      </c>
      <c r="L1615" s="107" t="str">
        <f>IF($B1615&lt;&gt;"",SUMIF($B$2:B1615,$B1615,$G$2:G1615),"")</f>
        <v/>
      </c>
      <c r="M1615" s="76" t="str">
        <f t="shared" si="50"/>
        <v/>
      </c>
      <c r="O1615" s="26" t="str">
        <f t="shared" si="51"/>
        <v/>
      </c>
    </row>
    <row r="1616" spans="2:15" x14ac:dyDescent="0.25">
      <c r="B1616" s="24" t="str">
        <f>IF(A1616&lt;&gt;"",INDEX(T_Boissons[Boissons],MATCH($A1616,T_Boissons[Code],0)),"")</f>
        <v/>
      </c>
      <c r="I1616" s="107" t="str">
        <f>IF($B1616&lt;&gt;"",SUMIF($B$2:B1616,$B1616,$D$2:D1616),"")</f>
        <v/>
      </c>
      <c r="J1616" s="107" t="str">
        <f>IF($B1616&lt;&gt;"",SUMIF($B$2:B1616,$B1616,$E$2:E1616),"")</f>
        <v/>
      </c>
      <c r="K1616" s="107" t="str">
        <f>IF($B1616&lt;&gt;"",SUMIF($B$2:B1616,$B1616,$F$2:F1616),"")</f>
        <v/>
      </c>
      <c r="L1616" s="107" t="str">
        <f>IF($B1616&lt;&gt;"",SUMIF($B$2:B1616,$B1616,$G$2:G1616),"")</f>
        <v/>
      </c>
      <c r="M1616" s="76" t="str">
        <f t="shared" si="50"/>
        <v/>
      </c>
      <c r="O1616" s="26" t="str">
        <f t="shared" si="51"/>
        <v/>
      </c>
    </row>
    <row r="1617" spans="2:15" x14ac:dyDescent="0.25">
      <c r="B1617" s="24" t="str">
        <f>IF(A1617&lt;&gt;"",INDEX(T_Boissons[Boissons],MATCH($A1617,T_Boissons[Code],0)),"")</f>
        <v/>
      </c>
      <c r="I1617" s="107" t="str">
        <f>IF($B1617&lt;&gt;"",SUMIF($B$2:B1617,$B1617,$D$2:D1617),"")</f>
        <v/>
      </c>
      <c r="J1617" s="107" t="str">
        <f>IF($B1617&lt;&gt;"",SUMIF($B$2:B1617,$B1617,$E$2:E1617),"")</f>
        <v/>
      </c>
      <c r="K1617" s="107" t="str">
        <f>IF($B1617&lt;&gt;"",SUMIF($B$2:B1617,$B1617,$F$2:F1617),"")</f>
        <v/>
      </c>
      <c r="L1617" s="107" t="str">
        <f>IF($B1617&lt;&gt;"",SUMIF($B$2:B1617,$B1617,$G$2:G1617),"")</f>
        <v/>
      </c>
      <c r="M1617" s="76" t="str">
        <f t="shared" si="50"/>
        <v/>
      </c>
      <c r="O1617" s="26" t="str">
        <f t="shared" si="51"/>
        <v/>
      </c>
    </row>
    <row r="1618" spans="2:15" x14ac:dyDescent="0.25">
      <c r="B1618" s="24" t="str">
        <f>IF(A1618&lt;&gt;"",INDEX(T_Boissons[Boissons],MATCH($A1618,T_Boissons[Code],0)),"")</f>
        <v/>
      </c>
      <c r="I1618" s="107" t="str">
        <f>IF($B1618&lt;&gt;"",SUMIF($B$2:B1618,$B1618,$D$2:D1618),"")</f>
        <v/>
      </c>
      <c r="J1618" s="107" t="str">
        <f>IF($B1618&lt;&gt;"",SUMIF($B$2:B1618,$B1618,$E$2:E1618),"")</f>
        <v/>
      </c>
      <c r="K1618" s="107" t="str">
        <f>IF($B1618&lt;&gt;"",SUMIF($B$2:B1618,$B1618,$F$2:F1618),"")</f>
        <v/>
      </c>
      <c r="L1618" s="107" t="str">
        <f>IF($B1618&lt;&gt;"",SUMIF($B$2:B1618,$B1618,$G$2:G1618),"")</f>
        <v/>
      </c>
      <c r="M1618" s="76" t="str">
        <f t="shared" si="50"/>
        <v/>
      </c>
      <c r="O1618" s="26" t="str">
        <f t="shared" si="51"/>
        <v/>
      </c>
    </row>
    <row r="1619" spans="2:15" x14ac:dyDescent="0.25">
      <c r="B1619" s="24" t="str">
        <f>IF(A1619&lt;&gt;"",INDEX(T_Boissons[Boissons],MATCH($A1619,T_Boissons[Code],0)),"")</f>
        <v/>
      </c>
      <c r="I1619" s="107" t="str">
        <f>IF($B1619&lt;&gt;"",SUMIF($B$2:B1619,$B1619,$D$2:D1619),"")</f>
        <v/>
      </c>
      <c r="J1619" s="107" t="str">
        <f>IF($B1619&lt;&gt;"",SUMIF($B$2:B1619,$B1619,$E$2:E1619),"")</f>
        <v/>
      </c>
      <c r="K1619" s="107" t="str">
        <f>IF($B1619&lt;&gt;"",SUMIF($B$2:B1619,$B1619,$F$2:F1619),"")</f>
        <v/>
      </c>
      <c r="L1619" s="107" t="str">
        <f>IF($B1619&lt;&gt;"",SUMIF($B$2:B1619,$B1619,$G$2:G1619),"")</f>
        <v/>
      </c>
      <c r="M1619" s="76" t="str">
        <f t="shared" si="50"/>
        <v/>
      </c>
      <c r="O1619" s="26" t="str">
        <f t="shared" si="51"/>
        <v/>
      </c>
    </row>
    <row r="1620" spans="2:15" x14ac:dyDescent="0.25">
      <c r="B1620" s="24" t="str">
        <f>IF(A1620&lt;&gt;"",INDEX(T_Boissons[Boissons],MATCH($A1620,T_Boissons[Code],0)),"")</f>
        <v/>
      </c>
      <c r="I1620" s="107" t="str">
        <f>IF($B1620&lt;&gt;"",SUMIF($B$2:B1620,$B1620,$D$2:D1620),"")</f>
        <v/>
      </c>
      <c r="J1620" s="107" t="str">
        <f>IF($B1620&lt;&gt;"",SUMIF($B$2:B1620,$B1620,$E$2:E1620),"")</f>
        <v/>
      </c>
      <c r="K1620" s="107" t="str">
        <f>IF($B1620&lt;&gt;"",SUMIF($B$2:B1620,$B1620,$F$2:F1620),"")</f>
        <v/>
      </c>
      <c r="L1620" s="107" t="str">
        <f>IF($B1620&lt;&gt;"",SUMIF($B$2:B1620,$B1620,$G$2:G1620),"")</f>
        <v/>
      </c>
      <c r="M1620" s="76" t="str">
        <f t="shared" si="50"/>
        <v/>
      </c>
      <c r="O1620" s="26" t="str">
        <f t="shared" si="51"/>
        <v/>
      </c>
    </row>
    <row r="1621" spans="2:15" x14ac:dyDescent="0.25">
      <c r="B1621" s="24" t="str">
        <f>IF(A1621&lt;&gt;"",INDEX(T_Boissons[Boissons],MATCH($A1621,T_Boissons[Code],0)),"")</f>
        <v/>
      </c>
      <c r="I1621" s="107" t="str">
        <f>IF($B1621&lt;&gt;"",SUMIF($B$2:B1621,$B1621,$D$2:D1621),"")</f>
        <v/>
      </c>
      <c r="J1621" s="107" t="str">
        <f>IF($B1621&lt;&gt;"",SUMIF($B$2:B1621,$B1621,$E$2:E1621),"")</f>
        <v/>
      </c>
      <c r="K1621" s="107" t="str">
        <f>IF($B1621&lt;&gt;"",SUMIF($B$2:B1621,$B1621,$F$2:F1621),"")</f>
        <v/>
      </c>
      <c r="L1621" s="107" t="str">
        <f>IF($B1621&lt;&gt;"",SUMIF($B$2:B1621,$B1621,$G$2:G1621),"")</f>
        <v/>
      </c>
      <c r="M1621" s="76" t="str">
        <f t="shared" si="50"/>
        <v/>
      </c>
      <c r="O1621" s="26" t="str">
        <f t="shared" si="51"/>
        <v/>
      </c>
    </row>
    <row r="1622" spans="2:15" x14ac:dyDescent="0.25">
      <c r="B1622" s="24" t="str">
        <f>IF(A1622&lt;&gt;"",INDEX(T_Boissons[Boissons],MATCH($A1622,T_Boissons[Code],0)),"")</f>
        <v/>
      </c>
      <c r="I1622" s="107" t="str">
        <f>IF($B1622&lt;&gt;"",SUMIF($B$2:B1622,$B1622,$D$2:D1622),"")</f>
        <v/>
      </c>
      <c r="J1622" s="107" t="str">
        <f>IF($B1622&lt;&gt;"",SUMIF($B$2:B1622,$B1622,$E$2:E1622),"")</f>
        <v/>
      </c>
      <c r="K1622" s="107" t="str">
        <f>IF($B1622&lt;&gt;"",SUMIF($B$2:B1622,$B1622,$F$2:F1622),"")</f>
        <v/>
      </c>
      <c r="L1622" s="107" t="str">
        <f>IF($B1622&lt;&gt;"",SUMIF($B$2:B1622,$B1622,$G$2:G1622),"")</f>
        <v/>
      </c>
      <c r="M1622" s="76" t="str">
        <f t="shared" si="50"/>
        <v/>
      </c>
      <c r="O1622" s="26" t="str">
        <f t="shared" si="51"/>
        <v/>
      </c>
    </row>
    <row r="1623" spans="2:15" x14ac:dyDescent="0.25">
      <c r="B1623" s="24" t="str">
        <f>IF(A1623&lt;&gt;"",INDEX(T_Boissons[Boissons],MATCH($A1623,T_Boissons[Code],0)),"")</f>
        <v/>
      </c>
      <c r="I1623" s="107" t="str">
        <f>IF($B1623&lt;&gt;"",SUMIF($B$2:B1623,$B1623,$D$2:D1623),"")</f>
        <v/>
      </c>
      <c r="J1623" s="107" t="str">
        <f>IF($B1623&lt;&gt;"",SUMIF($B$2:B1623,$B1623,$E$2:E1623),"")</f>
        <v/>
      </c>
      <c r="K1623" s="107" t="str">
        <f>IF($B1623&lt;&gt;"",SUMIF($B$2:B1623,$B1623,$F$2:F1623),"")</f>
        <v/>
      </c>
      <c r="L1623" s="107" t="str">
        <f>IF($B1623&lt;&gt;"",SUMIF($B$2:B1623,$B1623,$G$2:G1623),"")</f>
        <v/>
      </c>
      <c r="M1623" s="76" t="str">
        <f t="shared" si="50"/>
        <v/>
      </c>
      <c r="O1623" s="26" t="str">
        <f t="shared" si="51"/>
        <v/>
      </c>
    </row>
    <row r="1624" spans="2:15" x14ac:dyDescent="0.25">
      <c r="B1624" s="24" t="str">
        <f>IF(A1624&lt;&gt;"",INDEX(T_Boissons[Boissons],MATCH($A1624,T_Boissons[Code],0)),"")</f>
        <v/>
      </c>
      <c r="I1624" s="107" t="str">
        <f>IF($B1624&lt;&gt;"",SUMIF($B$2:B1624,$B1624,$D$2:D1624),"")</f>
        <v/>
      </c>
      <c r="J1624" s="107" t="str">
        <f>IF($B1624&lt;&gt;"",SUMIF($B$2:B1624,$B1624,$E$2:E1624),"")</f>
        <v/>
      </c>
      <c r="K1624" s="107" t="str">
        <f>IF($B1624&lt;&gt;"",SUMIF($B$2:B1624,$B1624,$F$2:F1624),"")</f>
        <v/>
      </c>
      <c r="L1624" s="107" t="str">
        <f>IF($B1624&lt;&gt;"",SUMIF($B$2:B1624,$B1624,$G$2:G1624),"")</f>
        <v/>
      </c>
      <c r="M1624" s="76" t="str">
        <f t="shared" si="50"/>
        <v/>
      </c>
      <c r="O1624" s="26" t="str">
        <f t="shared" si="51"/>
        <v/>
      </c>
    </row>
    <row r="1625" spans="2:15" x14ac:dyDescent="0.25">
      <c r="B1625" s="24" t="str">
        <f>IF(A1625&lt;&gt;"",INDEX(T_Boissons[Boissons],MATCH($A1625,T_Boissons[Code],0)),"")</f>
        <v/>
      </c>
      <c r="I1625" s="107" t="str">
        <f>IF($B1625&lt;&gt;"",SUMIF($B$2:B1625,$B1625,$D$2:D1625),"")</f>
        <v/>
      </c>
      <c r="J1625" s="107" t="str">
        <f>IF($B1625&lt;&gt;"",SUMIF($B$2:B1625,$B1625,$E$2:E1625),"")</f>
        <v/>
      </c>
      <c r="K1625" s="107" t="str">
        <f>IF($B1625&lt;&gt;"",SUMIF($B$2:B1625,$B1625,$F$2:F1625),"")</f>
        <v/>
      </c>
      <c r="L1625" s="107" t="str">
        <f>IF($B1625&lt;&gt;"",SUMIF($B$2:B1625,$B1625,$G$2:G1625),"")</f>
        <v/>
      </c>
      <c r="M1625" s="76" t="str">
        <f t="shared" si="50"/>
        <v/>
      </c>
      <c r="O1625" s="26" t="str">
        <f t="shared" si="51"/>
        <v/>
      </c>
    </row>
    <row r="1626" spans="2:15" x14ac:dyDescent="0.25">
      <c r="B1626" s="24" t="str">
        <f>IF(A1626&lt;&gt;"",INDEX(T_Boissons[Boissons],MATCH($A1626,T_Boissons[Code],0)),"")</f>
        <v/>
      </c>
      <c r="I1626" s="107" t="str">
        <f>IF($B1626&lt;&gt;"",SUMIF($B$2:B1626,$B1626,$D$2:D1626),"")</f>
        <v/>
      </c>
      <c r="J1626" s="107" t="str">
        <f>IF($B1626&lt;&gt;"",SUMIF($B$2:B1626,$B1626,$E$2:E1626),"")</f>
        <v/>
      </c>
      <c r="K1626" s="107" t="str">
        <f>IF($B1626&lt;&gt;"",SUMIF($B$2:B1626,$B1626,$F$2:F1626),"")</f>
        <v/>
      </c>
      <c r="L1626" s="107" t="str">
        <f>IF($B1626&lt;&gt;"",SUMIF($B$2:B1626,$B1626,$G$2:G1626),"")</f>
        <v/>
      </c>
      <c r="M1626" s="76" t="str">
        <f t="shared" si="50"/>
        <v/>
      </c>
      <c r="O1626" s="26" t="str">
        <f t="shared" si="51"/>
        <v/>
      </c>
    </row>
    <row r="1627" spans="2:15" x14ac:dyDescent="0.25">
      <c r="B1627" s="24" t="str">
        <f>IF(A1627&lt;&gt;"",INDEX(T_Boissons[Boissons],MATCH($A1627,T_Boissons[Code],0)),"")</f>
        <v/>
      </c>
      <c r="I1627" s="107" t="str">
        <f>IF($B1627&lt;&gt;"",SUMIF($B$2:B1627,$B1627,$D$2:D1627),"")</f>
        <v/>
      </c>
      <c r="J1627" s="107" t="str">
        <f>IF($B1627&lt;&gt;"",SUMIF($B$2:B1627,$B1627,$E$2:E1627),"")</f>
        <v/>
      </c>
      <c r="K1627" s="107" t="str">
        <f>IF($B1627&lt;&gt;"",SUMIF($B$2:B1627,$B1627,$F$2:F1627),"")</f>
        <v/>
      </c>
      <c r="L1627" s="107" t="str">
        <f>IF($B1627&lt;&gt;"",SUMIF($B$2:B1627,$B1627,$G$2:G1627),"")</f>
        <v/>
      </c>
      <c r="M1627" s="76" t="str">
        <f t="shared" si="50"/>
        <v/>
      </c>
      <c r="O1627" s="26" t="str">
        <f t="shared" si="51"/>
        <v/>
      </c>
    </row>
    <row r="1628" spans="2:15" x14ac:dyDescent="0.25">
      <c r="B1628" s="24" t="str">
        <f>IF(A1628&lt;&gt;"",INDEX(T_Boissons[Boissons],MATCH($A1628,T_Boissons[Code],0)),"")</f>
        <v/>
      </c>
      <c r="I1628" s="107" t="str">
        <f>IF($B1628&lt;&gt;"",SUMIF($B$2:B1628,$B1628,$D$2:D1628),"")</f>
        <v/>
      </c>
      <c r="J1628" s="107" t="str">
        <f>IF($B1628&lt;&gt;"",SUMIF($B$2:B1628,$B1628,$E$2:E1628),"")</f>
        <v/>
      </c>
      <c r="K1628" s="107" t="str">
        <f>IF($B1628&lt;&gt;"",SUMIF($B$2:B1628,$B1628,$F$2:F1628),"")</f>
        <v/>
      </c>
      <c r="L1628" s="107" t="str">
        <f>IF($B1628&lt;&gt;"",SUMIF($B$2:B1628,$B1628,$G$2:G1628),"")</f>
        <v/>
      </c>
      <c r="M1628" s="76" t="str">
        <f t="shared" si="50"/>
        <v/>
      </c>
      <c r="O1628" s="26" t="str">
        <f t="shared" si="51"/>
        <v/>
      </c>
    </row>
    <row r="1629" spans="2:15" x14ac:dyDescent="0.25">
      <c r="B1629" s="24" t="str">
        <f>IF(A1629&lt;&gt;"",INDEX(T_Boissons[Boissons],MATCH($A1629,T_Boissons[Code],0)),"")</f>
        <v/>
      </c>
      <c r="I1629" s="107" t="str">
        <f>IF($B1629&lt;&gt;"",SUMIF($B$2:B1629,$B1629,$D$2:D1629),"")</f>
        <v/>
      </c>
      <c r="J1629" s="107" t="str">
        <f>IF($B1629&lt;&gt;"",SUMIF($B$2:B1629,$B1629,$E$2:E1629),"")</f>
        <v/>
      </c>
      <c r="K1629" s="107" t="str">
        <f>IF($B1629&lt;&gt;"",SUMIF($B$2:B1629,$B1629,$F$2:F1629),"")</f>
        <v/>
      </c>
      <c r="L1629" s="107" t="str">
        <f>IF($B1629&lt;&gt;"",SUMIF($B$2:B1629,$B1629,$G$2:G1629),"")</f>
        <v/>
      </c>
      <c r="M1629" s="76" t="str">
        <f t="shared" si="50"/>
        <v/>
      </c>
      <c r="O1629" s="26" t="str">
        <f t="shared" si="51"/>
        <v/>
      </c>
    </row>
    <row r="1630" spans="2:15" x14ac:dyDescent="0.25">
      <c r="B1630" s="24" t="str">
        <f>IF(A1630&lt;&gt;"",INDEX(T_Boissons[Boissons],MATCH($A1630,T_Boissons[Code],0)),"")</f>
        <v/>
      </c>
      <c r="I1630" s="107" t="str">
        <f>IF($B1630&lt;&gt;"",SUMIF($B$2:B1630,$B1630,$D$2:D1630),"")</f>
        <v/>
      </c>
      <c r="J1630" s="107" t="str">
        <f>IF($B1630&lt;&gt;"",SUMIF($B$2:B1630,$B1630,$E$2:E1630),"")</f>
        <v/>
      </c>
      <c r="K1630" s="107" t="str">
        <f>IF($B1630&lt;&gt;"",SUMIF($B$2:B1630,$B1630,$F$2:F1630),"")</f>
        <v/>
      </c>
      <c r="L1630" s="107" t="str">
        <f>IF($B1630&lt;&gt;"",SUMIF($B$2:B1630,$B1630,$G$2:G1630),"")</f>
        <v/>
      </c>
      <c r="M1630" s="76" t="str">
        <f t="shared" si="50"/>
        <v/>
      </c>
      <c r="O1630" s="26" t="str">
        <f t="shared" si="51"/>
        <v/>
      </c>
    </row>
    <row r="1631" spans="2:15" x14ac:dyDescent="0.25">
      <c r="B1631" s="24" t="str">
        <f>IF(A1631&lt;&gt;"",INDEX(T_Boissons[Boissons],MATCH($A1631,T_Boissons[Code],0)),"")</f>
        <v/>
      </c>
      <c r="I1631" s="107" t="str">
        <f>IF($B1631&lt;&gt;"",SUMIF($B$2:B1631,$B1631,$D$2:D1631),"")</f>
        <v/>
      </c>
      <c r="J1631" s="107" t="str">
        <f>IF($B1631&lt;&gt;"",SUMIF($B$2:B1631,$B1631,$E$2:E1631),"")</f>
        <v/>
      </c>
      <c r="K1631" s="107" t="str">
        <f>IF($B1631&lt;&gt;"",SUMIF($B$2:B1631,$B1631,$F$2:F1631),"")</f>
        <v/>
      </c>
      <c r="L1631" s="107" t="str">
        <f>IF($B1631&lt;&gt;"",SUMIF($B$2:B1631,$B1631,$G$2:G1631),"")</f>
        <v/>
      </c>
      <c r="M1631" s="76" t="str">
        <f t="shared" si="50"/>
        <v/>
      </c>
      <c r="O1631" s="26" t="str">
        <f t="shared" si="51"/>
        <v/>
      </c>
    </row>
    <row r="1632" spans="2:15" x14ac:dyDescent="0.25">
      <c r="B1632" s="24" t="str">
        <f>IF(A1632&lt;&gt;"",INDEX(T_Boissons[Boissons],MATCH($A1632,T_Boissons[Code],0)),"")</f>
        <v/>
      </c>
      <c r="I1632" s="107" t="str">
        <f>IF($B1632&lt;&gt;"",SUMIF($B$2:B1632,$B1632,$D$2:D1632),"")</f>
        <v/>
      </c>
      <c r="J1632" s="107" t="str">
        <f>IF($B1632&lt;&gt;"",SUMIF($B$2:B1632,$B1632,$E$2:E1632),"")</f>
        <v/>
      </c>
      <c r="K1632" s="107" t="str">
        <f>IF($B1632&lt;&gt;"",SUMIF($B$2:B1632,$B1632,$F$2:F1632),"")</f>
        <v/>
      </c>
      <c r="L1632" s="107" t="str">
        <f>IF($B1632&lt;&gt;"",SUMIF($B$2:B1632,$B1632,$G$2:G1632),"")</f>
        <v/>
      </c>
      <c r="M1632" s="76" t="str">
        <f t="shared" si="50"/>
        <v/>
      </c>
      <c r="O1632" s="26" t="str">
        <f t="shared" si="51"/>
        <v/>
      </c>
    </row>
    <row r="1633" spans="2:15" x14ac:dyDescent="0.25">
      <c r="B1633" s="24" t="str">
        <f>IF(A1633&lt;&gt;"",INDEX(T_Boissons[Boissons],MATCH($A1633,T_Boissons[Code],0)),"")</f>
        <v/>
      </c>
      <c r="I1633" s="107" t="str">
        <f>IF($B1633&lt;&gt;"",SUMIF($B$2:B1633,$B1633,$D$2:D1633),"")</f>
        <v/>
      </c>
      <c r="J1633" s="107" t="str">
        <f>IF($B1633&lt;&gt;"",SUMIF($B$2:B1633,$B1633,$E$2:E1633),"")</f>
        <v/>
      </c>
      <c r="K1633" s="107" t="str">
        <f>IF($B1633&lt;&gt;"",SUMIF($B$2:B1633,$B1633,$F$2:F1633),"")</f>
        <v/>
      </c>
      <c r="L1633" s="107" t="str">
        <f>IF($B1633&lt;&gt;"",SUMIF($B$2:B1633,$B1633,$G$2:G1633),"")</f>
        <v/>
      </c>
      <c r="M1633" s="76" t="str">
        <f t="shared" ref="M1633:M1696" si="52">IF($B1633&lt;&gt;"",I1633+J1633-K1633-L1633,"")</f>
        <v/>
      </c>
      <c r="O1633" s="26" t="str">
        <f t="shared" si="51"/>
        <v/>
      </c>
    </row>
    <row r="1634" spans="2:15" x14ac:dyDescent="0.25">
      <c r="B1634" s="24" t="str">
        <f>IF(A1634&lt;&gt;"",INDEX(T_Boissons[Boissons],MATCH($A1634,T_Boissons[Code],0)),"")</f>
        <v/>
      </c>
      <c r="I1634" s="107" t="str">
        <f>IF($B1634&lt;&gt;"",SUMIF($B$2:B1634,$B1634,$D$2:D1634),"")</f>
        <v/>
      </c>
      <c r="J1634" s="107" t="str">
        <f>IF($B1634&lt;&gt;"",SUMIF($B$2:B1634,$B1634,$E$2:E1634),"")</f>
        <v/>
      </c>
      <c r="K1634" s="107" t="str">
        <f>IF($B1634&lt;&gt;"",SUMIF($B$2:B1634,$B1634,$F$2:F1634),"")</f>
        <v/>
      </c>
      <c r="L1634" s="107" t="str">
        <f>IF($B1634&lt;&gt;"",SUMIF($B$2:B1634,$B1634,$G$2:G1634),"")</f>
        <v/>
      </c>
      <c r="M1634" s="76" t="str">
        <f t="shared" si="52"/>
        <v/>
      </c>
      <c r="O1634" s="26" t="str">
        <f t="shared" si="51"/>
        <v/>
      </c>
    </row>
    <row r="1635" spans="2:15" x14ac:dyDescent="0.25">
      <c r="B1635" s="24" t="str">
        <f>IF(A1635&lt;&gt;"",INDEX(T_Boissons[Boissons],MATCH($A1635,T_Boissons[Code],0)),"")</f>
        <v/>
      </c>
      <c r="I1635" s="107" t="str">
        <f>IF($B1635&lt;&gt;"",SUMIF($B$2:B1635,$B1635,$D$2:D1635),"")</f>
        <v/>
      </c>
      <c r="J1635" s="107" t="str">
        <f>IF($B1635&lt;&gt;"",SUMIF($B$2:B1635,$B1635,$E$2:E1635),"")</f>
        <v/>
      </c>
      <c r="K1635" s="107" t="str">
        <f>IF($B1635&lt;&gt;"",SUMIF($B$2:B1635,$B1635,$F$2:F1635),"")</f>
        <v/>
      </c>
      <c r="L1635" s="107" t="str">
        <f>IF($B1635&lt;&gt;"",SUMIF($B$2:B1635,$B1635,$G$2:G1635),"")</f>
        <v/>
      </c>
      <c r="M1635" s="76" t="str">
        <f t="shared" si="52"/>
        <v/>
      </c>
      <c r="O1635" s="26" t="str">
        <f t="shared" si="51"/>
        <v/>
      </c>
    </row>
    <row r="1636" spans="2:15" x14ac:dyDescent="0.25">
      <c r="B1636" s="24" t="str">
        <f>IF(A1636&lt;&gt;"",INDEX(T_Boissons[Boissons],MATCH($A1636,T_Boissons[Code],0)),"")</f>
        <v/>
      </c>
      <c r="I1636" s="107" t="str">
        <f>IF($B1636&lt;&gt;"",SUMIF($B$2:B1636,$B1636,$D$2:D1636),"")</f>
        <v/>
      </c>
      <c r="J1636" s="107" t="str">
        <f>IF($B1636&lt;&gt;"",SUMIF($B$2:B1636,$B1636,$E$2:E1636),"")</f>
        <v/>
      </c>
      <c r="K1636" s="107" t="str">
        <f>IF($B1636&lt;&gt;"",SUMIF($B$2:B1636,$B1636,$F$2:F1636),"")</f>
        <v/>
      </c>
      <c r="L1636" s="107" t="str">
        <f>IF($B1636&lt;&gt;"",SUMIF($B$2:B1636,$B1636,$G$2:G1636),"")</f>
        <v/>
      </c>
      <c r="M1636" s="76" t="str">
        <f t="shared" si="52"/>
        <v/>
      </c>
      <c r="O1636" s="26" t="str">
        <f t="shared" si="51"/>
        <v/>
      </c>
    </row>
    <row r="1637" spans="2:15" x14ac:dyDescent="0.25">
      <c r="B1637" s="24" t="str">
        <f>IF(A1637&lt;&gt;"",INDEX(T_Boissons[Boissons],MATCH($A1637,T_Boissons[Code],0)),"")</f>
        <v/>
      </c>
      <c r="I1637" s="107" t="str">
        <f>IF($B1637&lt;&gt;"",SUMIF($B$2:B1637,$B1637,$D$2:D1637),"")</f>
        <v/>
      </c>
      <c r="J1637" s="107" t="str">
        <f>IF($B1637&lt;&gt;"",SUMIF($B$2:B1637,$B1637,$E$2:E1637),"")</f>
        <v/>
      </c>
      <c r="K1637" s="107" t="str">
        <f>IF($B1637&lt;&gt;"",SUMIF($B$2:B1637,$B1637,$F$2:F1637),"")</f>
        <v/>
      </c>
      <c r="L1637" s="107" t="str">
        <f>IF($B1637&lt;&gt;"",SUMIF($B$2:B1637,$B1637,$G$2:G1637),"")</f>
        <v/>
      </c>
      <c r="M1637" s="76" t="str">
        <f t="shared" si="52"/>
        <v/>
      </c>
      <c r="O1637" s="26" t="str">
        <f t="shared" si="51"/>
        <v/>
      </c>
    </row>
    <row r="1638" spans="2:15" x14ac:dyDescent="0.25">
      <c r="B1638" s="24" t="str">
        <f>IF(A1638&lt;&gt;"",INDEX(T_Boissons[Boissons],MATCH($A1638,T_Boissons[Code],0)),"")</f>
        <v/>
      </c>
      <c r="I1638" s="107" t="str">
        <f>IF($B1638&lt;&gt;"",SUMIF($B$2:B1638,$B1638,$D$2:D1638),"")</f>
        <v/>
      </c>
      <c r="J1638" s="107" t="str">
        <f>IF($B1638&lt;&gt;"",SUMIF($B$2:B1638,$B1638,$E$2:E1638),"")</f>
        <v/>
      </c>
      <c r="K1638" s="107" t="str">
        <f>IF($B1638&lt;&gt;"",SUMIF($B$2:B1638,$B1638,$F$2:F1638),"")</f>
        <v/>
      </c>
      <c r="L1638" s="107" t="str">
        <f>IF($B1638&lt;&gt;"",SUMIF($B$2:B1638,$B1638,$G$2:G1638),"")</f>
        <v/>
      </c>
      <c r="M1638" s="76" t="str">
        <f t="shared" si="52"/>
        <v/>
      </c>
      <c r="O1638" s="26" t="str">
        <f t="shared" si="51"/>
        <v/>
      </c>
    </row>
    <row r="1639" spans="2:15" x14ac:dyDescent="0.25">
      <c r="B1639" s="24" t="str">
        <f>IF(A1639&lt;&gt;"",INDEX(T_Boissons[Boissons],MATCH($A1639,T_Boissons[Code],0)),"")</f>
        <v/>
      </c>
      <c r="I1639" s="107" t="str">
        <f>IF($B1639&lt;&gt;"",SUMIF($B$2:B1639,$B1639,$D$2:D1639),"")</f>
        <v/>
      </c>
      <c r="J1639" s="107" t="str">
        <f>IF($B1639&lt;&gt;"",SUMIF($B$2:B1639,$B1639,$E$2:E1639),"")</f>
        <v/>
      </c>
      <c r="K1639" s="107" t="str">
        <f>IF($B1639&lt;&gt;"",SUMIF($B$2:B1639,$B1639,$F$2:F1639),"")</f>
        <v/>
      </c>
      <c r="L1639" s="107" t="str">
        <f>IF($B1639&lt;&gt;"",SUMIF($B$2:B1639,$B1639,$G$2:G1639),"")</f>
        <v/>
      </c>
      <c r="M1639" s="76" t="str">
        <f t="shared" si="52"/>
        <v/>
      </c>
      <c r="O1639" s="26" t="str">
        <f t="shared" si="51"/>
        <v/>
      </c>
    </row>
    <row r="1640" spans="2:15" x14ac:dyDescent="0.25">
      <c r="B1640" s="24" t="str">
        <f>IF(A1640&lt;&gt;"",INDEX(T_Boissons[Boissons],MATCH($A1640,T_Boissons[Code],0)),"")</f>
        <v/>
      </c>
      <c r="I1640" s="107" t="str">
        <f>IF($B1640&lt;&gt;"",SUMIF($B$2:B1640,$B1640,$D$2:D1640),"")</f>
        <v/>
      </c>
      <c r="J1640" s="107" t="str">
        <f>IF($B1640&lt;&gt;"",SUMIF($B$2:B1640,$B1640,$E$2:E1640),"")</f>
        <v/>
      </c>
      <c r="K1640" s="107" t="str">
        <f>IF($B1640&lt;&gt;"",SUMIF($B$2:B1640,$B1640,$F$2:F1640),"")</f>
        <v/>
      </c>
      <c r="L1640" s="107" t="str">
        <f>IF($B1640&lt;&gt;"",SUMIF($B$2:B1640,$B1640,$G$2:G1640),"")</f>
        <v/>
      </c>
      <c r="M1640" s="76" t="str">
        <f t="shared" si="52"/>
        <v/>
      </c>
      <c r="O1640" s="26" t="str">
        <f t="shared" si="51"/>
        <v/>
      </c>
    </row>
    <row r="1641" spans="2:15" x14ac:dyDescent="0.25">
      <c r="B1641" s="24" t="str">
        <f>IF(A1641&lt;&gt;"",INDEX(T_Boissons[Boissons],MATCH($A1641,T_Boissons[Code],0)),"")</f>
        <v/>
      </c>
      <c r="I1641" s="107" t="str">
        <f>IF($B1641&lt;&gt;"",SUMIF($B$2:B1641,$B1641,$D$2:D1641),"")</f>
        <v/>
      </c>
      <c r="J1641" s="107" t="str">
        <f>IF($B1641&lt;&gt;"",SUMIF($B$2:B1641,$B1641,$E$2:E1641),"")</f>
        <v/>
      </c>
      <c r="K1641" s="107" t="str">
        <f>IF($B1641&lt;&gt;"",SUMIF($B$2:B1641,$B1641,$F$2:F1641),"")</f>
        <v/>
      </c>
      <c r="L1641" s="107" t="str">
        <f>IF($B1641&lt;&gt;"",SUMIF($B$2:B1641,$B1641,$G$2:G1641),"")</f>
        <v/>
      </c>
      <c r="M1641" s="76" t="str">
        <f t="shared" si="52"/>
        <v/>
      </c>
      <c r="O1641" s="26" t="str">
        <f t="shared" si="51"/>
        <v/>
      </c>
    </row>
    <row r="1642" spans="2:15" x14ac:dyDescent="0.25">
      <c r="B1642" s="24" t="str">
        <f>IF(A1642&lt;&gt;"",INDEX(T_Boissons[Boissons],MATCH($A1642,T_Boissons[Code],0)),"")</f>
        <v/>
      </c>
      <c r="I1642" s="107" t="str">
        <f>IF($B1642&lt;&gt;"",SUMIF($B$2:B1642,$B1642,$D$2:D1642),"")</f>
        <v/>
      </c>
      <c r="J1642" s="107" t="str">
        <f>IF($B1642&lt;&gt;"",SUMIF($B$2:B1642,$B1642,$E$2:E1642),"")</f>
        <v/>
      </c>
      <c r="K1642" s="107" t="str">
        <f>IF($B1642&lt;&gt;"",SUMIF($B$2:B1642,$B1642,$F$2:F1642),"")</f>
        <v/>
      </c>
      <c r="L1642" s="107" t="str">
        <f>IF($B1642&lt;&gt;"",SUMIF($B$2:B1642,$B1642,$G$2:G1642),"")</f>
        <v/>
      </c>
      <c r="M1642" s="76" t="str">
        <f t="shared" si="52"/>
        <v/>
      </c>
      <c r="O1642" s="26" t="str">
        <f t="shared" si="51"/>
        <v/>
      </c>
    </row>
    <row r="1643" spans="2:15" x14ac:dyDescent="0.25">
      <c r="B1643" s="24" t="str">
        <f>IF(A1643&lt;&gt;"",INDEX(T_Boissons[Boissons],MATCH($A1643,T_Boissons[Code],0)),"")</f>
        <v/>
      </c>
      <c r="I1643" s="107" t="str">
        <f>IF($B1643&lt;&gt;"",SUMIF($B$2:B1643,$B1643,$D$2:D1643),"")</f>
        <v/>
      </c>
      <c r="J1643" s="107" t="str">
        <f>IF($B1643&lt;&gt;"",SUMIF($B$2:B1643,$B1643,$E$2:E1643),"")</f>
        <v/>
      </c>
      <c r="K1643" s="107" t="str">
        <f>IF($B1643&lt;&gt;"",SUMIF($B$2:B1643,$B1643,$F$2:F1643),"")</f>
        <v/>
      </c>
      <c r="L1643" s="107" t="str">
        <f>IF($B1643&lt;&gt;"",SUMIF($B$2:B1643,$B1643,$G$2:G1643),"")</f>
        <v/>
      </c>
      <c r="M1643" s="76" t="str">
        <f t="shared" si="52"/>
        <v/>
      </c>
      <c r="O1643" s="26" t="str">
        <f t="shared" si="51"/>
        <v/>
      </c>
    </row>
    <row r="1644" spans="2:15" x14ac:dyDescent="0.25">
      <c r="B1644" s="24" t="str">
        <f>IF(A1644&lt;&gt;"",INDEX(T_Boissons[Boissons],MATCH($A1644,T_Boissons[Code],0)),"")</f>
        <v/>
      </c>
      <c r="I1644" s="107" t="str">
        <f>IF($B1644&lt;&gt;"",SUMIF($B$2:B1644,$B1644,$D$2:D1644),"")</f>
        <v/>
      </c>
      <c r="J1644" s="107" t="str">
        <f>IF($B1644&lt;&gt;"",SUMIF($B$2:B1644,$B1644,$E$2:E1644),"")</f>
        <v/>
      </c>
      <c r="K1644" s="107" t="str">
        <f>IF($B1644&lt;&gt;"",SUMIF($B$2:B1644,$B1644,$F$2:F1644),"")</f>
        <v/>
      </c>
      <c r="L1644" s="107" t="str">
        <f>IF($B1644&lt;&gt;"",SUMIF($B$2:B1644,$B1644,$G$2:G1644),"")</f>
        <v/>
      </c>
      <c r="M1644" s="76" t="str">
        <f t="shared" si="52"/>
        <v/>
      </c>
      <c r="O1644" s="26" t="str">
        <f t="shared" si="51"/>
        <v/>
      </c>
    </row>
    <row r="1645" spans="2:15" x14ac:dyDescent="0.25">
      <c r="B1645" s="24" t="str">
        <f>IF(A1645&lt;&gt;"",INDEX(T_Boissons[Boissons],MATCH($A1645,T_Boissons[Code],0)),"")</f>
        <v/>
      </c>
      <c r="I1645" s="107" t="str">
        <f>IF($B1645&lt;&gt;"",SUMIF($B$2:B1645,$B1645,$D$2:D1645),"")</f>
        <v/>
      </c>
      <c r="J1645" s="107" t="str">
        <f>IF($B1645&lt;&gt;"",SUMIF($B$2:B1645,$B1645,$E$2:E1645),"")</f>
        <v/>
      </c>
      <c r="K1645" s="107" t="str">
        <f>IF($B1645&lt;&gt;"",SUMIF($B$2:B1645,$B1645,$F$2:F1645),"")</f>
        <v/>
      </c>
      <c r="L1645" s="107" t="str">
        <f>IF($B1645&lt;&gt;"",SUMIF($B$2:B1645,$B1645,$G$2:G1645),"")</f>
        <v/>
      </c>
      <c r="M1645" s="76" t="str">
        <f t="shared" si="52"/>
        <v/>
      </c>
      <c r="O1645" s="26" t="str">
        <f t="shared" si="51"/>
        <v/>
      </c>
    </row>
    <row r="1646" spans="2:15" x14ac:dyDescent="0.25">
      <c r="B1646" s="24" t="str">
        <f>IF(A1646&lt;&gt;"",INDEX(T_Boissons[Boissons],MATCH($A1646,T_Boissons[Code],0)),"")</f>
        <v/>
      </c>
      <c r="I1646" s="107" t="str">
        <f>IF($B1646&lt;&gt;"",SUMIF($B$2:B1646,$B1646,$D$2:D1646),"")</f>
        <v/>
      </c>
      <c r="J1646" s="107" t="str">
        <f>IF($B1646&lt;&gt;"",SUMIF($B$2:B1646,$B1646,$E$2:E1646),"")</f>
        <v/>
      </c>
      <c r="K1646" s="107" t="str">
        <f>IF($B1646&lt;&gt;"",SUMIF($B$2:B1646,$B1646,$F$2:F1646),"")</f>
        <v/>
      </c>
      <c r="L1646" s="107" t="str">
        <f>IF($B1646&lt;&gt;"",SUMIF($B$2:B1646,$B1646,$G$2:G1646),"")</f>
        <v/>
      </c>
      <c r="M1646" s="76" t="str">
        <f t="shared" si="52"/>
        <v/>
      </c>
      <c r="O1646" s="26" t="str">
        <f t="shared" si="51"/>
        <v/>
      </c>
    </row>
    <row r="1647" spans="2:15" x14ac:dyDescent="0.25">
      <c r="B1647" s="24" t="str">
        <f>IF(A1647&lt;&gt;"",INDEX(T_Boissons[Boissons],MATCH($A1647,T_Boissons[Code],0)),"")</f>
        <v/>
      </c>
      <c r="I1647" s="107" t="str">
        <f>IF($B1647&lt;&gt;"",SUMIF($B$2:B1647,$B1647,$D$2:D1647),"")</f>
        <v/>
      </c>
      <c r="J1647" s="107" t="str">
        <f>IF($B1647&lt;&gt;"",SUMIF($B$2:B1647,$B1647,$E$2:E1647),"")</f>
        <v/>
      </c>
      <c r="K1647" s="107" t="str">
        <f>IF($B1647&lt;&gt;"",SUMIF($B$2:B1647,$B1647,$F$2:F1647),"")</f>
        <v/>
      </c>
      <c r="L1647" s="107" t="str">
        <f>IF($B1647&lt;&gt;"",SUMIF($B$2:B1647,$B1647,$G$2:G1647),"")</f>
        <v/>
      </c>
      <c r="M1647" s="76" t="str">
        <f t="shared" si="52"/>
        <v/>
      </c>
      <c r="O1647" s="26" t="str">
        <f t="shared" si="51"/>
        <v/>
      </c>
    </row>
    <row r="1648" spans="2:15" x14ac:dyDescent="0.25">
      <c r="B1648" s="24" t="str">
        <f>IF(A1648&lt;&gt;"",INDEX(T_Boissons[Boissons],MATCH($A1648,T_Boissons[Code],0)),"")</f>
        <v/>
      </c>
      <c r="I1648" s="107" t="str">
        <f>IF($B1648&lt;&gt;"",SUMIF($B$2:B1648,$B1648,$D$2:D1648),"")</f>
        <v/>
      </c>
      <c r="J1648" s="107" t="str">
        <f>IF($B1648&lt;&gt;"",SUMIF($B$2:B1648,$B1648,$E$2:E1648),"")</f>
        <v/>
      </c>
      <c r="K1648" s="107" t="str">
        <f>IF($B1648&lt;&gt;"",SUMIF($B$2:B1648,$B1648,$F$2:F1648),"")</f>
        <v/>
      </c>
      <c r="L1648" s="107" t="str">
        <f>IF($B1648&lt;&gt;"",SUMIF($B$2:B1648,$B1648,$G$2:G1648),"")</f>
        <v/>
      </c>
      <c r="M1648" s="76" t="str">
        <f t="shared" si="52"/>
        <v/>
      </c>
      <c r="O1648" s="26" t="str">
        <f t="shared" si="51"/>
        <v/>
      </c>
    </row>
    <row r="1649" spans="2:15" x14ac:dyDescent="0.25">
      <c r="B1649" s="24" t="str">
        <f>IF(A1649&lt;&gt;"",INDEX(T_Boissons[Boissons],MATCH($A1649,T_Boissons[Code],0)),"")</f>
        <v/>
      </c>
      <c r="I1649" s="107" t="str">
        <f>IF($B1649&lt;&gt;"",SUMIF($B$2:B1649,$B1649,$D$2:D1649),"")</f>
        <v/>
      </c>
      <c r="J1649" s="107" t="str">
        <f>IF($B1649&lt;&gt;"",SUMIF($B$2:B1649,$B1649,$E$2:E1649),"")</f>
        <v/>
      </c>
      <c r="K1649" s="107" t="str">
        <f>IF($B1649&lt;&gt;"",SUMIF($B$2:B1649,$B1649,$F$2:F1649),"")</f>
        <v/>
      </c>
      <c r="L1649" s="107" t="str">
        <f>IF($B1649&lt;&gt;"",SUMIF($B$2:B1649,$B1649,$G$2:G1649),"")</f>
        <v/>
      </c>
      <c r="M1649" s="76" t="str">
        <f t="shared" si="52"/>
        <v/>
      </c>
      <c r="O1649" s="26" t="str">
        <f t="shared" si="51"/>
        <v/>
      </c>
    </row>
    <row r="1650" spans="2:15" x14ac:dyDescent="0.25">
      <c r="B1650" s="24" t="str">
        <f>IF(A1650&lt;&gt;"",INDEX(T_Boissons[Boissons],MATCH($A1650,T_Boissons[Code],0)),"")</f>
        <v/>
      </c>
      <c r="I1650" s="107" t="str">
        <f>IF($B1650&lt;&gt;"",SUMIF($B$2:B1650,$B1650,$D$2:D1650),"")</f>
        <v/>
      </c>
      <c r="J1650" s="107" t="str">
        <f>IF($B1650&lt;&gt;"",SUMIF($B$2:B1650,$B1650,$E$2:E1650),"")</f>
        <v/>
      </c>
      <c r="K1650" s="107" t="str">
        <f>IF($B1650&lt;&gt;"",SUMIF($B$2:B1650,$B1650,$F$2:F1650),"")</f>
        <v/>
      </c>
      <c r="L1650" s="107" t="str">
        <f>IF($B1650&lt;&gt;"",SUMIF($B$2:B1650,$B1650,$G$2:G1650),"")</f>
        <v/>
      </c>
      <c r="M1650" s="76" t="str">
        <f t="shared" si="52"/>
        <v/>
      </c>
      <c r="O1650" s="26" t="str">
        <f t="shared" si="51"/>
        <v/>
      </c>
    </row>
    <row r="1651" spans="2:15" x14ac:dyDescent="0.25">
      <c r="B1651" s="24" t="str">
        <f>IF(A1651&lt;&gt;"",INDEX(T_Boissons[Boissons],MATCH($A1651,T_Boissons[Code],0)),"")</f>
        <v/>
      </c>
      <c r="I1651" s="107" t="str">
        <f>IF($B1651&lt;&gt;"",SUMIF($B$2:B1651,$B1651,$D$2:D1651),"")</f>
        <v/>
      </c>
      <c r="J1651" s="107" t="str">
        <f>IF($B1651&lt;&gt;"",SUMIF($B$2:B1651,$B1651,$E$2:E1651),"")</f>
        <v/>
      </c>
      <c r="K1651" s="107" t="str">
        <f>IF($B1651&lt;&gt;"",SUMIF($B$2:B1651,$B1651,$F$2:F1651),"")</f>
        <v/>
      </c>
      <c r="L1651" s="107" t="str">
        <f>IF($B1651&lt;&gt;"",SUMIF($B$2:B1651,$B1651,$G$2:G1651),"")</f>
        <v/>
      </c>
      <c r="M1651" s="76" t="str">
        <f t="shared" si="52"/>
        <v/>
      </c>
      <c r="O1651" s="26" t="str">
        <f t="shared" si="51"/>
        <v/>
      </c>
    </row>
    <row r="1652" spans="2:15" x14ac:dyDescent="0.25">
      <c r="B1652" s="24" t="str">
        <f>IF(A1652&lt;&gt;"",INDEX(T_Boissons[Boissons],MATCH($A1652,T_Boissons[Code],0)),"")</f>
        <v/>
      </c>
      <c r="I1652" s="107" t="str">
        <f>IF($B1652&lt;&gt;"",SUMIF($B$2:B1652,$B1652,$D$2:D1652),"")</f>
        <v/>
      </c>
      <c r="J1652" s="107" t="str">
        <f>IF($B1652&lt;&gt;"",SUMIF($B$2:B1652,$B1652,$E$2:E1652),"")</f>
        <v/>
      </c>
      <c r="K1652" s="107" t="str">
        <f>IF($B1652&lt;&gt;"",SUMIF($B$2:B1652,$B1652,$F$2:F1652),"")</f>
        <v/>
      </c>
      <c r="L1652" s="107" t="str">
        <f>IF($B1652&lt;&gt;"",SUMIF($B$2:B1652,$B1652,$G$2:G1652),"")</f>
        <v/>
      </c>
      <c r="M1652" s="76" t="str">
        <f t="shared" si="52"/>
        <v/>
      </c>
      <c r="O1652" s="26" t="str">
        <f t="shared" si="51"/>
        <v/>
      </c>
    </row>
    <row r="1653" spans="2:15" x14ac:dyDescent="0.25">
      <c r="B1653" s="24" t="str">
        <f>IF(A1653&lt;&gt;"",INDEX(T_Boissons[Boissons],MATCH($A1653,T_Boissons[Code],0)),"")</f>
        <v/>
      </c>
      <c r="I1653" s="107" t="str">
        <f>IF($B1653&lt;&gt;"",SUMIF($B$2:B1653,$B1653,$D$2:D1653),"")</f>
        <v/>
      </c>
      <c r="J1653" s="107" t="str">
        <f>IF($B1653&lt;&gt;"",SUMIF($B$2:B1653,$B1653,$E$2:E1653),"")</f>
        <v/>
      </c>
      <c r="K1653" s="107" t="str">
        <f>IF($B1653&lt;&gt;"",SUMIF($B$2:B1653,$B1653,$F$2:F1653),"")</f>
        <v/>
      </c>
      <c r="L1653" s="107" t="str">
        <f>IF($B1653&lt;&gt;"",SUMIF($B$2:B1653,$B1653,$G$2:G1653),"")</f>
        <v/>
      </c>
      <c r="M1653" s="76" t="str">
        <f t="shared" si="52"/>
        <v/>
      </c>
      <c r="O1653" s="26" t="str">
        <f t="shared" si="51"/>
        <v/>
      </c>
    </row>
    <row r="1654" spans="2:15" x14ac:dyDescent="0.25">
      <c r="B1654" s="24" t="str">
        <f>IF(A1654&lt;&gt;"",INDEX(T_Boissons[Boissons],MATCH($A1654,T_Boissons[Code],0)),"")</f>
        <v/>
      </c>
      <c r="I1654" s="107" t="str">
        <f>IF($B1654&lt;&gt;"",SUMIF($B$2:B1654,$B1654,$D$2:D1654),"")</f>
        <v/>
      </c>
      <c r="J1654" s="107" t="str">
        <f>IF($B1654&lt;&gt;"",SUMIF($B$2:B1654,$B1654,$E$2:E1654),"")</f>
        <v/>
      </c>
      <c r="K1654" s="107" t="str">
        <f>IF($B1654&lt;&gt;"",SUMIF($B$2:B1654,$B1654,$F$2:F1654),"")</f>
        <v/>
      </c>
      <c r="L1654" s="107" t="str">
        <f>IF($B1654&lt;&gt;"",SUMIF($B$2:B1654,$B1654,$G$2:G1654),"")</f>
        <v/>
      </c>
      <c r="M1654" s="76" t="str">
        <f t="shared" si="52"/>
        <v/>
      </c>
      <c r="O1654" s="26" t="str">
        <f t="shared" si="51"/>
        <v/>
      </c>
    </row>
    <row r="1655" spans="2:15" x14ac:dyDescent="0.25">
      <c r="B1655" s="24" t="str">
        <f>IF(A1655&lt;&gt;"",INDEX(T_Boissons[Boissons],MATCH($A1655,T_Boissons[Code],0)),"")</f>
        <v/>
      </c>
      <c r="I1655" s="107" t="str">
        <f>IF($B1655&lt;&gt;"",SUMIF($B$2:B1655,$B1655,$D$2:D1655),"")</f>
        <v/>
      </c>
      <c r="J1655" s="107" t="str">
        <f>IF($B1655&lt;&gt;"",SUMIF($B$2:B1655,$B1655,$E$2:E1655),"")</f>
        <v/>
      </c>
      <c r="K1655" s="107" t="str">
        <f>IF($B1655&lt;&gt;"",SUMIF($B$2:B1655,$B1655,$F$2:F1655),"")</f>
        <v/>
      </c>
      <c r="L1655" s="107" t="str">
        <f>IF($B1655&lt;&gt;"",SUMIF($B$2:B1655,$B1655,$G$2:G1655),"")</f>
        <v/>
      </c>
      <c r="M1655" s="76" t="str">
        <f t="shared" si="52"/>
        <v/>
      </c>
      <c r="O1655" s="26" t="str">
        <f t="shared" si="51"/>
        <v/>
      </c>
    </row>
    <row r="1656" spans="2:15" x14ac:dyDescent="0.25">
      <c r="B1656" s="24" t="str">
        <f>IF(A1656&lt;&gt;"",INDEX(T_Boissons[Boissons],MATCH($A1656,T_Boissons[Code],0)),"")</f>
        <v/>
      </c>
      <c r="I1656" s="107" t="str">
        <f>IF($B1656&lt;&gt;"",SUMIF($B$2:B1656,$B1656,$D$2:D1656),"")</f>
        <v/>
      </c>
      <c r="J1656" s="107" t="str">
        <f>IF($B1656&lt;&gt;"",SUMIF($B$2:B1656,$B1656,$E$2:E1656),"")</f>
        <v/>
      </c>
      <c r="K1656" s="107" t="str">
        <f>IF($B1656&lt;&gt;"",SUMIF($B$2:B1656,$B1656,$F$2:F1656),"")</f>
        <v/>
      </c>
      <c r="L1656" s="107" t="str">
        <f>IF($B1656&lt;&gt;"",SUMIF($B$2:B1656,$B1656,$G$2:G1656),"")</f>
        <v/>
      </c>
      <c r="M1656" s="76" t="str">
        <f t="shared" si="52"/>
        <v/>
      </c>
      <c r="O1656" s="26" t="str">
        <f t="shared" ref="O1656:O1719" si="53">IF(M1656&lt;0,"ATTENTION IL DOIT Y AVOIR UNE ERREUR LE STOCK EST NEGATIF !","")</f>
        <v/>
      </c>
    </row>
    <row r="1657" spans="2:15" x14ac:dyDescent="0.25">
      <c r="B1657" s="24" t="str">
        <f>IF(A1657&lt;&gt;"",INDEX(T_Boissons[Boissons],MATCH($A1657,T_Boissons[Code],0)),"")</f>
        <v/>
      </c>
      <c r="I1657" s="107" t="str">
        <f>IF($B1657&lt;&gt;"",SUMIF($B$2:B1657,$B1657,$D$2:D1657),"")</f>
        <v/>
      </c>
      <c r="J1657" s="107" t="str">
        <f>IF($B1657&lt;&gt;"",SUMIF($B$2:B1657,$B1657,$E$2:E1657),"")</f>
        <v/>
      </c>
      <c r="K1657" s="107" t="str">
        <f>IF($B1657&lt;&gt;"",SUMIF($B$2:B1657,$B1657,$F$2:F1657),"")</f>
        <v/>
      </c>
      <c r="L1657" s="107" t="str">
        <f>IF($B1657&lt;&gt;"",SUMIF($B$2:B1657,$B1657,$G$2:G1657),"")</f>
        <v/>
      </c>
      <c r="M1657" s="76" t="str">
        <f t="shared" si="52"/>
        <v/>
      </c>
      <c r="O1657" s="26" t="str">
        <f t="shared" si="53"/>
        <v/>
      </c>
    </row>
    <row r="1658" spans="2:15" x14ac:dyDescent="0.25">
      <c r="B1658" s="24" t="str">
        <f>IF(A1658&lt;&gt;"",INDEX(T_Boissons[Boissons],MATCH($A1658,T_Boissons[Code],0)),"")</f>
        <v/>
      </c>
      <c r="I1658" s="107" t="str">
        <f>IF($B1658&lt;&gt;"",SUMIF($B$2:B1658,$B1658,$D$2:D1658),"")</f>
        <v/>
      </c>
      <c r="J1658" s="107" t="str">
        <f>IF($B1658&lt;&gt;"",SUMIF($B$2:B1658,$B1658,$E$2:E1658),"")</f>
        <v/>
      </c>
      <c r="K1658" s="107" t="str">
        <f>IF($B1658&lt;&gt;"",SUMIF($B$2:B1658,$B1658,$F$2:F1658),"")</f>
        <v/>
      </c>
      <c r="L1658" s="107" t="str">
        <f>IF($B1658&lt;&gt;"",SUMIF($B$2:B1658,$B1658,$G$2:G1658),"")</f>
        <v/>
      </c>
      <c r="M1658" s="76" t="str">
        <f t="shared" si="52"/>
        <v/>
      </c>
      <c r="O1658" s="26" t="str">
        <f t="shared" si="53"/>
        <v/>
      </c>
    </row>
    <row r="1659" spans="2:15" x14ac:dyDescent="0.25">
      <c r="B1659" s="24" t="str">
        <f>IF(A1659&lt;&gt;"",INDEX(T_Boissons[Boissons],MATCH($A1659,T_Boissons[Code],0)),"")</f>
        <v/>
      </c>
      <c r="I1659" s="107" t="str">
        <f>IF($B1659&lt;&gt;"",SUMIF($B$2:B1659,$B1659,$D$2:D1659),"")</f>
        <v/>
      </c>
      <c r="J1659" s="107" t="str">
        <f>IF($B1659&lt;&gt;"",SUMIF($B$2:B1659,$B1659,$E$2:E1659),"")</f>
        <v/>
      </c>
      <c r="K1659" s="107" t="str">
        <f>IF($B1659&lt;&gt;"",SUMIF($B$2:B1659,$B1659,$F$2:F1659),"")</f>
        <v/>
      </c>
      <c r="L1659" s="107" t="str">
        <f>IF($B1659&lt;&gt;"",SUMIF($B$2:B1659,$B1659,$G$2:G1659),"")</f>
        <v/>
      </c>
      <c r="M1659" s="76" t="str">
        <f t="shared" si="52"/>
        <v/>
      </c>
      <c r="O1659" s="26" t="str">
        <f t="shared" si="53"/>
        <v/>
      </c>
    </row>
    <row r="1660" spans="2:15" x14ac:dyDescent="0.25">
      <c r="B1660" s="24" t="str">
        <f>IF(A1660&lt;&gt;"",INDEX(T_Boissons[Boissons],MATCH($A1660,T_Boissons[Code],0)),"")</f>
        <v/>
      </c>
      <c r="I1660" s="107" t="str">
        <f>IF($B1660&lt;&gt;"",SUMIF($B$2:B1660,$B1660,$D$2:D1660),"")</f>
        <v/>
      </c>
      <c r="J1660" s="107" t="str">
        <f>IF($B1660&lt;&gt;"",SUMIF($B$2:B1660,$B1660,$E$2:E1660),"")</f>
        <v/>
      </c>
      <c r="K1660" s="107" t="str">
        <f>IF($B1660&lt;&gt;"",SUMIF($B$2:B1660,$B1660,$F$2:F1660),"")</f>
        <v/>
      </c>
      <c r="L1660" s="107" t="str">
        <f>IF($B1660&lt;&gt;"",SUMIF($B$2:B1660,$B1660,$G$2:G1660),"")</f>
        <v/>
      </c>
      <c r="M1660" s="76" t="str">
        <f t="shared" si="52"/>
        <v/>
      </c>
      <c r="O1660" s="26" t="str">
        <f t="shared" si="53"/>
        <v/>
      </c>
    </row>
    <row r="1661" spans="2:15" x14ac:dyDescent="0.25">
      <c r="B1661" s="24" t="str">
        <f>IF(A1661&lt;&gt;"",INDEX(T_Boissons[Boissons],MATCH($A1661,T_Boissons[Code],0)),"")</f>
        <v/>
      </c>
      <c r="I1661" s="107" t="str">
        <f>IF($B1661&lt;&gt;"",SUMIF($B$2:B1661,$B1661,$D$2:D1661),"")</f>
        <v/>
      </c>
      <c r="J1661" s="107" t="str">
        <f>IF($B1661&lt;&gt;"",SUMIF($B$2:B1661,$B1661,$E$2:E1661),"")</f>
        <v/>
      </c>
      <c r="K1661" s="107" t="str">
        <f>IF($B1661&lt;&gt;"",SUMIF($B$2:B1661,$B1661,$F$2:F1661),"")</f>
        <v/>
      </c>
      <c r="L1661" s="107" t="str">
        <f>IF($B1661&lt;&gt;"",SUMIF($B$2:B1661,$B1661,$G$2:G1661),"")</f>
        <v/>
      </c>
      <c r="M1661" s="76" t="str">
        <f t="shared" si="52"/>
        <v/>
      </c>
      <c r="O1661" s="26" t="str">
        <f t="shared" si="53"/>
        <v/>
      </c>
    </row>
    <row r="1662" spans="2:15" x14ac:dyDescent="0.25">
      <c r="B1662" s="24" t="str">
        <f>IF(A1662&lt;&gt;"",INDEX(T_Boissons[Boissons],MATCH($A1662,T_Boissons[Code],0)),"")</f>
        <v/>
      </c>
      <c r="I1662" s="107" t="str">
        <f>IF($B1662&lt;&gt;"",SUMIF($B$2:B1662,$B1662,$D$2:D1662),"")</f>
        <v/>
      </c>
      <c r="J1662" s="107" t="str">
        <f>IF($B1662&lt;&gt;"",SUMIF($B$2:B1662,$B1662,$E$2:E1662),"")</f>
        <v/>
      </c>
      <c r="K1662" s="107" t="str">
        <f>IF($B1662&lt;&gt;"",SUMIF($B$2:B1662,$B1662,$F$2:F1662),"")</f>
        <v/>
      </c>
      <c r="L1662" s="107" t="str">
        <f>IF($B1662&lt;&gt;"",SUMIF($B$2:B1662,$B1662,$G$2:G1662),"")</f>
        <v/>
      </c>
      <c r="M1662" s="76" t="str">
        <f t="shared" si="52"/>
        <v/>
      </c>
      <c r="O1662" s="26" t="str">
        <f t="shared" si="53"/>
        <v/>
      </c>
    </row>
    <row r="1663" spans="2:15" x14ac:dyDescent="0.25">
      <c r="B1663" s="24" t="str">
        <f>IF(A1663&lt;&gt;"",INDEX(T_Boissons[Boissons],MATCH($A1663,T_Boissons[Code],0)),"")</f>
        <v/>
      </c>
      <c r="I1663" s="107" t="str">
        <f>IF($B1663&lt;&gt;"",SUMIF($B$2:B1663,$B1663,$D$2:D1663),"")</f>
        <v/>
      </c>
      <c r="J1663" s="107" t="str">
        <f>IF($B1663&lt;&gt;"",SUMIF($B$2:B1663,$B1663,$E$2:E1663),"")</f>
        <v/>
      </c>
      <c r="K1663" s="107" t="str">
        <f>IF($B1663&lt;&gt;"",SUMIF($B$2:B1663,$B1663,$F$2:F1663),"")</f>
        <v/>
      </c>
      <c r="L1663" s="107" t="str">
        <f>IF($B1663&lt;&gt;"",SUMIF($B$2:B1663,$B1663,$G$2:G1663),"")</f>
        <v/>
      </c>
      <c r="M1663" s="76" t="str">
        <f t="shared" si="52"/>
        <v/>
      </c>
      <c r="O1663" s="26" t="str">
        <f t="shared" si="53"/>
        <v/>
      </c>
    </row>
    <row r="1664" spans="2:15" x14ac:dyDescent="0.25">
      <c r="B1664" s="24" t="str">
        <f>IF(A1664&lt;&gt;"",INDEX(T_Boissons[Boissons],MATCH($A1664,T_Boissons[Code],0)),"")</f>
        <v/>
      </c>
      <c r="I1664" s="107" t="str">
        <f>IF($B1664&lt;&gt;"",SUMIF($B$2:B1664,$B1664,$D$2:D1664),"")</f>
        <v/>
      </c>
      <c r="J1664" s="107" t="str">
        <f>IF($B1664&lt;&gt;"",SUMIF($B$2:B1664,$B1664,$E$2:E1664),"")</f>
        <v/>
      </c>
      <c r="K1664" s="107" t="str">
        <f>IF($B1664&lt;&gt;"",SUMIF($B$2:B1664,$B1664,$F$2:F1664),"")</f>
        <v/>
      </c>
      <c r="L1664" s="107" t="str">
        <f>IF($B1664&lt;&gt;"",SUMIF($B$2:B1664,$B1664,$G$2:G1664),"")</f>
        <v/>
      </c>
      <c r="M1664" s="76" t="str">
        <f t="shared" si="52"/>
        <v/>
      </c>
      <c r="O1664" s="26" t="str">
        <f t="shared" si="53"/>
        <v/>
      </c>
    </row>
    <row r="1665" spans="2:15" x14ac:dyDescent="0.25">
      <c r="B1665" s="24" t="str">
        <f>IF(A1665&lt;&gt;"",INDEX(T_Boissons[Boissons],MATCH($A1665,T_Boissons[Code],0)),"")</f>
        <v/>
      </c>
      <c r="I1665" s="107" t="str">
        <f>IF($B1665&lt;&gt;"",SUMIF($B$2:B1665,$B1665,$D$2:D1665),"")</f>
        <v/>
      </c>
      <c r="J1665" s="107" t="str">
        <f>IF($B1665&lt;&gt;"",SUMIF($B$2:B1665,$B1665,$E$2:E1665),"")</f>
        <v/>
      </c>
      <c r="K1665" s="107" t="str">
        <f>IF($B1665&lt;&gt;"",SUMIF($B$2:B1665,$B1665,$F$2:F1665),"")</f>
        <v/>
      </c>
      <c r="L1665" s="107" t="str">
        <f>IF($B1665&lt;&gt;"",SUMIF($B$2:B1665,$B1665,$G$2:G1665),"")</f>
        <v/>
      </c>
      <c r="M1665" s="76" t="str">
        <f t="shared" si="52"/>
        <v/>
      </c>
      <c r="O1665" s="26" t="str">
        <f t="shared" si="53"/>
        <v/>
      </c>
    </row>
    <row r="1666" spans="2:15" x14ac:dyDescent="0.25">
      <c r="B1666" s="24" t="str">
        <f>IF(A1666&lt;&gt;"",INDEX(T_Boissons[Boissons],MATCH($A1666,T_Boissons[Code],0)),"")</f>
        <v/>
      </c>
      <c r="I1666" s="107" t="str">
        <f>IF($B1666&lt;&gt;"",SUMIF($B$2:B1666,$B1666,$D$2:D1666),"")</f>
        <v/>
      </c>
      <c r="J1666" s="107" t="str">
        <f>IF($B1666&lt;&gt;"",SUMIF($B$2:B1666,$B1666,$E$2:E1666),"")</f>
        <v/>
      </c>
      <c r="K1666" s="107" t="str">
        <f>IF($B1666&lt;&gt;"",SUMIF($B$2:B1666,$B1666,$F$2:F1666),"")</f>
        <v/>
      </c>
      <c r="L1666" s="107" t="str">
        <f>IF($B1666&lt;&gt;"",SUMIF($B$2:B1666,$B1666,$G$2:G1666),"")</f>
        <v/>
      </c>
      <c r="M1666" s="76" t="str">
        <f t="shared" si="52"/>
        <v/>
      </c>
      <c r="O1666" s="26" t="str">
        <f t="shared" si="53"/>
        <v/>
      </c>
    </row>
    <row r="1667" spans="2:15" x14ac:dyDescent="0.25">
      <c r="B1667" s="24" t="str">
        <f>IF(A1667&lt;&gt;"",INDEX(T_Boissons[Boissons],MATCH($A1667,T_Boissons[Code],0)),"")</f>
        <v/>
      </c>
      <c r="I1667" s="107" t="str">
        <f>IF($B1667&lt;&gt;"",SUMIF($B$2:B1667,$B1667,$D$2:D1667),"")</f>
        <v/>
      </c>
      <c r="J1667" s="107" t="str">
        <f>IF($B1667&lt;&gt;"",SUMIF($B$2:B1667,$B1667,$E$2:E1667),"")</f>
        <v/>
      </c>
      <c r="K1667" s="107" t="str">
        <f>IF($B1667&lt;&gt;"",SUMIF($B$2:B1667,$B1667,$F$2:F1667),"")</f>
        <v/>
      </c>
      <c r="L1667" s="107" t="str">
        <f>IF($B1667&lt;&gt;"",SUMIF($B$2:B1667,$B1667,$G$2:G1667),"")</f>
        <v/>
      </c>
      <c r="M1667" s="76" t="str">
        <f t="shared" si="52"/>
        <v/>
      </c>
      <c r="O1667" s="26" t="str">
        <f t="shared" si="53"/>
        <v/>
      </c>
    </row>
    <row r="1668" spans="2:15" x14ac:dyDescent="0.25">
      <c r="B1668" s="24" t="str">
        <f>IF(A1668&lt;&gt;"",INDEX(T_Boissons[Boissons],MATCH($A1668,T_Boissons[Code],0)),"")</f>
        <v/>
      </c>
      <c r="I1668" s="107" t="str">
        <f>IF($B1668&lt;&gt;"",SUMIF($B$2:B1668,$B1668,$D$2:D1668),"")</f>
        <v/>
      </c>
      <c r="J1668" s="107" t="str">
        <f>IF($B1668&lt;&gt;"",SUMIF($B$2:B1668,$B1668,$E$2:E1668),"")</f>
        <v/>
      </c>
      <c r="K1668" s="107" t="str">
        <f>IF($B1668&lt;&gt;"",SUMIF($B$2:B1668,$B1668,$F$2:F1668),"")</f>
        <v/>
      </c>
      <c r="L1668" s="107" t="str">
        <f>IF($B1668&lt;&gt;"",SUMIF($B$2:B1668,$B1668,$G$2:G1668),"")</f>
        <v/>
      </c>
      <c r="M1668" s="76" t="str">
        <f t="shared" si="52"/>
        <v/>
      </c>
      <c r="O1668" s="26" t="str">
        <f t="shared" si="53"/>
        <v/>
      </c>
    </row>
    <row r="1669" spans="2:15" x14ac:dyDescent="0.25">
      <c r="B1669" s="24" t="str">
        <f>IF(A1669&lt;&gt;"",INDEX(T_Boissons[Boissons],MATCH($A1669,T_Boissons[Code],0)),"")</f>
        <v/>
      </c>
      <c r="I1669" s="107" t="str">
        <f>IF($B1669&lt;&gt;"",SUMIF($B$2:B1669,$B1669,$D$2:D1669),"")</f>
        <v/>
      </c>
      <c r="J1669" s="107" t="str">
        <f>IF($B1669&lt;&gt;"",SUMIF($B$2:B1669,$B1669,$E$2:E1669),"")</f>
        <v/>
      </c>
      <c r="K1669" s="107" t="str">
        <f>IF($B1669&lt;&gt;"",SUMIF($B$2:B1669,$B1669,$F$2:F1669),"")</f>
        <v/>
      </c>
      <c r="L1669" s="107" t="str">
        <f>IF($B1669&lt;&gt;"",SUMIF($B$2:B1669,$B1669,$G$2:G1669),"")</f>
        <v/>
      </c>
      <c r="M1669" s="76" t="str">
        <f t="shared" si="52"/>
        <v/>
      </c>
      <c r="O1669" s="26" t="str">
        <f t="shared" si="53"/>
        <v/>
      </c>
    </row>
    <row r="1670" spans="2:15" x14ac:dyDescent="0.25">
      <c r="B1670" s="24" t="str">
        <f>IF(A1670&lt;&gt;"",INDEX(T_Boissons[Boissons],MATCH($A1670,T_Boissons[Code],0)),"")</f>
        <v/>
      </c>
      <c r="I1670" s="107" t="str">
        <f>IF($B1670&lt;&gt;"",SUMIF($B$2:B1670,$B1670,$D$2:D1670),"")</f>
        <v/>
      </c>
      <c r="J1670" s="107" t="str">
        <f>IF($B1670&lt;&gt;"",SUMIF($B$2:B1670,$B1670,$E$2:E1670),"")</f>
        <v/>
      </c>
      <c r="K1670" s="107" t="str">
        <f>IF($B1670&lt;&gt;"",SUMIF($B$2:B1670,$B1670,$F$2:F1670),"")</f>
        <v/>
      </c>
      <c r="L1670" s="107" t="str">
        <f>IF($B1670&lt;&gt;"",SUMIF($B$2:B1670,$B1670,$G$2:G1670),"")</f>
        <v/>
      </c>
      <c r="M1670" s="76" t="str">
        <f t="shared" si="52"/>
        <v/>
      </c>
      <c r="O1670" s="26" t="str">
        <f t="shared" si="53"/>
        <v/>
      </c>
    </row>
    <row r="1671" spans="2:15" x14ac:dyDescent="0.25">
      <c r="B1671" s="24" t="str">
        <f>IF(A1671&lt;&gt;"",INDEX(T_Boissons[Boissons],MATCH($A1671,T_Boissons[Code],0)),"")</f>
        <v/>
      </c>
      <c r="I1671" s="107" t="str">
        <f>IF($B1671&lt;&gt;"",SUMIF($B$2:B1671,$B1671,$D$2:D1671),"")</f>
        <v/>
      </c>
      <c r="J1671" s="107" t="str">
        <f>IF($B1671&lt;&gt;"",SUMIF($B$2:B1671,$B1671,$E$2:E1671),"")</f>
        <v/>
      </c>
      <c r="K1671" s="107" t="str">
        <f>IF($B1671&lt;&gt;"",SUMIF($B$2:B1671,$B1671,$F$2:F1671),"")</f>
        <v/>
      </c>
      <c r="L1671" s="107" t="str">
        <f>IF($B1671&lt;&gt;"",SUMIF($B$2:B1671,$B1671,$G$2:G1671),"")</f>
        <v/>
      </c>
      <c r="M1671" s="76" t="str">
        <f t="shared" si="52"/>
        <v/>
      </c>
      <c r="O1671" s="26" t="str">
        <f t="shared" si="53"/>
        <v/>
      </c>
    </row>
    <row r="1672" spans="2:15" x14ac:dyDescent="0.25">
      <c r="B1672" s="24" t="str">
        <f>IF(A1672&lt;&gt;"",INDEX(T_Boissons[Boissons],MATCH($A1672,T_Boissons[Code],0)),"")</f>
        <v/>
      </c>
      <c r="I1672" s="107" t="str">
        <f>IF($B1672&lt;&gt;"",SUMIF($B$2:B1672,$B1672,$D$2:D1672),"")</f>
        <v/>
      </c>
      <c r="J1672" s="107" t="str">
        <f>IF($B1672&lt;&gt;"",SUMIF($B$2:B1672,$B1672,$E$2:E1672),"")</f>
        <v/>
      </c>
      <c r="K1672" s="107" t="str">
        <f>IF($B1672&lt;&gt;"",SUMIF($B$2:B1672,$B1672,$F$2:F1672),"")</f>
        <v/>
      </c>
      <c r="L1672" s="107" t="str">
        <f>IF($B1672&lt;&gt;"",SUMIF($B$2:B1672,$B1672,$G$2:G1672),"")</f>
        <v/>
      </c>
      <c r="M1672" s="76" t="str">
        <f t="shared" si="52"/>
        <v/>
      </c>
      <c r="O1672" s="26" t="str">
        <f t="shared" si="53"/>
        <v/>
      </c>
    </row>
    <row r="1673" spans="2:15" x14ac:dyDescent="0.25">
      <c r="B1673" s="24" t="str">
        <f>IF(A1673&lt;&gt;"",INDEX(T_Boissons[Boissons],MATCH($A1673,T_Boissons[Code],0)),"")</f>
        <v/>
      </c>
      <c r="I1673" s="107" t="str">
        <f>IF($B1673&lt;&gt;"",SUMIF($B$2:B1673,$B1673,$D$2:D1673),"")</f>
        <v/>
      </c>
      <c r="J1673" s="107" t="str">
        <f>IF($B1673&lt;&gt;"",SUMIF($B$2:B1673,$B1673,$E$2:E1673),"")</f>
        <v/>
      </c>
      <c r="K1673" s="107" t="str">
        <f>IF($B1673&lt;&gt;"",SUMIF($B$2:B1673,$B1673,$F$2:F1673),"")</f>
        <v/>
      </c>
      <c r="L1673" s="107" t="str">
        <f>IF($B1673&lt;&gt;"",SUMIF($B$2:B1673,$B1673,$G$2:G1673),"")</f>
        <v/>
      </c>
      <c r="M1673" s="76" t="str">
        <f t="shared" si="52"/>
        <v/>
      </c>
      <c r="O1673" s="26" t="str">
        <f t="shared" si="53"/>
        <v/>
      </c>
    </row>
    <row r="1674" spans="2:15" x14ac:dyDescent="0.25">
      <c r="B1674" s="24" t="str">
        <f>IF(A1674&lt;&gt;"",INDEX(T_Boissons[Boissons],MATCH($A1674,T_Boissons[Code],0)),"")</f>
        <v/>
      </c>
      <c r="I1674" s="107" t="str">
        <f>IF($B1674&lt;&gt;"",SUMIF($B$2:B1674,$B1674,$D$2:D1674),"")</f>
        <v/>
      </c>
      <c r="J1674" s="107" t="str">
        <f>IF($B1674&lt;&gt;"",SUMIF($B$2:B1674,$B1674,$E$2:E1674),"")</f>
        <v/>
      </c>
      <c r="K1674" s="107" t="str">
        <f>IF($B1674&lt;&gt;"",SUMIF($B$2:B1674,$B1674,$F$2:F1674),"")</f>
        <v/>
      </c>
      <c r="L1674" s="107" t="str">
        <f>IF($B1674&lt;&gt;"",SUMIF($B$2:B1674,$B1674,$G$2:G1674),"")</f>
        <v/>
      </c>
      <c r="M1674" s="76" t="str">
        <f t="shared" si="52"/>
        <v/>
      </c>
      <c r="O1674" s="26" t="str">
        <f t="shared" si="53"/>
        <v/>
      </c>
    </row>
    <row r="1675" spans="2:15" x14ac:dyDescent="0.25">
      <c r="B1675" s="24" t="str">
        <f>IF(A1675&lt;&gt;"",INDEX(T_Boissons[Boissons],MATCH($A1675,T_Boissons[Code],0)),"")</f>
        <v/>
      </c>
      <c r="I1675" s="107" t="str">
        <f>IF($B1675&lt;&gt;"",SUMIF($B$2:B1675,$B1675,$D$2:D1675),"")</f>
        <v/>
      </c>
      <c r="J1675" s="107" t="str">
        <f>IF($B1675&lt;&gt;"",SUMIF($B$2:B1675,$B1675,$E$2:E1675),"")</f>
        <v/>
      </c>
      <c r="K1675" s="107" t="str">
        <f>IF($B1675&lt;&gt;"",SUMIF($B$2:B1675,$B1675,$F$2:F1675),"")</f>
        <v/>
      </c>
      <c r="L1675" s="107" t="str">
        <f>IF($B1675&lt;&gt;"",SUMIF($B$2:B1675,$B1675,$G$2:G1675),"")</f>
        <v/>
      </c>
      <c r="M1675" s="76" t="str">
        <f t="shared" si="52"/>
        <v/>
      </c>
      <c r="O1675" s="26" t="str">
        <f t="shared" si="53"/>
        <v/>
      </c>
    </row>
    <row r="1676" spans="2:15" x14ac:dyDescent="0.25">
      <c r="B1676" s="24" t="str">
        <f>IF(A1676&lt;&gt;"",INDEX(T_Boissons[Boissons],MATCH($A1676,T_Boissons[Code],0)),"")</f>
        <v/>
      </c>
      <c r="I1676" s="107" t="str">
        <f>IF($B1676&lt;&gt;"",SUMIF($B$2:B1676,$B1676,$D$2:D1676),"")</f>
        <v/>
      </c>
      <c r="J1676" s="107" t="str">
        <f>IF($B1676&lt;&gt;"",SUMIF($B$2:B1676,$B1676,$E$2:E1676),"")</f>
        <v/>
      </c>
      <c r="K1676" s="107" t="str">
        <f>IF($B1676&lt;&gt;"",SUMIF($B$2:B1676,$B1676,$F$2:F1676),"")</f>
        <v/>
      </c>
      <c r="L1676" s="107" t="str">
        <f>IF($B1676&lt;&gt;"",SUMIF($B$2:B1676,$B1676,$G$2:G1676),"")</f>
        <v/>
      </c>
      <c r="M1676" s="76" t="str">
        <f t="shared" si="52"/>
        <v/>
      </c>
      <c r="O1676" s="26" t="str">
        <f t="shared" si="53"/>
        <v/>
      </c>
    </row>
    <row r="1677" spans="2:15" x14ac:dyDescent="0.25">
      <c r="B1677" s="24" t="str">
        <f>IF(A1677&lt;&gt;"",INDEX(T_Boissons[Boissons],MATCH($A1677,T_Boissons[Code],0)),"")</f>
        <v/>
      </c>
      <c r="I1677" s="107" t="str">
        <f>IF($B1677&lt;&gt;"",SUMIF($B$2:B1677,$B1677,$D$2:D1677),"")</f>
        <v/>
      </c>
      <c r="J1677" s="107" t="str">
        <f>IF($B1677&lt;&gt;"",SUMIF($B$2:B1677,$B1677,$E$2:E1677),"")</f>
        <v/>
      </c>
      <c r="K1677" s="107" t="str">
        <f>IF($B1677&lt;&gt;"",SUMIF($B$2:B1677,$B1677,$F$2:F1677),"")</f>
        <v/>
      </c>
      <c r="L1677" s="107" t="str">
        <f>IF($B1677&lt;&gt;"",SUMIF($B$2:B1677,$B1677,$G$2:G1677),"")</f>
        <v/>
      </c>
      <c r="M1677" s="76" t="str">
        <f t="shared" si="52"/>
        <v/>
      </c>
      <c r="O1677" s="26" t="str">
        <f t="shared" si="53"/>
        <v/>
      </c>
    </row>
    <row r="1678" spans="2:15" x14ac:dyDescent="0.25">
      <c r="B1678" s="24" t="str">
        <f>IF(A1678&lt;&gt;"",INDEX(T_Boissons[Boissons],MATCH($A1678,T_Boissons[Code],0)),"")</f>
        <v/>
      </c>
      <c r="I1678" s="107" t="str">
        <f>IF($B1678&lt;&gt;"",SUMIF($B$2:B1678,$B1678,$D$2:D1678),"")</f>
        <v/>
      </c>
      <c r="J1678" s="107" t="str">
        <f>IF($B1678&lt;&gt;"",SUMIF($B$2:B1678,$B1678,$E$2:E1678),"")</f>
        <v/>
      </c>
      <c r="K1678" s="107" t="str">
        <f>IF($B1678&lt;&gt;"",SUMIF($B$2:B1678,$B1678,$F$2:F1678),"")</f>
        <v/>
      </c>
      <c r="L1678" s="107" t="str">
        <f>IF($B1678&lt;&gt;"",SUMIF($B$2:B1678,$B1678,$G$2:G1678),"")</f>
        <v/>
      </c>
      <c r="M1678" s="76" t="str">
        <f t="shared" si="52"/>
        <v/>
      </c>
      <c r="O1678" s="26" t="str">
        <f t="shared" si="53"/>
        <v/>
      </c>
    </row>
    <row r="1679" spans="2:15" x14ac:dyDescent="0.25">
      <c r="B1679" s="24" t="str">
        <f>IF(A1679&lt;&gt;"",INDEX(T_Boissons[Boissons],MATCH($A1679,T_Boissons[Code],0)),"")</f>
        <v/>
      </c>
      <c r="I1679" s="107" t="str">
        <f>IF($B1679&lt;&gt;"",SUMIF($B$2:B1679,$B1679,$D$2:D1679),"")</f>
        <v/>
      </c>
      <c r="J1679" s="107" t="str">
        <f>IF($B1679&lt;&gt;"",SUMIF($B$2:B1679,$B1679,$E$2:E1679),"")</f>
        <v/>
      </c>
      <c r="K1679" s="107" t="str">
        <f>IF($B1679&lt;&gt;"",SUMIF($B$2:B1679,$B1679,$F$2:F1679),"")</f>
        <v/>
      </c>
      <c r="L1679" s="107" t="str">
        <f>IF($B1679&lt;&gt;"",SUMIF($B$2:B1679,$B1679,$G$2:G1679),"")</f>
        <v/>
      </c>
      <c r="M1679" s="76" t="str">
        <f t="shared" si="52"/>
        <v/>
      </c>
      <c r="O1679" s="26" t="str">
        <f t="shared" si="53"/>
        <v/>
      </c>
    </row>
    <row r="1680" spans="2:15" x14ac:dyDescent="0.25">
      <c r="B1680" s="24" t="str">
        <f>IF(A1680&lt;&gt;"",INDEX(T_Boissons[Boissons],MATCH($A1680,T_Boissons[Code],0)),"")</f>
        <v/>
      </c>
      <c r="I1680" s="107" t="str">
        <f>IF($B1680&lt;&gt;"",SUMIF($B$2:B1680,$B1680,$D$2:D1680),"")</f>
        <v/>
      </c>
      <c r="J1680" s="107" t="str">
        <f>IF($B1680&lt;&gt;"",SUMIF($B$2:B1680,$B1680,$E$2:E1680),"")</f>
        <v/>
      </c>
      <c r="K1680" s="107" t="str">
        <f>IF($B1680&lt;&gt;"",SUMIF($B$2:B1680,$B1680,$F$2:F1680),"")</f>
        <v/>
      </c>
      <c r="L1680" s="107" t="str">
        <f>IF($B1680&lt;&gt;"",SUMIF($B$2:B1680,$B1680,$G$2:G1680),"")</f>
        <v/>
      </c>
      <c r="M1680" s="76" t="str">
        <f t="shared" si="52"/>
        <v/>
      </c>
      <c r="O1680" s="26" t="str">
        <f t="shared" si="53"/>
        <v/>
      </c>
    </row>
    <row r="1681" spans="2:15" x14ac:dyDescent="0.25">
      <c r="B1681" s="24" t="str">
        <f>IF(A1681&lt;&gt;"",INDEX(T_Boissons[Boissons],MATCH($A1681,T_Boissons[Code],0)),"")</f>
        <v/>
      </c>
      <c r="I1681" s="107" t="str">
        <f>IF($B1681&lt;&gt;"",SUMIF($B$2:B1681,$B1681,$D$2:D1681),"")</f>
        <v/>
      </c>
      <c r="J1681" s="107" t="str">
        <f>IF($B1681&lt;&gt;"",SUMIF($B$2:B1681,$B1681,$E$2:E1681),"")</f>
        <v/>
      </c>
      <c r="K1681" s="107" t="str">
        <f>IF($B1681&lt;&gt;"",SUMIF($B$2:B1681,$B1681,$F$2:F1681),"")</f>
        <v/>
      </c>
      <c r="L1681" s="107" t="str">
        <f>IF($B1681&lt;&gt;"",SUMIF($B$2:B1681,$B1681,$G$2:G1681),"")</f>
        <v/>
      </c>
      <c r="M1681" s="76" t="str">
        <f t="shared" si="52"/>
        <v/>
      </c>
      <c r="O1681" s="26" t="str">
        <f t="shared" si="53"/>
        <v/>
      </c>
    </row>
    <row r="1682" spans="2:15" x14ac:dyDescent="0.25">
      <c r="B1682" s="24" t="str">
        <f>IF(A1682&lt;&gt;"",INDEX(T_Boissons[Boissons],MATCH($A1682,T_Boissons[Code],0)),"")</f>
        <v/>
      </c>
      <c r="I1682" s="107" t="str">
        <f>IF($B1682&lt;&gt;"",SUMIF($B$2:B1682,$B1682,$D$2:D1682),"")</f>
        <v/>
      </c>
      <c r="J1682" s="107" t="str">
        <f>IF($B1682&lt;&gt;"",SUMIF($B$2:B1682,$B1682,$E$2:E1682),"")</f>
        <v/>
      </c>
      <c r="K1682" s="107" t="str">
        <f>IF($B1682&lt;&gt;"",SUMIF($B$2:B1682,$B1682,$F$2:F1682),"")</f>
        <v/>
      </c>
      <c r="L1682" s="107" t="str">
        <f>IF($B1682&lt;&gt;"",SUMIF($B$2:B1682,$B1682,$G$2:G1682),"")</f>
        <v/>
      </c>
      <c r="M1682" s="76" t="str">
        <f t="shared" si="52"/>
        <v/>
      </c>
      <c r="O1682" s="26" t="str">
        <f t="shared" si="53"/>
        <v/>
      </c>
    </row>
    <row r="1683" spans="2:15" x14ac:dyDescent="0.25">
      <c r="B1683" s="24" t="str">
        <f>IF(A1683&lt;&gt;"",INDEX(T_Boissons[Boissons],MATCH($A1683,T_Boissons[Code],0)),"")</f>
        <v/>
      </c>
      <c r="I1683" s="107" t="str">
        <f>IF($B1683&lt;&gt;"",SUMIF($B$2:B1683,$B1683,$D$2:D1683),"")</f>
        <v/>
      </c>
      <c r="J1683" s="107" t="str">
        <f>IF($B1683&lt;&gt;"",SUMIF($B$2:B1683,$B1683,$E$2:E1683),"")</f>
        <v/>
      </c>
      <c r="K1683" s="107" t="str">
        <f>IF($B1683&lt;&gt;"",SUMIF($B$2:B1683,$B1683,$F$2:F1683),"")</f>
        <v/>
      </c>
      <c r="L1683" s="107" t="str">
        <f>IF($B1683&lt;&gt;"",SUMIF($B$2:B1683,$B1683,$G$2:G1683),"")</f>
        <v/>
      </c>
      <c r="M1683" s="76" t="str">
        <f t="shared" si="52"/>
        <v/>
      </c>
      <c r="O1683" s="26" t="str">
        <f t="shared" si="53"/>
        <v/>
      </c>
    </row>
    <row r="1684" spans="2:15" x14ac:dyDescent="0.25">
      <c r="B1684" s="24" t="str">
        <f>IF(A1684&lt;&gt;"",INDEX(T_Boissons[Boissons],MATCH($A1684,T_Boissons[Code],0)),"")</f>
        <v/>
      </c>
      <c r="I1684" s="107" t="str">
        <f>IF($B1684&lt;&gt;"",SUMIF($B$2:B1684,$B1684,$D$2:D1684),"")</f>
        <v/>
      </c>
      <c r="J1684" s="107" t="str">
        <f>IF($B1684&lt;&gt;"",SUMIF($B$2:B1684,$B1684,$E$2:E1684),"")</f>
        <v/>
      </c>
      <c r="K1684" s="107" t="str">
        <f>IF($B1684&lt;&gt;"",SUMIF($B$2:B1684,$B1684,$F$2:F1684),"")</f>
        <v/>
      </c>
      <c r="L1684" s="107" t="str">
        <f>IF($B1684&lt;&gt;"",SUMIF($B$2:B1684,$B1684,$G$2:G1684),"")</f>
        <v/>
      </c>
      <c r="M1684" s="76" t="str">
        <f t="shared" si="52"/>
        <v/>
      </c>
      <c r="O1684" s="26" t="str">
        <f t="shared" si="53"/>
        <v/>
      </c>
    </row>
    <row r="1685" spans="2:15" x14ac:dyDescent="0.25">
      <c r="B1685" s="24" t="str">
        <f>IF(A1685&lt;&gt;"",INDEX(T_Boissons[Boissons],MATCH($A1685,T_Boissons[Code],0)),"")</f>
        <v/>
      </c>
      <c r="I1685" s="107" t="str">
        <f>IF($B1685&lt;&gt;"",SUMIF($B$2:B1685,$B1685,$D$2:D1685),"")</f>
        <v/>
      </c>
      <c r="J1685" s="107" t="str">
        <f>IF($B1685&lt;&gt;"",SUMIF($B$2:B1685,$B1685,$E$2:E1685),"")</f>
        <v/>
      </c>
      <c r="K1685" s="107" t="str">
        <f>IF($B1685&lt;&gt;"",SUMIF($B$2:B1685,$B1685,$F$2:F1685),"")</f>
        <v/>
      </c>
      <c r="L1685" s="107" t="str">
        <f>IF($B1685&lt;&gt;"",SUMIF($B$2:B1685,$B1685,$G$2:G1685),"")</f>
        <v/>
      </c>
      <c r="M1685" s="76" t="str">
        <f t="shared" si="52"/>
        <v/>
      </c>
      <c r="O1685" s="26" t="str">
        <f t="shared" si="53"/>
        <v/>
      </c>
    </row>
    <row r="1686" spans="2:15" x14ac:dyDescent="0.25">
      <c r="B1686" s="24" t="str">
        <f>IF(A1686&lt;&gt;"",INDEX(T_Boissons[Boissons],MATCH($A1686,T_Boissons[Code],0)),"")</f>
        <v/>
      </c>
      <c r="I1686" s="107" t="str">
        <f>IF($B1686&lt;&gt;"",SUMIF($B$2:B1686,$B1686,$D$2:D1686),"")</f>
        <v/>
      </c>
      <c r="J1686" s="107" t="str">
        <f>IF($B1686&lt;&gt;"",SUMIF($B$2:B1686,$B1686,$E$2:E1686),"")</f>
        <v/>
      </c>
      <c r="K1686" s="107" t="str">
        <f>IF($B1686&lt;&gt;"",SUMIF($B$2:B1686,$B1686,$F$2:F1686),"")</f>
        <v/>
      </c>
      <c r="L1686" s="107" t="str">
        <f>IF($B1686&lt;&gt;"",SUMIF($B$2:B1686,$B1686,$G$2:G1686),"")</f>
        <v/>
      </c>
      <c r="M1686" s="76" t="str">
        <f t="shared" si="52"/>
        <v/>
      </c>
      <c r="O1686" s="26" t="str">
        <f t="shared" si="53"/>
        <v/>
      </c>
    </row>
    <row r="1687" spans="2:15" x14ac:dyDescent="0.25">
      <c r="B1687" s="24" t="str">
        <f>IF(A1687&lt;&gt;"",INDEX(T_Boissons[Boissons],MATCH($A1687,T_Boissons[Code],0)),"")</f>
        <v/>
      </c>
      <c r="I1687" s="107" t="str">
        <f>IF($B1687&lt;&gt;"",SUMIF($B$2:B1687,$B1687,$D$2:D1687),"")</f>
        <v/>
      </c>
      <c r="J1687" s="107" t="str">
        <f>IF($B1687&lt;&gt;"",SUMIF($B$2:B1687,$B1687,$E$2:E1687),"")</f>
        <v/>
      </c>
      <c r="K1687" s="107" t="str">
        <f>IF($B1687&lt;&gt;"",SUMIF($B$2:B1687,$B1687,$F$2:F1687),"")</f>
        <v/>
      </c>
      <c r="L1687" s="107" t="str">
        <f>IF($B1687&lt;&gt;"",SUMIF($B$2:B1687,$B1687,$G$2:G1687),"")</f>
        <v/>
      </c>
      <c r="M1687" s="76" t="str">
        <f t="shared" si="52"/>
        <v/>
      </c>
      <c r="O1687" s="26" t="str">
        <f t="shared" si="53"/>
        <v/>
      </c>
    </row>
    <row r="1688" spans="2:15" x14ac:dyDescent="0.25">
      <c r="B1688" s="24" t="str">
        <f>IF(A1688&lt;&gt;"",INDEX(T_Boissons[Boissons],MATCH($A1688,T_Boissons[Code],0)),"")</f>
        <v/>
      </c>
      <c r="I1688" s="107" t="str">
        <f>IF($B1688&lt;&gt;"",SUMIF($B$2:B1688,$B1688,$D$2:D1688),"")</f>
        <v/>
      </c>
      <c r="J1688" s="107" t="str">
        <f>IF($B1688&lt;&gt;"",SUMIF($B$2:B1688,$B1688,$E$2:E1688),"")</f>
        <v/>
      </c>
      <c r="K1688" s="107" t="str">
        <f>IF($B1688&lt;&gt;"",SUMIF($B$2:B1688,$B1688,$F$2:F1688),"")</f>
        <v/>
      </c>
      <c r="L1688" s="107" t="str">
        <f>IF($B1688&lt;&gt;"",SUMIF($B$2:B1688,$B1688,$G$2:G1688),"")</f>
        <v/>
      </c>
      <c r="M1688" s="76" t="str">
        <f t="shared" si="52"/>
        <v/>
      </c>
      <c r="O1688" s="26" t="str">
        <f t="shared" si="53"/>
        <v/>
      </c>
    </row>
    <row r="1689" spans="2:15" x14ac:dyDescent="0.25">
      <c r="B1689" s="24" t="str">
        <f>IF(A1689&lt;&gt;"",INDEX(T_Boissons[Boissons],MATCH($A1689,T_Boissons[Code],0)),"")</f>
        <v/>
      </c>
      <c r="I1689" s="107" t="str">
        <f>IF($B1689&lt;&gt;"",SUMIF($B$2:B1689,$B1689,$D$2:D1689),"")</f>
        <v/>
      </c>
      <c r="J1689" s="107" t="str">
        <f>IF($B1689&lt;&gt;"",SUMIF($B$2:B1689,$B1689,$E$2:E1689),"")</f>
        <v/>
      </c>
      <c r="K1689" s="107" t="str">
        <f>IF($B1689&lt;&gt;"",SUMIF($B$2:B1689,$B1689,$F$2:F1689),"")</f>
        <v/>
      </c>
      <c r="L1689" s="107" t="str">
        <f>IF($B1689&lt;&gt;"",SUMIF($B$2:B1689,$B1689,$G$2:G1689),"")</f>
        <v/>
      </c>
      <c r="M1689" s="76" t="str">
        <f t="shared" si="52"/>
        <v/>
      </c>
      <c r="O1689" s="26" t="str">
        <f t="shared" si="53"/>
        <v/>
      </c>
    </row>
    <row r="1690" spans="2:15" x14ac:dyDescent="0.25">
      <c r="B1690" s="24" t="str">
        <f>IF(A1690&lt;&gt;"",INDEX(T_Boissons[Boissons],MATCH($A1690,T_Boissons[Code],0)),"")</f>
        <v/>
      </c>
      <c r="I1690" s="107" t="str">
        <f>IF($B1690&lt;&gt;"",SUMIF($B$2:B1690,$B1690,$D$2:D1690),"")</f>
        <v/>
      </c>
      <c r="J1690" s="107" t="str">
        <f>IF($B1690&lt;&gt;"",SUMIF($B$2:B1690,$B1690,$E$2:E1690),"")</f>
        <v/>
      </c>
      <c r="K1690" s="107" t="str">
        <f>IF($B1690&lt;&gt;"",SUMIF($B$2:B1690,$B1690,$F$2:F1690),"")</f>
        <v/>
      </c>
      <c r="L1690" s="107" t="str">
        <f>IF($B1690&lt;&gt;"",SUMIF($B$2:B1690,$B1690,$G$2:G1690),"")</f>
        <v/>
      </c>
      <c r="M1690" s="76" t="str">
        <f t="shared" si="52"/>
        <v/>
      </c>
      <c r="O1690" s="26" t="str">
        <f t="shared" si="53"/>
        <v/>
      </c>
    </row>
    <row r="1691" spans="2:15" x14ac:dyDescent="0.25">
      <c r="B1691" s="24" t="str">
        <f>IF(A1691&lt;&gt;"",INDEX(T_Boissons[Boissons],MATCH($A1691,T_Boissons[Code],0)),"")</f>
        <v/>
      </c>
      <c r="I1691" s="107" t="str">
        <f>IF($B1691&lt;&gt;"",SUMIF($B$2:B1691,$B1691,$D$2:D1691),"")</f>
        <v/>
      </c>
      <c r="J1691" s="107" t="str">
        <f>IF($B1691&lt;&gt;"",SUMIF($B$2:B1691,$B1691,$E$2:E1691),"")</f>
        <v/>
      </c>
      <c r="K1691" s="107" t="str">
        <f>IF($B1691&lt;&gt;"",SUMIF($B$2:B1691,$B1691,$F$2:F1691),"")</f>
        <v/>
      </c>
      <c r="L1691" s="107" t="str">
        <f>IF($B1691&lt;&gt;"",SUMIF($B$2:B1691,$B1691,$G$2:G1691),"")</f>
        <v/>
      </c>
      <c r="M1691" s="76" t="str">
        <f t="shared" si="52"/>
        <v/>
      </c>
      <c r="O1691" s="26" t="str">
        <f t="shared" si="53"/>
        <v/>
      </c>
    </row>
    <row r="1692" spans="2:15" x14ac:dyDescent="0.25">
      <c r="B1692" s="24" t="str">
        <f>IF(A1692&lt;&gt;"",INDEX(T_Boissons[Boissons],MATCH($A1692,T_Boissons[Code],0)),"")</f>
        <v/>
      </c>
      <c r="I1692" s="107" t="str">
        <f>IF($B1692&lt;&gt;"",SUMIF($B$2:B1692,$B1692,$D$2:D1692),"")</f>
        <v/>
      </c>
      <c r="J1692" s="107" t="str">
        <f>IF($B1692&lt;&gt;"",SUMIF($B$2:B1692,$B1692,$E$2:E1692),"")</f>
        <v/>
      </c>
      <c r="K1692" s="107" t="str">
        <f>IF($B1692&lt;&gt;"",SUMIF($B$2:B1692,$B1692,$F$2:F1692),"")</f>
        <v/>
      </c>
      <c r="L1692" s="107" t="str">
        <f>IF($B1692&lt;&gt;"",SUMIF($B$2:B1692,$B1692,$G$2:G1692),"")</f>
        <v/>
      </c>
      <c r="M1692" s="76" t="str">
        <f t="shared" si="52"/>
        <v/>
      </c>
      <c r="O1692" s="26" t="str">
        <f t="shared" si="53"/>
        <v/>
      </c>
    </row>
    <row r="1693" spans="2:15" x14ac:dyDescent="0.25">
      <c r="B1693" s="24" t="str">
        <f>IF(A1693&lt;&gt;"",INDEX(T_Boissons[Boissons],MATCH($A1693,T_Boissons[Code],0)),"")</f>
        <v/>
      </c>
      <c r="I1693" s="107" t="str">
        <f>IF($B1693&lt;&gt;"",SUMIF($B$2:B1693,$B1693,$D$2:D1693),"")</f>
        <v/>
      </c>
      <c r="J1693" s="107" t="str">
        <f>IF($B1693&lt;&gt;"",SUMIF($B$2:B1693,$B1693,$E$2:E1693),"")</f>
        <v/>
      </c>
      <c r="K1693" s="107" t="str">
        <f>IF($B1693&lt;&gt;"",SUMIF($B$2:B1693,$B1693,$F$2:F1693),"")</f>
        <v/>
      </c>
      <c r="L1693" s="107" t="str">
        <f>IF($B1693&lt;&gt;"",SUMIF($B$2:B1693,$B1693,$G$2:G1693),"")</f>
        <v/>
      </c>
      <c r="M1693" s="76" t="str">
        <f t="shared" si="52"/>
        <v/>
      </c>
      <c r="O1693" s="26" t="str">
        <f t="shared" si="53"/>
        <v/>
      </c>
    </row>
    <row r="1694" spans="2:15" x14ac:dyDescent="0.25">
      <c r="B1694" s="24" t="str">
        <f>IF(A1694&lt;&gt;"",INDEX(T_Boissons[Boissons],MATCH($A1694,T_Boissons[Code],0)),"")</f>
        <v/>
      </c>
      <c r="I1694" s="107" t="str">
        <f>IF($B1694&lt;&gt;"",SUMIF($B$2:B1694,$B1694,$D$2:D1694),"")</f>
        <v/>
      </c>
      <c r="J1694" s="107" t="str">
        <f>IF($B1694&lt;&gt;"",SUMIF($B$2:B1694,$B1694,$E$2:E1694),"")</f>
        <v/>
      </c>
      <c r="K1694" s="107" t="str">
        <f>IF($B1694&lt;&gt;"",SUMIF($B$2:B1694,$B1694,$F$2:F1694),"")</f>
        <v/>
      </c>
      <c r="L1694" s="107" t="str">
        <f>IF($B1694&lt;&gt;"",SUMIF($B$2:B1694,$B1694,$G$2:G1694),"")</f>
        <v/>
      </c>
      <c r="M1694" s="76" t="str">
        <f t="shared" si="52"/>
        <v/>
      </c>
      <c r="O1694" s="26" t="str">
        <f t="shared" si="53"/>
        <v/>
      </c>
    </row>
    <row r="1695" spans="2:15" x14ac:dyDescent="0.25">
      <c r="B1695" s="24" t="str">
        <f>IF(A1695&lt;&gt;"",INDEX(T_Boissons[Boissons],MATCH($A1695,T_Boissons[Code],0)),"")</f>
        <v/>
      </c>
      <c r="I1695" s="107" t="str">
        <f>IF($B1695&lt;&gt;"",SUMIF($B$2:B1695,$B1695,$D$2:D1695),"")</f>
        <v/>
      </c>
      <c r="J1695" s="107" t="str">
        <f>IF($B1695&lt;&gt;"",SUMIF($B$2:B1695,$B1695,$E$2:E1695),"")</f>
        <v/>
      </c>
      <c r="K1695" s="107" t="str">
        <f>IF($B1695&lt;&gt;"",SUMIF($B$2:B1695,$B1695,$F$2:F1695),"")</f>
        <v/>
      </c>
      <c r="L1695" s="107" t="str">
        <f>IF($B1695&lt;&gt;"",SUMIF($B$2:B1695,$B1695,$G$2:G1695),"")</f>
        <v/>
      </c>
      <c r="M1695" s="76" t="str">
        <f t="shared" si="52"/>
        <v/>
      </c>
      <c r="O1695" s="26" t="str">
        <f t="shared" si="53"/>
        <v/>
      </c>
    </row>
    <row r="1696" spans="2:15" x14ac:dyDescent="0.25">
      <c r="B1696" s="24" t="str">
        <f>IF(A1696&lt;&gt;"",INDEX(T_Boissons[Boissons],MATCH($A1696,T_Boissons[Code],0)),"")</f>
        <v/>
      </c>
      <c r="I1696" s="107" t="str">
        <f>IF($B1696&lt;&gt;"",SUMIF($B$2:B1696,$B1696,$D$2:D1696),"")</f>
        <v/>
      </c>
      <c r="J1696" s="107" t="str">
        <f>IF($B1696&lt;&gt;"",SUMIF($B$2:B1696,$B1696,$E$2:E1696),"")</f>
        <v/>
      </c>
      <c r="K1696" s="107" t="str">
        <f>IF($B1696&lt;&gt;"",SUMIF($B$2:B1696,$B1696,$F$2:F1696),"")</f>
        <v/>
      </c>
      <c r="L1696" s="107" t="str">
        <f>IF($B1696&lt;&gt;"",SUMIF($B$2:B1696,$B1696,$G$2:G1696),"")</f>
        <v/>
      </c>
      <c r="M1696" s="76" t="str">
        <f t="shared" si="52"/>
        <v/>
      </c>
      <c r="O1696" s="26" t="str">
        <f t="shared" si="53"/>
        <v/>
      </c>
    </row>
    <row r="1697" spans="2:15" x14ac:dyDescent="0.25">
      <c r="B1697" s="24" t="str">
        <f>IF(A1697&lt;&gt;"",INDEX(T_Boissons[Boissons],MATCH($A1697,T_Boissons[Code],0)),"")</f>
        <v/>
      </c>
      <c r="I1697" s="107" t="str">
        <f>IF($B1697&lt;&gt;"",SUMIF($B$2:B1697,$B1697,$D$2:D1697),"")</f>
        <v/>
      </c>
      <c r="J1697" s="107" t="str">
        <f>IF($B1697&lt;&gt;"",SUMIF($B$2:B1697,$B1697,$E$2:E1697),"")</f>
        <v/>
      </c>
      <c r="K1697" s="107" t="str">
        <f>IF($B1697&lt;&gt;"",SUMIF($B$2:B1697,$B1697,$F$2:F1697),"")</f>
        <v/>
      </c>
      <c r="L1697" s="107" t="str">
        <f>IF($B1697&lt;&gt;"",SUMIF($B$2:B1697,$B1697,$G$2:G1697),"")</f>
        <v/>
      </c>
      <c r="M1697" s="76" t="str">
        <f t="shared" ref="M1697:M1760" si="54">IF($B1697&lt;&gt;"",I1697+J1697-K1697-L1697,"")</f>
        <v/>
      </c>
      <c r="O1697" s="26" t="str">
        <f t="shared" si="53"/>
        <v/>
      </c>
    </row>
    <row r="1698" spans="2:15" x14ac:dyDescent="0.25">
      <c r="B1698" s="24" t="str">
        <f>IF(A1698&lt;&gt;"",INDEX(T_Boissons[Boissons],MATCH($A1698,T_Boissons[Code],0)),"")</f>
        <v/>
      </c>
      <c r="I1698" s="107" t="str">
        <f>IF($B1698&lt;&gt;"",SUMIF($B$2:B1698,$B1698,$D$2:D1698),"")</f>
        <v/>
      </c>
      <c r="J1698" s="107" t="str">
        <f>IF($B1698&lt;&gt;"",SUMIF($B$2:B1698,$B1698,$E$2:E1698),"")</f>
        <v/>
      </c>
      <c r="K1698" s="107" t="str">
        <f>IF($B1698&lt;&gt;"",SUMIF($B$2:B1698,$B1698,$F$2:F1698),"")</f>
        <v/>
      </c>
      <c r="L1698" s="107" t="str">
        <f>IF($B1698&lt;&gt;"",SUMIF($B$2:B1698,$B1698,$G$2:G1698),"")</f>
        <v/>
      </c>
      <c r="M1698" s="76" t="str">
        <f t="shared" si="54"/>
        <v/>
      </c>
      <c r="O1698" s="26" t="str">
        <f t="shared" si="53"/>
        <v/>
      </c>
    </row>
    <row r="1699" spans="2:15" x14ac:dyDescent="0.25">
      <c r="B1699" s="24" t="str">
        <f>IF(A1699&lt;&gt;"",INDEX(T_Boissons[Boissons],MATCH($A1699,T_Boissons[Code],0)),"")</f>
        <v/>
      </c>
      <c r="I1699" s="107" t="str">
        <f>IF($B1699&lt;&gt;"",SUMIF($B$2:B1699,$B1699,$D$2:D1699),"")</f>
        <v/>
      </c>
      <c r="J1699" s="107" t="str">
        <f>IF($B1699&lt;&gt;"",SUMIF($B$2:B1699,$B1699,$E$2:E1699),"")</f>
        <v/>
      </c>
      <c r="K1699" s="107" t="str">
        <f>IF($B1699&lt;&gt;"",SUMIF($B$2:B1699,$B1699,$F$2:F1699),"")</f>
        <v/>
      </c>
      <c r="L1699" s="107" t="str">
        <f>IF($B1699&lt;&gt;"",SUMIF($B$2:B1699,$B1699,$G$2:G1699),"")</f>
        <v/>
      </c>
      <c r="M1699" s="76" t="str">
        <f t="shared" si="54"/>
        <v/>
      </c>
      <c r="O1699" s="26" t="str">
        <f t="shared" si="53"/>
        <v/>
      </c>
    </row>
    <row r="1700" spans="2:15" x14ac:dyDescent="0.25">
      <c r="B1700" s="24" t="str">
        <f>IF(A1700&lt;&gt;"",INDEX(T_Boissons[Boissons],MATCH($A1700,T_Boissons[Code],0)),"")</f>
        <v/>
      </c>
      <c r="I1700" s="107" t="str">
        <f>IF($B1700&lt;&gt;"",SUMIF($B$2:B1700,$B1700,$D$2:D1700),"")</f>
        <v/>
      </c>
      <c r="J1700" s="107" t="str">
        <f>IF($B1700&lt;&gt;"",SUMIF($B$2:B1700,$B1700,$E$2:E1700),"")</f>
        <v/>
      </c>
      <c r="K1700" s="107" t="str">
        <f>IF($B1700&lt;&gt;"",SUMIF($B$2:B1700,$B1700,$F$2:F1700),"")</f>
        <v/>
      </c>
      <c r="L1700" s="107" t="str">
        <f>IF($B1700&lt;&gt;"",SUMIF($B$2:B1700,$B1700,$G$2:G1700),"")</f>
        <v/>
      </c>
      <c r="M1700" s="76" t="str">
        <f t="shared" si="54"/>
        <v/>
      </c>
      <c r="O1700" s="26" t="str">
        <f t="shared" si="53"/>
        <v/>
      </c>
    </row>
    <row r="1701" spans="2:15" x14ac:dyDescent="0.25">
      <c r="B1701" s="24" t="str">
        <f>IF(A1701&lt;&gt;"",INDEX(T_Boissons[Boissons],MATCH($A1701,T_Boissons[Code],0)),"")</f>
        <v/>
      </c>
      <c r="I1701" s="107" t="str">
        <f>IF($B1701&lt;&gt;"",SUMIF($B$2:B1701,$B1701,$D$2:D1701),"")</f>
        <v/>
      </c>
      <c r="J1701" s="107" t="str">
        <f>IF($B1701&lt;&gt;"",SUMIF($B$2:B1701,$B1701,$E$2:E1701),"")</f>
        <v/>
      </c>
      <c r="K1701" s="107" t="str">
        <f>IF($B1701&lt;&gt;"",SUMIF($B$2:B1701,$B1701,$F$2:F1701),"")</f>
        <v/>
      </c>
      <c r="L1701" s="107" t="str">
        <f>IF($B1701&lt;&gt;"",SUMIF($B$2:B1701,$B1701,$G$2:G1701),"")</f>
        <v/>
      </c>
      <c r="M1701" s="76" t="str">
        <f t="shared" si="54"/>
        <v/>
      </c>
      <c r="O1701" s="26" t="str">
        <f t="shared" si="53"/>
        <v/>
      </c>
    </row>
    <row r="1702" spans="2:15" x14ac:dyDescent="0.25">
      <c r="B1702" s="24" t="str">
        <f>IF(A1702&lt;&gt;"",INDEX(T_Boissons[Boissons],MATCH($A1702,T_Boissons[Code],0)),"")</f>
        <v/>
      </c>
      <c r="I1702" s="107" t="str">
        <f>IF($B1702&lt;&gt;"",SUMIF($B$2:B1702,$B1702,$D$2:D1702),"")</f>
        <v/>
      </c>
      <c r="J1702" s="107" t="str">
        <f>IF($B1702&lt;&gt;"",SUMIF($B$2:B1702,$B1702,$E$2:E1702),"")</f>
        <v/>
      </c>
      <c r="K1702" s="107" t="str">
        <f>IF($B1702&lt;&gt;"",SUMIF($B$2:B1702,$B1702,$F$2:F1702),"")</f>
        <v/>
      </c>
      <c r="L1702" s="107" t="str">
        <f>IF($B1702&lt;&gt;"",SUMIF($B$2:B1702,$B1702,$G$2:G1702),"")</f>
        <v/>
      </c>
      <c r="M1702" s="76" t="str">
        <f t="shared" si="54"/>
        <v/>
      </c>
      <c r="O1702" s="26" t="str">
        <f t="shared" si="53"/>
        <v/>
      </c>
    </row>
    <row r="1703" spans="2:15" x14ac:dyDescent="0.25">
      <c r="B1703" s="24" t="str">
        <f>IF(A1703&lt;&gt;"",INDEX(T_Boissons[Boissons],MATCH($A1703,T_Boissons[Code],0)),"")</f>
        <v/>
      </c>
      <c r="I1703" s="107" t="str">
        <f>IF($B1703&lt;&gt;"",SUMIF($B$2:B1703,$B1703,$D$2:D1703),"")</f>
        <v/>
      </c>
      <c r="J1703" s="107" t="str">
        <f>IF($B1703&lt;&gt;"",SUMIF($B$2:B1703,$B1703,$E$2:E1703),"")</f>
        <v/>
      </c>
      <c r="K1703" s="107" t="str">
        <f>IF($B1703&lt;&gt;"",SUMIF($B$2:B1703,$B1703,$F$2:F1703),"")</f>
        <v/>
      </c>
      <c r="L1703" s="107" t="str">
        <f>IF($B1703&lt;&gt;"",SUMIF($B$2:B1703,$B1703,$G$2:G1703),"")</f>
        <v/>
      </c>
      <c r="M1703" s="76" t="str">
        <f t="shared" si="54"/>
        <v/>
      </c>
      <c r="O1703" s="26" t="str">
        <f t="shared" si="53"/>
        <v/>
      </c>
    </row>
    <row r="1704" spans="2:15" x14ac:dyDescent="0.25">
      <c r="B1704" s="24" t="str">
        <f>IF(A1704&lt;&gt;"",INDEX(T_Boissons[Boissons],MATCH($A1704,T_Boissons[Code],0)),"")</f>
        <v/>
      </c>
      <c r="I1704" s="107" t="str">
        <f>IF($B1704&lt;&gt;"",SUMIF($B$2:B1704,$B1704,$D$2:D1704),"")</f>
        <v/>
      </c>
      <c r="J1704" s="107" t="str">
        <f>IF($B1704&lt;&gt;"",SUMIF($B$2:B1704,$B1704,$E$2:E1704),"")</f>
        <v/>
      </c>
      <c r="K1704" s="107" t="str">
        <f>IF($B1704&lt;&gt;"",SUMIF($B$2:B1704,$B1704,$F$2:F1704),"")</f>
        <v/>
      </c>
      <c r="L1704" s="107" t="str">
        <f>IF($B1704&lt;&gt;"",SUMIF($B$2:B1704,$B1704,$G$2:G1704),"")</f>
        <v/>
      </c>
      <c r="M1704" s="76" t="str">
        <f t="shared" si="54"/>
        <v/>
      </c>
      <c r="O1704" s="26" t="str">
        <f t="shared" si="53"/>
        <v/>
      </c>
    </row>
    <row r="1705" spans="2:15" x14ac:dyDescent="0.25">
      <c r="B1705" s="24" t="str">
        <f>IF(A1705&lt;&gt;"",INDEX(T_Boissons[Boissons],MATCH($A1705,T_Boissons[Code],0)),"")</f>
        <v/>
      </c>
      <c r="I1705" s="107" t="str">
        <f>IF($B1705&lt;&gt;"",SUMIF($B$2:B1705,$B1705,$D$2:D1705),"")</f>
        <v/>
      </c>
      <c r="J1705" s="107" t="str">
        <f>IF($B1705&lt;&gt;"",SUMIF($B$2:B1705,$B1705,$E$2:E1705),"")</f>
        <v/>
      </c>
      <c r="K1705" s="107" t="str">
        <f>IF($B1705&lt;&gt;"",SUMIF($B$2:B1705,$B1705,$F$2:F1705),"")</f>
        <v/>
      </c>
      <c r="L1705" s="107" t="str">
        <f>IF($B1705&lt;&gt;"",SUMIF($B$2:B1705,$B1705,$G$2:G1705),"")</f>
        <v/>
      </c>
      <c r="M1705" s="76" t="str">
        <f t="shared" si="54"/>
        <v/>
      </c>
      <c r="O1705" s="26" t="str">
        <f t="shared" si="53"/>
        <v/>
      </c>
    </row>
    <row r="1706" spans="2:15" x14ac:dyDescent="0.25">
      <c r="B1706" s="24" t="str">
        <f>IF(A1706&lt;&gt;"",INDEX(T_Boissons[Boissons],MATCH($A1706,T_Boissons[Code],0)),"")</f>
        <v/>
      </c>
      <c r="I1706" s="107" t="str">
        <f>IF($B1706&lt;&gt;"",SUMIF($B$2:B1706,$B1706,$D$2:D1706),"")</f>
        <v/>
      </c>
      <c r="J1706" s="107" t="str">
        <f>IF($B1706&lt;&gt;"",SUMIF($B$2:B1706,$B1706,$E$2:E1706),"")</f>
        <v/>
      </c>
      <c r="K1706" s="107" t="str">
        <f>IF($B1706&lt;&gt;"",SUMIF($B$2:B1706,$B1706,$F$2:F1706),"")</f>
        <v/>
      </c>
      <c r="L1706" s="107" t="str">
        <f>IF($B1706&lt;&gt;"",SUMIF($B$2:B1706,$B1706,$G$2:G1706),"")</f>
        <v/>
      </c>
      <c r="M1706" s="76" t="str">
        <f t="shared" si="54"/>
        <v/>
      </c>
      <c r="O1706" s="26" t="str">
        <f t="shared" si="53"/>
        <v/>
      </c>
    </row>
    <row r="1707" spans="2:15" x14ac:dyDescent="0.25">
      <c r="B1707" s="24" t="str">
        <f>IF(A1707&lt;&gt;"",INDEX(T_Boissons[Boissons],MATCH($A1707,T_Boissons[Code],0)),"")</f>
        <v/>
      </c>
      <c r="I1707" s="107" t="str">
        <f>IF($B1707&lt;&gt;"",SUMIF($B$2:B1707,$B1707,$D$2:D1707),"")</f>
        <v/>
      </c>
      <c r="J1707" s="107" t="str">
        <f>IF($B1707&lt;&gt;"",SUMIF($B$2:B1707,$B1707,$E$2:E1707),"")</f>
        <v/>
      </c>
      <c r="K1707" s="107" t="str">
        <f>IF($B1707&lt;&gt;"",SUMIF($B$2:B1707,$B1707,$F$2:F1707),"")</f>
        <v/>
      </c>
      <c r="L1707" s="107" t="str">
        <f>IF($B1707&lt;&gt;"",SUMIF($B$2:B1707,$B1707,$G$2:G1707),"")</f>
        <v/>
      </c>
      <c r="M1707" s="76" t="str">
        <f t="shared" si="54"/>
        <v/>
      </c>
      <c r="O1707" s="26" t="str">
        <f t="shared" si="53"/>
        <v/>
      </c>
    </row>
    <row r="1708" spans="2:15" x14ac:dyDescent="0.25">
      <c r="B1708" s="24" t="str">
        <f>IF(A1708&lt;&gt;"",INDEX(T_Boissons[Boissons],MATCH($A1708,T_Boissons[Code],0)),"")</f>
        <v/>
      </c>
      <c r="I1708" s="107" t="str">
        <f>IF($B1708&lt;&gt;"",SUMIF($B$2:B1708,$B1708,$D$2:D1708),"")</f>
        <v/>
      </c>
      <c r="J1708" s="107" t="str">
        <f>IF($B1708&lt;&gt;"",SUMIF($B$2:B1708,$B1708,$E$2:E1708),"")</f>
        <v/>
      </c>
      <c r="K1708" s="107" t="str">
        <f>IF($B1708&lt;&gt;"",SUMIF($B$2:B1708,$B1708,$F$2:F1708),"")</f>
        <v/>
      </c>
      <c r="L1708" s="107" t="str">
        <f>IF($B1708&lt;&gt;"",SUMIF($B$2:B1708,$B1708,$G$2:G1708),"")</f>
        <v/>
      </c>
      <c r="M1708" s="76" t="str">
        <f t="shared" si="54"/>
        <v/>
      </c>
      <c r="O1708" s="26" t="str">
        <f t="shared" si="53"/>
        <v/>
      </c>
    </row>
    <row r="1709" spans="2:15" x14ac:dyDescent="0.25">
      <c r="B1709" s="24" t="str">
        <f>IF(A1709&lt;&gt;"",INDEX(T_Boissons[Boissons],MATCH($A1709,T_Boissons[Code],0)),"")</f>
        <v/>
      </c>
      <c r="I1709" s="107" t="str">
        <f>IF($B1709&lt;&gt;"",SUMIF($B$2:B1709,$B1709,$D$2:D1709),"")</f>
        <v/>
      </c>
      <c r="J1709" s="107" t="str">
        <f>IF($B1709&lt;&gt;"",SUMIF($B$2:B1709,$B1709,$E$2:E1709),"")</f>
        <v/>
      </c>
      <c r="K1709" s="107" t="str">
        <f>IF($B1709&lt;&gt;"",SUMIF($B$2:B1709,$B1709,$F$2:F1709),"")</f>
        <v/>
      </c>
      <c r="L1709" s="107" t="str">
        <f>IF($B1709&lt;&gt;"",SUMIF($B$2:B1709,$B1709,$G$2:G1709),"")</f>
        <v/>
      </c>
      <c r="M1709" s="76" t="str">
        <f t="shared" si="54"/>
        <v/>
      </c>
      <c r="O1709" s="26" t="str">
        <f t="shared" si="53"/>
        <v/>
      </c>
    </row>
    <row r="1710" spans="2:15" x14ac:dyDescent="0.25">
      <c r="B1710" s="24" t="str">
        <f>IF(A1710&lt;&gt;"",INDEX(T_Boissons[Boissons],MATCH($A1710,T_Boissons[Code],0)),"")</f>
        <v/>
      </c>
      <c r="I1710" s="107" t="str">
        <f>IF($B1710&lt;&gt;"",SUMIF($B$2:B1710,$B1710,$D$2:D1710),"")</f>
        <v/>
      </c>
      <c r="J1710" s="107" t="str">
        <f>IF($B1710&lt;&gt;"",SUMIF($B$2:B1710,$B1710,$E$2:E1710),"")</f>
        <v/>
      </c>
      <c r="K1710" s="107" t="str">
        <f>IF($B1710&lt;&gt;"",SUMIF($B$2:B1710,$B1710,$F$2:F1710),"")</f>
        <v/>
      </c>
      <c r="L1710" s="107" t="str">
        <f>IF($B1710&lt;&gt;"",SUMIF($B$2:B1710,$B1710,$G$2:G1710),"")</f>
        <v/>
      </c>
      <c r="M1710" s="76" t="str">
        <f t="shared" si="54"/>
        <v/>
      </c>
      <c r="O1710" s="26" t="str">
        <f t="shared" si="53"/>
        <v/>
      </c>
    </row>
    <row r="1711" spans="2:15" x14ac:dyDescent="0.25">
      <c r="B1711" s="24" t="str">
        <f>IF(A1711&lt;&gt;"",INDEX(T_Boissons[Boissons],MATCH($A1711,T_Boissons[Code],0)),"")</f>
        <v/>
      </c>
      <c r="I1711" s="107" t="str">
        <f>IF($B1711&lt;&gt;"",SUMIF($B$2:B1711,$B1711,$D$2:D1711),"")</f>
        <v/>
      </c>
      <c r="J1711" s="107" t="str">
        <f>IF($B1711&lt;&gt;"",SUMIF($B$2:B1711,$B1711,$E$2:E1711),"")</f>
        <v/>
      </c>
      <c r="K1711" s="107" t="str">
        <f>IF($B1711&lt;&gt;"",SUMIF($B$2:B1711,$B1711,$F$2:F1711),"")</f>
        <v/>
      </c>
      <c r="L1711" s="107" t="str">
        <f>IF($B1711&lt;&gt;"",SUMIF($B$2:B1711,$B1711,$G$2:G1711),"")</f>
        <v/>
      </c>
      <c r="M1711" s="76" t="str">
        <f t="shared" si="54"/>
        <v/>
      </c>
      <c r="O1711" s="26" t="str">
        <f t="shared" si="53"/>
        <v/>
      </c>
    </row>
    <row r="1712" spans="2:15" x14ac:dyDescent="0.25">
      <c r="B1712" s="24" t="str">
        <f>IF(A1712&lt;&gt;"",INDEX(T_Boissons[Boissons],MATCH($A1712,T_Boissons[Code],0)),"")</f>
        <v/>
      </c>
      <c r="I1712" s="107" t="str">
        <f>IF($B1712&lt;&gt;"",SUMIF($B$2:B1712,$B1712,$D$2:D1712),"")</f>
        <v/>
      </c>
      <c r="J1712" s="107" t="str">
        <f>IF($B1712&lt;&gt;"",SUMIF($B$2:B1712,$B1712,$E$2:E1712),"")</f>
        <v/>
      </c>
      <c r="K1712" s="107" t="str">
        <f>IF($B1712&lt;&gt;"",SUMIF($B$2:B1712,$B1712,$F$2:F1712),"")</f>
        <v/>
      </c>
      <c r="L1712" s="107" t="str">
        <f>IF($B1712&lt;&gt;"",SUMIF($B$2:B1712,$B1712,$G$2:G1712),"")</f>
        <v/>
      </c>
      <c r="M1712" s="76" t="str">
        <f t="shared" si="54"/>
        <v/>
      </c>
      <c r="O1712" s="26" t="str">
        <f t="shared" si="53"/>
        <v/>
      </c>
    </row>
    <row r="1713" spans="2:15" x14ac:dyDescent="0.25">
      <c r="B1713" s="24" t="str">
        <f>IF(A1713&lt;&gt;"",INDEX(T_Boissons[Boissons],MATCH($A1713,T_Boissons[Code],0)),"")</f>
        <v/>
      </c>
      <c r="I1713" s="107" t="str">
        <f>IF($B1713&lt;&gt;"",SUMIF($B$2:B1713,$B1713,$D$2:D1713),"")</f>
        <v/>
      </c>
      <c r="J1713" s="107" t="str">
        <f>IF($B1713&lt;&gt;"",SUMIF($B$2:B1713,$B1713,$E$2:E1713),"")</f>
        <v/>
      </c>
      <c r="K1713" s="107" t="str">
        <f>IF($B1713&lt;&gt;"",SUMIF($B$2:B1713,$B1713,$F$2:F1713),"")</f>
        <v/>
      </c>
      <c r="L1713" s="107" t="str">
        <f>IF($B1713&lt;&gt;"",SUMIF($B$2:B1713,$B1713,$G$2:G1713),"")</f>
        <v/>
      </c>
      <c r="M1713" s="76" t="str">
        <f t="shared" si="54"/>
        <v/>
      </c>
      <c r="O1713" s="26" t="str">
        <f t="shared" si="53"/>
        <v/>
      </c>
    </row>
    <row r="1714" spans="2:15" x14ac:dyDescent="0.25">
      <c r="B1714" s="24" t="str">
        <f>IF(A1714&lt;&gt;"",INDEX(T_Boissons[Boissons],MATCH($A1714,T_Boissons[Code],0)),"")</f>
        <v/>
      </c>
      <c r="I1714" s="107" t="str">
        <f>IF($B1714&lt;&gt;"",SUMIF($B$2:B1714,$B1714,$D$2:D1714),"")</f>
        <v/>
      </c>
      <c r="J1714" s="107" t="str">
        <f>IF($B1714&lt;&gt;"",SUMIF($B$2:B1714,$B1714,$E$2:E1714),"")</f>
        <v/>
      </c>
      <c r="K1714" s="107" t="str">
        <f>IF($B1714&lt;&gt;"",SUMIF($B$2:B1714,$B1714,$F$2:F1714),"")</f>
        <v/>
      </c>
      <c r="L1714" s="107" t="str">
        <f>IF($B1714&lt;&gt;"",SUMIF($B$2:B1714,$B1714,$G$2:G1714),"")</f>
        <v/>
      </c>
      <c r="M1714" s="76" t="str">
        <f t="shared" si="54"/>
        <v/>
      </c>
      <c r="O1714" s="26" t="str">
        <f t="shared" si="53"/>
        <v/>
      </c>
    </row>
    <row r="1715" spans="2:15" x14ac:dyDescent="0.25">
      <c r="B1715" s="24" t="str">
        <f>IF(A1715&lt;&gt;"",INDEX(T_Boissons[Boissons],MATCH($A1715,T_Boissons[Code],0)),"")</f>
        <v/>
      </c>
      <c r="I1715" s="107" t="str">
        <f>IF($B1715&lt;&gt;"",SUMIF($B$2:B1715,$B1715,$D$2:D1715),"")</f>
        <v/>
      </c>
      <c r="J1715" s="107" t="str">
        <f>IF($B1715&lt;&gt;"",SUMIF($B$2:B1715,$B1715,$E$2:E1715),"")</f>
        <v/>
      </c>
      <c r="K1715" s="107" t="str">
        <f>IF($B1715&lt;&gt;"",SUMIF($B$2:B1715,$B1715,$F$2:F1715),"")</f>
        <v/>
      </c>
      <c r="L1715" s="107" t="str">
        <f>IF($B1715&lt;&gt;"",SUMIF($B$2:B1715,$B1715,$G$2:G1715),"")</f>
        <v/>
      </c>
      <c r="M1715" s="76" t="str">
        <f t="shared" si="54"/>
        <v/>
      </c>
      <c r="O1715" s="26" t="str">
        <f t="shared" si="53"/>
        <v/>
      </c>
    </row>
    <row r="1716" spans="2:15" x14ac:dyDescent="0.25">
      <c r="B1716" s="24" t="str">
        <f>IF(A1716&lt;&gt;"",INDEX(T_Boissons[Boissons],MATCH($A1716,T_Boissons[Code],0)),"")</f>
        <v/>
      </c>
      <c r="I1716" s="107" t="str">
        <f>IF($B1716&lt;&gt;"",SUMIF($B$2:B1716,$B1716,$D$2:D1716),"")</f>
        <v/>
      </c>
      <c r="J1716" s="107" t="str">
        <f>IF($B1716&lt;&gt;"",SUMIF($B$2:B1716,$B1716,$E$2:E1716),"")</f>
        <v/>
      </c>
      <c r="K1716" s="107" t="str">
        <f>IF($B1716&lt;&gt;"",SUMIF($B$2:B1716,$B1716,$F$2:F1716),"")</f>
        <v/>
      </c>
      <c r="L1716" s="107" t="str">
        <f>IF($B1716&lt;&gt;"",SUMIF($B$2:B1716,$B1716,$G$2:G1716),"")</f>
        <v/>
      </c>
      <c r="M1716" s="76" t="str">
        <f t="shared" si="54"/>
        <v/>
      </c>
      <c r="O1716" s="26" t="str">
        <f t="shared" si="53"/>
        <v/>
      </c>
    </row>
    <row r="1717" spans="2:15" x14ac:dyDescent="0.25">
      <c r="B1717" s="24" t="str">
        <f>IF(A1717&lt;&gt;"",INDEX(T_Boissons[Boissons],MATCH($A1717,T_Boissons[Code],0)),"")</f>
        <v/>
      </c>
      <c r="I1717" s="107" t="str">
        <f>IF($B1717&lt;&gt;"",SUMIF($B$2:B1717,$B1717,$D$2:D1717),"")</f>
        <v/>
      </c>
      <c r="J1717" s="107" t="str">
        <f>IF($B1717&lt;&gt;"",SUMIF($B$2:B1717,$B1717,$E$2:E1717),"")</f>
        <v/>
      </c>
      <c r="K1717" s="107" t="str">
        <f>IF($B1717&lt;&gt;"",SUMIF($B$2:B1717,$B1717,$F$2:F1717),"")</f>
        <v/>
      </c>
      <c r="L1717" s="107" t="str">
        <f>IF($B1717&lt;&gt;"",SUMIF($B$2:B1717,$B1717,$G$2:G1717),"")</f>
        <v/>
      </c>
      <c r="M1717" s="76" t="str">
        <f t="shared" si="54"/>
        <v/>
      </c>
      <c r="O1717" s="26" t="str">
        <f t="shared" si="53"/>
        <v/>
      </c>
    </row>
    <row r="1718" spans="2:15" x14ac:dyDescent="0.25">
      <c r="B1718" s="24" t="str">
        <f>IF(A1718&lt;&gt;"",INDEX(T_Boissons[Boissons],MATCH($A1718,T_Boissons[Code],0)),"")</f>
        <v/>
      </c>
      <c r="I1718" s="107" t="str">
        <f>IF($B1718&lt;&gt;"",SUMIF($B$2:B1718,$B1718,$D$2:D1718),"")</f>
        <v/>
      </c>
      <c r="J1718" s="107" t="str">
        <f>IF($B1718&lt;&gt;"",SUMIF($B$2:B1718,$B1718,$E$2:E1718),"")</f>
        <v/>
      </c>
      <c r="K1718" s="107" t="str">
        <f>IF($B1718&lt;&gt;"",SUMIF($B$2:B1718,$B1718,$F$2:F1718),"")</f>
        <v/>
      </c>
      <c r="L1718" s="107" t="str">
        <f>IF($B1718&lt;&gt;"",SUMIF($B$2:B1718,$B1718,$G$2:G1718),"")</f>
        <v/>
      </c>
      <c r="M1718" s="76" t="str">
        <f t="shared" si="54"/>
        <v/>
      </c>
      <c r="O1718" s="26" t="str">
        <f t="shared" si="53"/>
        <v/>
      </c>
    </row>
    <row r="1719" spans="2:15" x14ac:dyDescent="0.25">
      <c r="B1719" s="24" t="str">
        <f>IF(A1719&lt;&gt;"",INDEX(T_Boissons[Boissons],MATCH($A1719,T_Boissons[Code],0)),"")</f>
        <v/>
      </c>
      <c r="I1719" s="107" t="str">
        <f>IF($B1719&lt;&gt;"",SUMIF($B$2:B1719,$B1719,$D$2:D1719),"")</f>
        <v/>
      </c>
      <c r="J1719" s="107" t="str">
        <f>IF($B1719&lt;&gt;"",SUMIF($B$2:B1719,$B1719,$E$2:E1719),"")</f>
        <v/>
      </c>
      <c r="K1719" s="107" t="str">
        <f>IF($B1719&lt;&gt;"",SUMIF($B$2:B1719,$B1719,$F$2:F1719),"")</f>
        <v/>
      </c>
      <c r="L1719" s="107" t="str">
        <f>IF($B1719&lt;&gt;"",SUMIF($B$2:B1719,$B1719,$G$2:G1719),"")</f>
        <v/>
      </c>
      <c r="M1719" s="76" t="str">
        <f t="shared" si="54"/>
        <v/>
      </c>
      <c r="O1719" s="26" t="str">
        <f t="shared" si="53"/>
        <v/>
      </c>
    </row>
    <row r="1720" spans="2:15" x14ac:dyDescent="0.25">
      <c r="B1720" s="24" t="str">
        <f>IF(A1720&lt;&gt;"",INDEX(T_Boissons[Boissons],MATCH($A1720,T_Boissons[Code],0)),"")</f>
        <v/>
      </c>
      <c r="I1720" s="107" t="str">
        <f>IF($B1720&lt;&gt;"",SUMIF($B$2:B1720,$B1720,$D$2:D1720),"")</f>
        <v/>
      </c>
      <c r="J1720" s="107" t="str">
        <f>IF($B1720&lt;&gt;"",SUMIF($B$2:B1720,$B1720,$E$2:E1720),"")</f>
        <v/>
      </c>
      <c r="K1720" s="107" t="str">
        <f>IF($B1720&lt;&gt;"",SUMIF($B$2:B1720,$B1720,$F$2:F1720),"")</f>
        <v/>
      </c>
      <c r="L1720" s="107" t="str">
        <f>IF($B1720&lt;&gt;"",SUMIF($B$2:B1720,$B1720,$G$2:G1720),"")</f>
        <v/>
      </c>
      <c r="M1720" s="76" t="str">
        <f t="shared" si="54"/>
        <v/>
      </c>
      <c r="O1720" s="26" t="str">
        <f t="shared" ref="O1720:O1783" si="55">IF(M1720&lt;0,"ATTENTION IL DOIT Y AVOIR UNE ERREUR LE STOCK EST NEGATIF !","")</f>
        <v/>
      </c>
    </row>
    <row r="1721" spans="2:15" x14ac:dyDescent="0.25">
      <c r="B1721" s="24" t="str">
        <f>IF(A1721&lt;&gt;"",INDEX(T_Boissons[Boissons],MATCH($A1721,T_Boissons[Code],0)),"")</f>
        <v/>
      </c>
      <c r="I1721" s="107" t="str">
        <f>IF($B1721&lt;&gt;"",SUMIF($B$2:B1721,$B1721,$D$2:D1721),"")</f>
        <v/>
      </c>
      <c r="J1721" s="107" t="str">
        <f>IF($B1721&lt;&gt;"",SUMIF($B$2:B1721,$B1721,$E$2:E1721),"")</f>
        <v/>
      </c>
      <c r="K1721" s="107" t="str">
        <f>IF($B1721&lt;&gt;"",SUMIF($B$2:B1721,$B1721,$F$2:F1721),"")</f>
        <v/>
      </c>
      <c r="L1721" s="107" t="str">
        <f>IF($B1721&lt;&gt;"",SUMIF($B$2:B1721,$B1721,$G$2:G1721),"")</f>
        <v/>
      </c>
      <c r="M1721" s="76" t="str">
        <f t="shared" si="54"/>
        <v/>
      </c>
      <c r="O1721" s="26" t="str">
        <f t="shared" si="55"/>
        <v/>
      </c>
    </row>
    <row r="1722" spans="2:15" x14ac:dyDescent="0.25">
      <c r="B1722" s="24" t="str">
        <f>IF(A1722&lt;&gt;"",INDEX(T_Boissons[Boissons],MATCH($A1722,T_Boissons[Code],0)),"")</f>
        <v/>
      </c>
      <c r="I1722" s="107" t="str">
        <f>IF($B1722&lt;&gt;"",SUMIF($B$2:B1722,$B1722,$D$2:D1722),"")</f>
        <v/>
      </c>
      <c r="J1722" s="107" t="str">
        <f>IF($B1722&lt;&gt;"",SUMIF($B$2:B1722,$B1722,$E$2:E1722),"")</f>
        <v/>
      </c>
      <c r="K1722" s="107" t="str">
        <f>IF($B1722&lt;&gt;"",SUMIF($B$2:B1722,$B1722,$F$2:F1722),"")</f>
        <v/>
      </c>
      <c r="L1722" s="107" t="str">
        <f>IF($B1722&lt;&gt;"",SUMIF($B$2:B1722,$B1722,$G$2:G1722),"")</f>
        <v/>
      </c>
      <c r="M1722" s="76" t="str">
        <f t="shared" si="54"/>
        <v/>
      </c>
      <c r="O1722" s="26" t="str">
        <f t="shared" si="55"/>
        <v/>
      </c>
    </row>
    <row r="1723" spans="2:15" x14ac:dyDescent="0.25">
      <c r="B1723" s="24" t="str">
        <f>IF(A1723&lt;&gt;"",INDEX(T_Boissons[Boissons],MATCH($A1723,T_Boissons[Code],0)),"")</f>
        <v/>
      </c>
      <c r="I1723" s="107" t="str">
        <f>IF($B1723&lt;&gt;"",SUMIF($B$2:B1723,$B1723,$D$2:D1723),"")</f>
        <v/>
      </c>
      <c r="J1723" s="107" t="str">
        <f>IF($B1723&lt;&gt;"",SUMIF($B$2:B1723,$B1723,$E$2:E1723),"")</f>
        <v/>
      </c>
      <c r="K1723" s="107" t="str">
        <f>IF($B1723&lt;&gt;"",SUMIF($B$2:B1723,$B1723,$F$2:F1723),"")</f>
        <v/>
      </c>
      <c r="L1723" s="107" t="str">
        <f>IF($B1723&lt;&gt;"",SUMIF($B$2:B1723,$B1723,$G$2:G1723),"")</f>
        <v/>
      </c>
      <c r="M1723" s="76" t="str">
        <f t="shared" si="54"/>
        <v/>
      </c>
      <c r="O1723" s="26" t="str">
        <f t="shared" si="55"/>
        <v/>
      </c>
    </row>
    <row r="1724" spans="2:15" x14ac:dyDescent="0.25">
      <c r="B1724" s="24" t="str">
        <f>IF(A1724&lt;&gt;"",INDEX(T_Boissons[Boissons],MATCH($A1724,T_Boissons[Code],0)),"")</f>
        <v/>
      </c>
      <c r="I1724" s="107" t="str">
        <f>IF($B1724&lt;&gt;"",SUMIF($B$2:B1724,$B1724,$D$2:D1724),"")</f>
        <v/>
      </c>
      <c r="J1724" s="107" t="str">
        <f>IF($B1724&lt;&gt;"",SUMIF($B$2:B1724,$B1724,$E$2:E1724),"")</f>
        <v/>
      </c>
      <c r="K1724" s="107" t="str">
        <f>IF($B1724&lt;&gt;"",SUMIF($B$2:B1724,$B1724,$F$2:F1724),"")</f>
        <v/>
      </c>
      <c r="L1724" s="107" t="str">
        <f>IF($B1724&lt;&gt;"",SUMIF($B$2:B1724,$B1724,$G$2:G1724),"")</f>
        <v/>
      </c>
      <c r="M1724" s="76" t="str">
        <f t="shared" si="54"/>
        <v/>
      </c>
      <c r="O1724" s="26" t="str">
        <f t="shared" si="55"/>
        <v/>
      </c>
    </row>
    <row r="1725" spans="2:15" x14ac:dyDescent="0.25">
      <c r="B1725" s="24" t="str">
        <f>IF(A1725&lt;&gt;"",INDEX(T_Boissons[Boissons],MATCH($A1725,T_Boissons[Code],0)),"")</f>
        <v/>
      </c>
      <c r="I1725" s="107" t="str">
        <f>IF($B1725&lt;&gt;"",SUMIF($B$2:B1725,$B1725,$D$2:D1725),"")</f>
        <v/>
      </c>
      <c r="J1725" s="107" t="str">
        <f>IF($B1725&lt;&gt;"",SUMIF($B$2:B1725,$B1725,$E$2:E1725),"")</f>
        <v/>
      </c>
      <c r="K1725" s="107" t="str">
        <f>IF($B1725&lt;&gt;"",SUMIF($B$2:B1725,$B1725,$F$2:F1725),"")</f>
        <v/>
      </c>
      <c r="L1725" s="107" t="str">
        <f>IF($B1725&lt;&gt;"",SUMIF($B$2:B1725,$B1725,$G$2:G1725),"")</f>
        <v/>
      </c>
      <c r="M1725" s="76" t="str">
        <f t="shared" si="54"/>
        <v/>
      </c>
      <c r="O1725" s="26" t="str">
        <f t="shared" si="55"/>
        <v/>
      </c>
    </row>
    <row r="1726" spans="2:15" x14ac:dyDescent="0.25">
      <c r="B1726" s="24" t="str">
        <f>IF(A1726&lt;&gt;"",INDEX(T_Boissons[Boissons],MATCH($A1726,T_Boissons[Code],0)),"")</f>
        <v/>
      </c>
      <c r="I1726" s="107" t="str">
        <f>IF($B1726&lt;&gt;"",SUMIF($B$2:B1726,$B1726,$D$2:D1726),"")</f>
        <v/>
      </c>
      <c r="J1726" s="107" t="str">
        <f>IF($B1726&lt;&gt;"",SUMIF($B$2:B1726,$B1726,$E$2:E1726),"")</f>
        <v/>
      </c>
      <c r="K1726" s="107" t="str">
        <f>IF($B1726&lt;&gt;"",SUMIF($B$2:B1726,$B1726,$F$2:F1726),"")</f>
        <v/>
      </c>
      <c r="L1726" s="107" t="str">
        <f>IF($B1726&lt;&gt;"",SUMIF($B$2:B1726,$B1726,$G$2:G1726),"")</f>
        <v/>
      </c>
      <c r="M1726" s="76" t="str">
        <f t="shared" si="54"/>
        <v/>
      </c>
      <c r="O1726" s="26" t="str">
        <f t="shared" si="55"/>
        <v/>
      </c>
    </row>
    <row r="1727" spans="2:15" x14ac:dyDescent="0.25">
      <c r="B1727" s="24" t="str">
        <f>IF(A1727&lt;&gt;"",INDEX(T_Boissons[Boissons],MATCH($A1727,T_Boissons[Code],0)),"")</f>
        <v/>
      </c>
      <c r="I1727" s="107" t="str">
        <f>IF($B1727&lt;&gt;"",SUMIF($B$2:B1727,$B1727,$D$2:D1727),"")</f>
        <v/>
      </c>
      <c r="J1727" s="107" t="str">
        <f>IF($B1727&lt;&gt;"",SUMIF($B$2:B1727,$B1727,$E$2:E1727),"")</f>
        <v/>
      </c>
      <c r="K1727" s="107" t="str">
        <f>IF($B1727&lt;&gt;"",SUMIF($B$2:B1727,$B1727,$F$2:F1727),"")</f>
        <v/>
      </c>
      <c r="L1727" s="107" t="str">
        <f>IF($B1727&lt;&gt;"",SUMIF($B$2:B1727,$B1727,$G$2:G1727),"")</f>
        <v/>
      </c>
      <c r="M1727" s="76" t="str">
        <f t="shared" si="54"/>
        <v/>
      </c>
      <c r="O1727" s="26" t="str">
        <f t="shared" si="55"/>
        <v/>
      </c>
    </row>
    <row r="1728" spans="2:15" x14ac:dyDescent="0.25">
      <c r="B1728" s="24" t="str">
        <f>IF(A1728&lt;&gt;"",INDEX(T_Boissons[Boissons],MATCH($A1728,T_Boissons[Code],0)),"")</f>
        <v/>
      </c>
      <c r="I1728" s="107" t="str">
        <f>IF($B1728&lt;&gt;"",SUMIF($B$2:B1728,$B1728,$D$2:D1728),"")</f>
        <v/>
      </c>
      <c r="J1728" s="107" t="str">
        <f>IF($B1728&lt;&gt;"",SUMIF($B$2:B1728,$B1728,$E$2:E1728),"")</f>
        <v/>
      </c>
      <c r="K1728" s="107" t="str">
        <f>IF($B1728&lt;&gt;"",SUMIF($B$2:B1728,$B1728,$F$2:F1728),"")</f>
        <v/>
      </c>
      <c r="L1728" s="107" t="str">
        <f>IF($B1728&lt;&gt;"",SUMIF($B$2:B1728,$B1728,$G$2:G1728),"")</f>
        <v/>
      </c>
      <c r="M1728" s="76" t="str">
        <f t="shared" si="54"/>
        <v/>
      </c>
      <c r="O1728" s="26" t="str">
        <f t="shared" si="55"/>
        <v/>
      </c>
    </row>
    <row r="1729" spans="2:15" x14ac:dyDescent="0.25">
      <c r="B1729" s="24" t="str">
        <f>IF(A1729&lt;&gt;"",INDEX(T_Boissons[Boissons],MATCH($A1729,T_Boissons[Code],0)),"")</f>
        <v/>
      </c>
      <c r="I1729" s="107" t="str">
        <f>IF($B1729&lt;&gt;"",SUMIF($B$2:B1729,$B1729,$D$2:D1729),"")</f>
        <v/>
      </c>
      <c r="J1729" s="107" t="str">
        <f>IF($B1729&lt;&gt;"",SUMIF($B$2:B1729,$B1729,$E$2:E1729),"")</f>
        <v/>
      </c>
      <c r="K1729" s="107" t="str">
        <f>IF($B1729&lt;&gt;"",SUMIF($B$2:B1729,$B1729,$F$2:F1729),"")</f>
        <v/>
      </c>
      <c r="L1729" s="107" t="str">
        <f>IF($B1729&lt;&gt;"",SUMIF($B$2:B1729,$B1729,$G$2:G1729),"")</f>
        <v/>
      </c>
      <c r="M1729" s="76" t="str">
        <f t="shared" si="54"/>
        <v/>
      </c>
      <c r="O1729" s="26" t="str">
        <f t="shared" si="55"/>
        <v/>
      </c>
    </row>
    <row r="1730" spans="2:15" x14ac:dyDescent="0.25">
      <c r="B1730" s="24" t="str">
        <f>IF(A1730&lt;&gt;"",INDEX(T_Boissons[Boissons],MATCH($A1730,T_Boissons[Code],0)),"")</f>
        <v/>
      </c>
      <c r="I1730" s="107" t="str">
        <f>IF($B1730&lt;&gt;"",SUMIF($B$2:B1730,$B1730,$D$2:D1730),"")</f>
        <v/>
      </c>
      <c r="J1730" s="107" t="str">
        <f>IF($B1730&lt;&gt;"",SUMIF($B$2:B1730,$B1730,$E$2:E1730),"")</f>
        <v/>
      </c>
      <c r="K1730" s="107" t="str">
        <f>IF($B1730&lt;&gt;"",SUMIF($B$2:B1730,$B1730,$F$2:F1730),"")</f>
        <v/>
      </c>
      <c r="L1730" s="107" t="str">
        <f>IF($B1730&lt;&gt;"",SUMIF($B$2:B1730,$B1730,$G$2:G1730),"")</f>
        <v/>
      </c>
      <c r="M1730" s="76" t="str">
        <f t="shared" si="54"/>
        <v/>
      </c>
      <c r="O1730" s="26" t="str">
        <f t="shared" si="55"/>
        <v/>
      </c>
    </row>
    <row r="1731" spans="2:15" x14ac:dyDescent="0.25">
      <c r="B1731" s="24" t="str">
        <f>IF(A1731&lt;&gt;"",INDEX(T_Boissons[Boissons],MATCH($A1731,T_Boissons[Code],0)),"")</f>
        <v/>
      </c>
      <c r="I1731" s="107" t="str">
        <f>IF($B1731&lt;&gt;"",SUMIF($B$2:B1731,$B1731,$D$2:D1731),"")</f>
        <v/>
      </c>
      <c r="J1731" s="107" t="str">
        <f>IF($B1731&lt;&gt;"",SUMIF($B$2:B1731,$B1731,$E$2:E1731),"")</f>
        <v/>
      </c>
      <c r="K1731" s="107" t="str">
        <f>IF($B1731&lt;&gt;"",SUMIF($B$2:B1731,$B1731,$F$2:F1731),"")</f>
        <v/>
      </c>
      <c r="L1731" s="107" t="str">
        <f>IF($B1731&lt;&gt;"",SUMIF($B$2:B1731,$B1731,$G$2:G1731),"")</f>
        <v/>
      </c>
      <c r="M1731" s="76" t="str">
        <f t="shared" si="54"/>
        <v/>
      </c>
      <c r="O1731" s="26" t="str">
        <f t="shared" si="55"/>
        <v/>
      </c>
    </row>
    <row r="1732" spans="2:15" x14ac:dyDescent="0.25">
      <c r="B1732" s="24" t="str">
        <f>IF(A1732&lt;&gt;"",INDEX(T_Boissons[Boissons],MATCH($A1732,T_Boissons[Code],0)),"")</f>
        <v/>
      </c>
      <c r="I1732" s="107" t="str">
        <f>IF($B1732&lt;&gt;"",SUMIF($B$2:B1732,$B1732,$D$2:D1732),"")</f>
        <v/>
      </c>
      <c r="J1732" s="107" t="str">
        <f>IF($B1732&lt;&gt;"",SUMIF($B$2:B1732,$B1732,$E$2:E1732),"")</f>
        <v/>
      </c>
      <c r="K1732" s="107" t="str">
        <f>IF($B1732&lt;&gt;"",SUMIF($B$2:B1732,$B1732,$F$2:F1732),"")</f>
        <v/>
      </c>
      <c r="L1732" s="107" t="str">
        <f>IF($B1732&lt;&gt;"",SUMIF($B$2:B1732,$B1732,$G$2:G1732),"")</f>
        <v/>
      </c>
      <c r="M1732" s="76" t="str">
        <f t="shared" si="54"/>
        <v/>
      </c>
      <c r="O1732" s="26" t="str">
        <f t="shared" si="55"/>
        <v/>
      </c>
    </row>
    <row r="1733" spans="2:15" x14ac:dyDescent="0.25">
      <c r="B1733" s="24" t="str">
        <f>IF(A1733&lt;&gt;"",INDEX(T_Boissons[Boissons],MATCH($A1733,T_Boissons[Code],0)),"")</f>
        <v/>
      </c>
      <c r="I1733" s="107" t="str">
        <f>IF($B1733&lt;&gt;"",SUMIF($B$2:B1733,$B1733,$D$2:D1733),"")</f>
        <v/>
      </c>
      <c r="J1733" s="107" t="str">
        <f>IF($B1733&lt;&gt;"",SUMIF($B$2:B1733,$B1733,$E$2:E1733),"")</f>
        <v/>
      </c>
      <c r="K1733" s="107" t="str">
        <f>IF($B1733&lt;&gt;"",SUMIF($B$2:B1733,$B1733,$F$2:F1733),"")</f>
        <v/>
      </c>
      <c r="L1733" s="107" t="str">
        <f>IF($B1733&lt;&gt;"",SUMIF($B$2:B1733,$B1733,$G$2:G1733),"")</f>
        <v/>
      </c>
      <c r="M1733" s="76" t="str">
        <f t="shared" si="54"/>
        <v/>
      </c>
      <c r="O1733" s="26" t="str">
        <f t="shared" si="55"/>
        <v/>
      </c>
    </row>
    <row r="1734" spans="2:15" x14ac:dyDescent="0.25">
      <c r="B1734" s="24" t="str">
        <f>IF(A1734&lt;&gt;"",INDEX(T_Boissons[Boissons],MATCH($A1734,T_Boissons[Code],0)),"")</f>
        <v/>
      </c>
      <c r="I1734" s="107" t="str">
        <f>IF($B1734&lt;&gt;"",SUMIF($B$2:B1734,$B1734,$D$2:D1734),"")</f>
        <v/>
      </c>
      <c r="J1734" s="107" t="str">
        <f>IF($B1734&lt;&gt;"",SUMIF($B$2:B1734,$B1734,$E$2:E1734),"")</f>
        <v/>
      </c>
      <c r="K1734" s="107" t="str">
        <f>IF($B1734&lt;&gt;"",SUMIF($B$2:B1734,$B1734,$F$2:F1734),"")</f>
        <v/>
      </c>
      <c r="L1734" s="107" t="str">
        <f>IF($B1734&lt;&gt;"",SUMIF($B$2:B1734,$B1734,$G$2:G1734),"")</f>
        <v/>
      </c>
      <c r="M1734" s="76" t="str">
        <f t="shared" si="54"/>
        <v/>
      </c>
      <c r="O1734" s="26" t="str">
        <f t="shared" si="55"/>
        <v/>
      </c>
    </row>
    <row r="1735" spans="2:15" x14ac:dyDescent="0.25">
      <c r="B1735" s="24" t="str">
        <f>IF(A1735&lt;&gt;"",INDEX(T_Boissons[Boissons],MATCH($A1735,T_Boissons[Code],0)),"")</f>
        <v/>
      </c>
      <c r="I1735" s="107" t="str">
        <f>IF($B1735&lt;&gt;"",SUMIF($B$2:B1735,$B1735,$D$2:D1735),"")</f>
        <v/>
      </c>
      <c r="J1735" s="107" t="str">
        <f>IF($B1735&lt;&gt;"",SUMIF($B$2:B1735,$B1735,$E$2:E1735),"")</f>
        <v/>
      </c>
      <c r="K1735" s="107" t="str">
        <f>IF($B1735&lt;&gt;"",SUMIF($B$2:B1735,$B1735,$F$2:F1735),"")</f>
        <v/>
      </c>
      <c r="L1735" s="107" t="str">
        <f>IF($B1735&lt;&gt;"",SUMIF($B$2:B1735,$B1735,$G$2:G1735),"")</f>
        <v/>
      </c>
      <c r="M1735" s="76" t="str">
        <f t="shared" si="54"/>
        <v/>
      </c>
      <c r="O1735" s="26" t="str">
        <f t="shared" si="55"/>
        <v/>
      </c>
    </row>
    <row r="1736" spans="2:15" x14ac:dyDescent="0.25">
      <c r="B1736" s="24" t="str">
        <f>IF(A1736&lt;&gt;"",INDEX(T_Boissons[Boissons],MATCH($A1736,T_Boissons[Code],0)),"")</f>
        <v/>
      </c>
      <c r="I1736" s="107" t="str">
        <f>IF($B1736&lt;&gt;"",SUMIF($B$2:B1736,$B1736,$D$2:D1736),"")</f>
        <v/>
      </c>
      <c r="J1736" s="107" t="str">
        <f>IF($B1736&lt;&gt;"",SUMIF($B$2:B1736,$B1736,$E$2:E1736),"")</f>
        <v/>
      </c>
      <c r="K1736" s="107" t="str">
        <f>IF($B1736&lt;&gt;"",SUMIF($B$2:B1736,$B1736,$F$2:F1736),"")</f>
        <v/>
      </c>
      <c r="L1736" s="107" t="str">
        <f>IF($B1736&lt;&gt;"",SUMIF($B$2:B1736,$B1736,$G$2:G1736),"")</f>
        <v/>
      </c>
      <c r="M1736" s="76" t="str">
        <f t="shared" si="54"/>
        <v/>
      </c>
      <c r="O1736" s="26" t="str">
        <f t="shared" si="55"/>
        <v/>
      </c>
    </row>
    <row r="1737" spans="2:15" x14ac:dyDescent="0.25">
      <c r="B1737" s="24" t="str">
        <f>IF(A1737&lt;&gt;"",INDEX(T_Boissons[Boissons],MATCH($A1737,T_Boissons[Code],0)),"")</f>
        <v/>
      </c>
      <c r="I1737" s="107" t="str">
        <f>IF($B1737&lt;&gt;"",SUMIF($B$2:B1737,$B1737,$D$2:D1737),"")</f>
        <v/>
      </c>
      <c r="J1737" s="107" t="str">
        <f>IF($B1737&lt;&gt;"",SUMIF($B$2:B1737,$B1737,$E$2:E1737),"")</f>
        <v/>
      </c>
      <c r="K1737" s="107" t="str">
        <f>IF($B1737&lt;&gt;"",SUMIF($B$2:B1737,$B1737,$F$2:F1737),"")</f>
        <v/>
      </c>
      <c r="L1737" s="107" t="str">
        <f>IF($B1737&lt;&gt;"",SUMIF($B$2:B1737,$B1737,$G$2:G1737),"")</f>
        <v/>
      </c>
      <c r="M1737" s="76" t="str">
        <f t="shared" si="54"/>
        <v/>
      </c>
      <c r="O1737" s="26" t="str">
        <f t="shared" si="55"/>
        <v/>
      </c>
    </row>
    <row r="1738" spans="2:15" x14ac:dyDescent="0.25">
      <c r="B1738" s="24" t="str">
        <f>IF(A1738&lt;&gt;"",INDEX(T_Boissons[Boissons],MATCH($A1738,T_Boissons[Code],0)),"")</f>
        <v/>
      </c>
      <c r="I1738" s="107" t="str">
        <f>IF($B1738&lt;&gt;"",SUMIF($B$2:B1738,$B1738,$D$2:D1738),"")</f>
        <v/>
      </c>
      <c r="J1738" s="107" t="str">
        <f>IF($B1738&lt;&gt;"",SUMIF($B$2:B1738,$B1738,$E$2:E1738),"")</f>
        <v/>
      </c>
      <c r="K1738" s="107" t="str">
        <f>IF($B1738&lt;&gt;"",SUMIF($B$2:B1738,$B1738,$F$2:F1738),"")</f>
        <v/>
      </c>
      <c r="L1738" s="107" t="str">
        <f>IF($B1738&lt;&gt;"",SUMIF($B$2:B1738,$B1738,$G$2:G1738),"")</f>
        <v/>
      </c>
      <c r="M1738" s="76" t="str">
        <f t="shared" si="54"/>
        <v/>
      </c>
      <c r="O1738" s="26" t="str">
        <f t="shared" si="55"/>
        <v/>
      </c>
    </row>
    <row r="1739" spans="2:15" x14ac:dyDescent="0.25">
      <c r="B1739" s="24" t="str">
        <f>IF(A1739&lt;&gt;"",INDEX(T_Boissons[Boissons],MATCH($A1739,T_Boissons[Code],0)),"")</f>
        <v/>
      </c>
      <c r="I1739" s="107" t="str">
        <f>IF($B1739&lt;&gt;"",SUMIF($B$2:B1739,$B1739,$D$2:D1739),"")</f>
        <v/>
      </c>
      <c r="J1739" s="107" t="str">
        <f>IF($B1739&lt;&gt;"",SUMIF($B$2:B1739,$B1739,$E$2:E1739),"")</f>
        <v/>
      </c>
      <c r="K1739" s="107" t="str">
        <f>IF($B1739&lt;&gt;"",SUMIF($B$2:B1739,$B1739,$F$2:F1739),"")</f>
        <v/>
      </c>
      <c r="L1739" s="107" t="str">
        <f>IF($B1739&lt;&gt;"",SUMIF($B$2:B1739,$B1739,$G$2:G1739),"")</f>
        <v/>
      </c>
      <c r="M1739" s="76" t="str">
        <f t="shared" si="54"/>
        <v/>
      </c>
      <c r="O1739" s="26" t="str">
        <f t="shared" si="55"/>
        <v/>
      </c>
    </row>
    <row r="1740" spans="2:15" x14ac:dyDescent="0.25">
      <c r="B1740" s="24" t="str">
        <f>IF(A1740&lt;&gt;"",INDEX(T_Boissons[Boissons],MATCH($A1740,T_Boissons[Code],0)),"")</f>
        <v/>
      </c>
      <c r="I1740" s="107" t="str">
        <f>IF($B1740&lt;&gt;"",SUMIF($B$2:B1740,$B1740,$D$2:D1740),"")</f>
        <v/>
      </c>
      <c r="J1740" s="107" t="str">
        <f>IF($B1740&lt;&gt;"",SUMIF($B$2:B1740,$B1740,$E$2:E1740),"")</f>
        <v/>
      </c>
      <c r="K1740" s="107" t="str">
        <f>IF($B1740&lt;&gt;"",SUMIF($B$2:B1740,$B1740,$F$2:F1740),"")</f>
        <v/>
      </c>
      <c r="L1740" s="107" t="str">
        <f>IF($B1740&lt;&gt;"",SUMIF($B$2:B1740,$B1740,$G$2:G1740),"")</f>
        <v/>
      </c>
      <c r="M1740" s="76" t="str">
        <f t="shared" si="54"/>
        <v/>
      </c>
      <c r="O1740" s="26" t="str">
        <f t="shared" si="55"/>
        <v/>
      </c>
    </row>
    <row r="1741" spans="2:15" x14ac:dyDescent="0.25">
      <c r="B1741" s="24" t="str">
        <f>IF(A1741&lt;&gt;"",INDEX(T_Boissons[Boissons],MATCH($A1741,T_Boissons[Code],0)),"")</f>
        <v/>
      </c>
      <c r="I1741" s="107" t="str">
        <f>IF($B1741&lt;&gt;"",SUMIF($B$2:B1741,$B1741,$D$2:D1741),"")</f>
        <v/>
      </c>
      <c r="J1741" s="107" t="str">
        <f>IF($B1741&lt;&gt;"",SUMIF($B$2:B1741,$B1741,$E$2:E1741),"")</f>
        <v/>
      </c>
      <c r="K1741" s="107" t="str">
        <f>IF($B1741&lt;&gt;"",SUMIF($B$2:B1741,$B1741,$F$2:F1741),"")</f>
        <v/>
      </c>
      <c r="L1741" s="107" t="str">
        <f>IF($B1741&lt;&gt;"",SUMIF($B$2:B1741,$B1741,$G$2:G1741),"")</f>
        <v/>
      </c>
      <c r="M1741" s="76" t="str">
        <f t="shared" si="54"/>
        <v/>
      </c>
      <c r="O1741" s="26" t="str">
        <f t="shared" si="55"/>
        <v/>
      </c>
    </row>
    <row r="1742" spans="2:15" x14ac:dyDescent="0.25">
      <c r="B1742" s="24" t="str">
        <f>IF(A1742&lt;&gt;"",INDEX(T_Boissons[Boissons],MATCH($A1742,T_Boissons[Code],0)),"")</f>
        <v/>
      </c>
      <c r="I1742" s="107" t="str">
        <f>IF($B1742&lt;&gt;"",SUMIF($B$2:B1742,$B1742,$D$2:D1742),"")</f>
        <v/>
      </c>
      <c r="J1742" s="107" t="str">
        <f>IF($B1742&lt;&gt;"",SUMIF($B$2:B1742,$B1742,$E$2:E1742),"")</f>
        <v/>
      </c>
      <c r="K1742" s="107" t="str">
        <f>IF($B1742&lt;&gt;"",SUMIF($B$2:B1742,$B1742,$F$2:F1742),"")</f>
        <v/>
      </c>
      <c r="L1742" s="107" t="str">
        <f>IF($B1742&lt;&gt;"",SUMIF($B$2:B1742,$B1742,$G$2:G1742),"")</f>
        <v/>
      </c>
      <c r="M1742" s="76" t="str">
        <f t="shared" si="54"/>
        <v/>
      </c>
      <c r="O1742" s="26" t="str">
        <f t="shared" si="55"/>
        <v/>
      </c>
    </row>
    <row r="1743" spans="2:15" x14ac:dyDescent="0.25">
      <c r="B1743" s="24" t="str">
        <f>IF(A1743&lt;&gt;"",INDEX(T_Boissons[Boissons],MATCH($A1743,T_Boissons[Code],0)),"")</f>
        <v/>
      </c>
      <c r="I1743" s="107" t="str">
        <f>IF($B1743&lt;&gt;"",SUMIF($B$2:B1743,$B1743,$D$2:D1743),"")</f>
        <v/>
      </c>
      <c r="J1743" s="107" t="str">
        <f>IF($B1743&lt;&gt;"",SUMIF($B$2:B1743,$B1743,$E$2:E1743),"")</f>
        <v/>
      </c>
      <c r="K1743" s="107" t="str">
        <f>IF($B1743&lt;&gt;"",SUMIF($B$2:B1743,$B1743,$F$2:F1743),"")</f>
        <v/>
      </c>
      <c r="L1743" s="107" t="str">
        <f>IF($B1743&lt;&gt;"",SUMIF($B$2:B1743,$B1743,$G$2:G1743),"")</f>
        <v/>
      </c>
      <c r="M1743" s="76" t="str">
        <f t="shared" si="54"/>
        <v/>
      </c>
      <c r="O1743" s="26" t="str">
        <f t="shared" si="55"/>
        <v/>
      </c>
    </row>
    <row r="1744" spans="2:15" x14ac:dyDescent="0.25">
      <c r="B1744" s="24" t="str">
        <f>IF(A1744&lt;&gt;"",INDEX(T_Boissons[Boissons],MATCH($A1744,T_Boissons[Code],0)),"")</f>
        <v/>
      </c>
      <c r="I1744" s="107" t="str">
        <f>IF($B1744&lt;&gt;"",SUMIF($B$2:B1744,$B1744,$D$2:D1744),"")</f>
        <v/>
      </c>
      <c r="J1744" s="107" t="str">
        <f>IF($B1744&lt;&gt;"",SUMIF($B$2:B1744,$B1744,$E$2:E1744),"")</f>
        <v/>
      </c>
      <c r="K1744" s="107" t="str">
        <f>IF($B1744&lt;&gt;"",SUMIF($B$2:B1744,$B1744,$F$2:F1744),"")</f>
        <v/>
      </c>
      <c r="L1744" s="107" t="str">
        <f>IF($B1744&lt;&gt;"",SUMIF($B$2:B1744,$B1744,$G$2:G1744),"")</f>
        <v/>
      </c>
      <c r="M1744" s="76" t="str">
        <f t="shared" si="54"/>
        <v/>
      </c>
      <c r="O1744" s="26" t="str">
        <f t="shared" si="55"/>
        <v/>
      </c>
    </row>
    <row r="1745" spans="2:15" x14ac:dyDescent="0.25">
      <c r="B1745" s="24" t="str">
        <f>IF(A1745&lt;&gt;"",INDEX(T_Boissons[Boissons],MATCH($A1745,T_Boissons[Code],0)),"")</f>
        <v/>
      </c>
      <c r="I1745" s="107" t="str">
        <f>IF($B1745&lt;&gt;"",SUMIF($B$2:B1745,$B1745,$D$2:D1745),"")</f>
        <v/>
      </c>
      <c r="J1745" s="107" t="str">
        <f>IF($B1745&lt;&gt;"",SUMIF($B$2:B1745,$B1745,$E$2:E1745),"")</f>
        <v/>
      </c>
      <c r="K1745" s="107" t="str">
        <f>IF($B1745&lt;&gt;"",SUMIF($B$2:B1745,$B1745,$F$2:F1745),"")</f>
        <v/>
      </c>
      <c r="L1745" s="107" t="str">
        <f>IF($B1745&lt;&gt;"",SUMIF($B$2:B1745,$B1745,$G$2:G1745),"")</f>
        <v/>
      </c>
      <c r="M1745" s="76" t="str">
        <f t="shared" si="54"/>
        <v/>
      </c>
      <c r="O1745" s="26" t="str">
        <f t="shared" si="55"/>
        <v/>
      </c>
    </row>
    <row r="1746" spans="2:15" x14ac:dyDescent="0.25">
      <c r="B1746" s="24" t="str">
        <f>IF(A1746&lt;&gt;"",INDEX(T_Boissons[Boissons],MATCH($A1746,T_Boissons[Code],0)),"")</f>
        <v/>
      </c>
      <c r="I1746" s="107" t="str">
        <f>IF($B1746&lt;&gt;"",SUMIF($B$2:B1746,$B1746,$D$2:D1746),"")</f>
        <v/>
      </c>
      <c r="J1746" s="107" t="str">
        <f>IF($B1746&lt;&gt;"",SUMIF($B$2:B1746,$B1746,$E$2:E1746),"")</f>
        <v/>
      </c>
      <c r="K1746" s="107" t="str">
        <f>IF($B1746&lt;&gt;"",SUMIF($B$2:B1746,$B1746,$F$2:F1746),"")</f>
        <v/>
      </c>
      <c r="L1746" s="107" t="str">
        <f>IF($B1746&lt;&gt;"",SUMIF($B$2:B1746,$B1746,$G$2:G1746),"")</f>
        <v/>
      </c>
      <c r="M1746" s="76" t="str">
        <f t="shared" si="54"/>
        <v/>
      </c>
      <c r="O1746" s="26" t="str">
        <f t="shared" si="55"/>
        <v/>
      </c>
    </row>
    <row r="1747" spans="2:15" x14ac:dyDescent="0.25">
      <c r="B1747" s="24" t="str">
        <f>IF(A1747&lt;&gt;"",INDEX(T_Boissons[Boissons],MATCH($A1747,T_Boissons[Code],0)),"")</f>
        <v/>
      </c>
      <c r="I1747" s="107" t="str">
        <f>IF($B1747&lt;&gt;"",SUMIF($B$2:B1747,$B1747,$D$2:D1747),"")</f>
        <v/>
      </c>
      <c r="J1747" s="107" t="str">
        <f>IF($B1747&lt;&gt;"",SUMIF($B$2:B1747,$B1747,$E$2:E1747),"")</f>
        <v/>
      </c>
      <c r="K1747" s="107" t="str">
        <f>IF($B1747&lt;&gt;"",SUMIF($B$2:B1747,$B1747,$F$2:F1747),"")</f>
        <v/>
      </c>
      <c r="L1747" s="107" t="str">
        <f>IF($B1747&lt;&gt;"",SUMIF($B$2:B1747,$B1747,$G$2:G1747),"")</f>
        <v/>
      </c>
      <c r="M1747" s="76" t="str">
        <f t="shared" si="54"/>
        <v/>
      </c>
      <c r="O1747" s="26" t="str">
        <f t="shared" si="55"/>
        <v/>
      </c>
    </row>
    <row r="1748" spans="2:15" x14ac:dyDescent="0.25">
      <c r="B1748" s="24" t="str">
        <f>IF(A1748&lt;&gt;"",INDEX(T_Boissons[Boissons],MATCH($A1748,T_Boissons[Code],0)),"")</f>
        <v/>
      </c>
      <c r="I1748" s="107" t="str">
        <f>IF($B1748&lt;&gt;"",SUMIF($B$2:B1748,$B1748,$D$2:D1748),"")</f>
        <v/>
      </c>
      <c r="J1748" s="107" t="str">
        <f>IF($B1748&lt;&gt;"",SUMIF($B$2:B1748,$B1748,$E$2:E1748),"")</f>
        <v/>
      </c>
      <c r="K1748" s="107" t="str">
        <f>IF($B1748&lt;&gt;"",SUMIF($B$2:B1748,$B1748,$F$2:F1748),"")</f>
        <v/>
      </c>
      <c r="L1748" s="107" t="str">
        <f>IF($B1748&lt;&gt;"",SUMIF($B$2:B1748,$B1748,$G$2:G1748),"")</f>
        <v/>
      </c>
      <c r="M1748" s="76" t="str">
        <f t="shared" si="54"/>
        <v/>
      </c>
      <c r="O1748" s="26" t="str">
        <f t="shared" si="55"/>
        <v/>
      </c>
    </row>
    <row r="1749" spans="2:15" x14ac:dyDescent="0.25">
      <c r="B1749" s="24" t="str">
        <f>IF(A1749&lt;&gt;"",INDEX(T_Boissons[Boissons],MATCH($A1749,T_Boissons[Code],0)),"")</f>
        <v/>
      </c>
      <c r="I1749" s="107" t="str">
        <f>IF($B1749&lt;&gt;"",SUMIF($B$2:B1749,$B1749,$D$2:D1749),"")</f>
        <v/>
      </c>
      <c r="J1749" s="107" t="str">
        <f>IF($B1749&lt;&gt;"",SUMIF($B$2:B1749,$B1749,$E$2:E1749),"")</f>
        <v/>
      </c>
      <c r="K1749" s="107" t="str">
        <f>IF($B1749&lt;&gt;"",SUMIF($B$2:B1749,$B1749,$F$2:F1749),"")</f>
        <v/>
      </c>
      <c r="L1749" s="107" t="str">
        <f>IF($B1749&lt;&gt;"",SUMIF($B$2:B1749,$B1749,$G$2:G1749),"")</f>
        <v/>
      </c>
      <c r="M1749" s="76" t="str">
        <f t="shared" si="54"/>
        <v/>
      </c>
      <c r="O1749" s="26" t="str">
        <f t="shared" si="55"/>
        <v/>
      </c>
    </row>
    <row r="1750" spans="2:15" x14ac:dyDescent="0.25">
      <c r="B1750" s="24" t="str">
        <f>IF(A1750&lt;&gt;"",INDEX(T_Boissons[Boissons],MATCH($A1750,T_Boissons[Code],0)),"")</f>
        <v/>
      </c>
      <c r="I1750" s="107" t="str">
        <f>IF($B1750&lt;&gt;"",SUMIF($B$2:B1750,$B1750,$D$2:D1750),"")</f>
        <v/>
      </c>
      <c r="J1750" s="107" t="str">
        <f>IF($B1750&lt;&gt;"",SUMIF($B$2:B1750,$B1750,$E$2:E1750),"")</f>
        <v/>
      </c>
      <c r="K1750" s="107" t="str">
        <f>IF($B1750&lt;&gt;"",SUMIF($B$2:B1750,$B1750,$F$2:F1750),"")</f>
        <v/>
      </c>
      <c r="L1750" s="107" t="str">
        <f>IF($B1750&lt;&gt;"",SUMIF($B$2:B1750,$B1750,$G$2:G1750),"")</f>
        <v/>
      </c>
      <c r="M1750" s="76" t="str">
        <f t="shared" si="54"/>
        <v/>
      </c>
      <c r="O1750" s="26" t="str">
        <f t="shared" si="55"/>
        <v/>
      </c>
    </row>
    <row r="1751" spans="2:15" x14ac:dyDescent="0.25">
      <c r="B1751" s="24" t="str">
        <f>IF(A1751&lt;&gt;"",INDEX(T_Boissons[Boissons],MATCH($A1751,T_Boissons[Code],0)),"")</f>
        <v/>
      </c>
      <c r="I1751" s="107" t="str">
        <f>IF($B1751&lt;&gt;"",SUMIF($B$2:B1751,$B1751,$D$2:D1751),"")</f>
        <v/>
      </c>
      <c r="J1751" s="107" t="str">
        <f>IF($B1751&lt;&gt;"",SUMIF($B$2:B1751,$B1751,$E$2:E1751),"")</f>
        <v/>
      </c>
      <c r="K1751" s="107" t="str">
        <f>IF($B1751&lt;&gt;"",SUMIF($B$2:B1751,$B1751,$F$2:F1751),"")</f>
        <v/>
      </c>
      <c r="L1751" s="107" t="str">
        <f>IF($B1751&lt;&gt;"",SUMIF($B$2:B1751,$B1751,$G$2:G1751),"")</f>
        <v/>
      </c>
      <c r="M1751" s="76" t="str">
        <f t="shared" si="54"/>
        <v/>
      </c>
      <c r="O1751" s="26" t="str">
        <f t="shared" si="55"/>
        <v/>
      </c>
    </row>
    <row r="1752" spans="2:15" x14ac:dyDescent="0.25">
      <c r="B1752" s="24" t="str">
        <f>IF(A1752&lt;&gt;"",INDEX(T_Boissons[Boissons],MATCH($A1752,T_Boissons[Code],0)),"")</f>
        <v/>
      </c>
      <c r="I1752" s="107" t="str">
        <f>IF($B1752&lt;&gt;"",SUMIF($B$2:B1752,$B1752,$D$2:D1752),"")</f>
        <v/>
      </c>
      <c r="J1752" s="107" t="str">
        <f>IF($B1752&lt;&gt;"",SUMIF($B$2:B1752,$B1752,$E$2:E1752),"")</f>
        <v/>
      </c>
      <c r="K1752" s="107" t="str">
        <f>IF($B1752&lt;&gt;"",SUMIF($B$2:B1752,$B1752,$F$2:F1752),"")</f>
        <v/>
      </c>
      <c r="L1752" s="107" t="str">
        <f>IF($B1752&lt;&gt;"",SUMIF($B$2:B1752,$B1752,$G$2:G1752),"")</f>
        <v/>
      </c>
      <c r="M1752" s="76" t="str">
        <f t="shared" si="54"/>
        <v/>
      </c>
      <c r="O1752" s="26" t="str">
        <f t="shared" si="55"/>
        <v/>
      </c>
    </row>
    <row r="1753" spans="2:15" x14ac:dyDescent="0.25">
      <c r="B1753" s="24" t="str">
        <f>IF(A1753&lt;&gt;"",INDEX(T_Boissons[Boissons],MATCH($A1753,T_Boissons[Code],0)),"")</f>
        <v/>
      </c>
      <c r="I1753" s="107" t="str">
        <f>IF($B1753&lt;&gt;"",SUMIF($B$2:B1753,$B1753,$D$2:D1753),"")</f>
        <v/>
      </c>
      <c r="J1753" s="107" t="str">
        <f>IF($B1753&lt;&gt;"",SUMIF($B$2:B1753,$B1753,$E$2:E1753),"")</f>
        <v/>
      </c>
      <c r="K1753" s="107" t="str">
        <f>IF($B1753&lt;&gt;"",SUMIF($B$2:B1753,$B1753,$F$2:F1753),"")</f>
        <v/>
      </c>
      <c r="L1753" s="107" t="str">
        <f>IF($B1753&lt;&gt;"",SUMIF($B$2:B1753,$B1753,$G$2:G1753),"")</f>
        <v/>
      </c>
      <c r="M1753" s="76" t="str">
        <f t="shared" si="54"/>
        <v/>
      </c>
      <c r="O1753" s="26" t="str">
        <f t="shared" si="55"/>
        <v/>
      </c>
    </row>
    <row r="1754" spans="2:15" x14ac:dyDescent="0.25">
      <c r="B1754" s="24" t="str">
        <f>IF(A1754&lt;&gt;"",INDEX(T_Boissons[Boissons],MATCH($A1754,T_Boissons[Code],0)),"")</f>
        <v/>
      </c>
      <c r="I1754" s="107" t="str">
        <f>IF($B1754&lt;&gt;"",SUMIF($B$2:B1754,$B1754,$D$2:D1754),"")</f>
        <v/>
      </c>
      <c r="J1754" s="107" t="str">
        <f>IF($B1754&lt;&gt;"",SUMIF($B$2:B1754,$B1754,$E$2:E1754),"")</f>
        <v/>
      </c>
      <c r="K1754" s="107" t="str">
        <f>IF($B1754&lt;&gt;"",SUMIF($B$2:B1754,$B1754,$F$2:F1754),"")</f>
        <v/>
      </c>
      <c r="L1754" s="107" t="str">
        <f>IF($B1754&lt;&gt;"",SUMIF($B$2:B1754,$B1754,$G$2:G1754),"")</f>
        <v/>
      </c>
      <c r="M1754" s="76" t="str">
        <f t="shared" si="54"/>
        <v/>
      </c>
      <c r="O1754" s="26" t="str">
        <f t="shared" si="55"/>
        <v/>
      </c>
    </row>
    <row r="1755" spans="2:15" x14ac:dyDescent="0.25">
      <c r="B1755" s="24" t="str">
        <f>IF(A1755&lt;&gt;"",INDEX(T_Boissons[Boissons],MATCH($A1755,T_Boissons[Code],0)),"")</f>
        <v/>
      </c>
      <c r="I1755" s="107" t="str">
        <f>IF($B1755&lt;&gt;"",SUMIF($B$2:B1755,$B1755,$D$2:D1755),"")</f>
        <v/>
      </c>
      <c r="J1755" s="107" t="str">
        <f>IF($B1755&lt;&gt;"",SUMIF($B$2:B1755,$B1755,$E$2:E1755),"")</f>
        <v/>
      </c>
      <c r="K1755" s="107" t="str">
        <f>IF($B1755&lt;&gt;"",SUMIF($B$2:B1755,$B1755,$F$2:F1755),"")</f>
        <v/>
      </c>
      <c r="L1755" s="107" t="str">
        <f>IF($B1755&lt;&gt;"",SUMIF($B$2:B1755,$B1755,$G$2:G1755),"")</f>
        <v/>
      </c>
      <c r="M1755" s="76" t="str">
        <f t="shared" si="54"/>
        <v/>
      </c>
      <c r="O1755" s="26" t="str">
        <f t="shared" si="55"/>
        <v/>
      </c>
    </row>
    <row r="1756" spans="2:15" x14ac:dyDescent="0.25">
      <c r="B1756" s="24" t="str">
        <f>IF(A1756&lt;&gt;"",INDEX(T_Boissons[Boissons],MATCH($A1756,T_Boissons[Code],0)),"")</f>
        <v/>
      </c>
      <c r="I1756" s="107" t="str">
        <f>IF($B1756&lt;&gt;"",SUMIF($B$2:B1756,$B1756,$D$2:D1756),"")</f>
        <v/>
      </c>
      <c r="J1756" s="107" t="str">
        <f>IF($B1756&lt;&gt;"",SUMIF($B$2:B1756,$B1756,$E$2:E1756),"")</f>
        <v/>
      </c>
      <c r="K1756" s="107" t="str">
        <f>IF($B1756&lt;&gt;"",SUMIF($B$2:B1756,$B1756,$F$2:F1756),"")</f>
        <v/>
      </c>
      <c r="L1756" s="107" t="str">
        <f>IF($B1756&lt;&gt;"",SUMIF($B$2:B1756,$B1756,$G$2:G1756),"")</f>
        <v/>
      </c>
      <c r="M1756" s="76" t="str">
        <f t="shared" si="54"/>
        <v/>
      </c>
      <c r="O1756" s="26" t="str">
        <f t="shared" si="55"/>
        <v/>
      </c>
    </row>
    <row r="1757" spans="2:15" x14ac:dyDescent="0.25">
      <c r="B1757" s="24" t="str">
        <f>IF(A1757&lt;&gt;"",INDEX(T_Boissons[Boissons],MATCH($A1757,T_Boissons[Code],0)),"")</f>
        <v/>
      </c>
      <c r="I1757" s="107" t="str">
        <f>IF($B1757&lt;&gt;"",SUMIF($B$2:B1757,$B1757,$D$2:D1757),"")</f>
        <v/>
      </c>
      <c r="J1757" s="107" t="str">
        <f>IF($B1757&lt;&gt;"",SUMIF($B$2:B1757,$B1757,$E$2:E1757),"")</f>
        <v/>
      </c>
      <c r="K1757" s="107" t="str">
        <f>IF($B1757&lt;&gt;"",SUMIF($B$2:B1757,$B1757,$F$2:F1757),"")</f>
        <v/>
      </c>
      <c r="L1757" s="107" t="str">
        <f>IF($B1757&lt;&gt;"",SUMIF($B$2:B1757,$B1757,$G$2:G1757),"")</f>
        <v/>
      </c>
      <c r="M1757" s="76" t="str">
        <f t="shared" si="54"/>
        <v/>
      </c>
      <c r="O1757" s="26" t="str">
        <f t="shared" si="55"/>
        <v/>
      </c>
    </row>
    <row r="1758" spans="2:15" x14ac:dyDescent="0.25">
      <c r="B1758" s="24" t="str">
        <f>IF(A1758&lt;&gt;"",INDEX(T_Boissons[Boissons],MATCH($A1758,T_Boissons[Code],0)),"")</f>
        <v/>
      </c>
      <c r="I1758" s="107" t="str">
        <f>IF($B1758&lt;&gt;"",SUMIF($B$2:B1758,$B1758,$D$2:D1758),"")</f>
        <v/>
      </c>
      <c r="J1758" s="107" t="str">
        <f>IF($B1758&lt;&gt;"",SUMIF($B$2:B1758,$B1758,$E$2:E1758),"")</f>
        <v/>
      </c>
      <c r="K1758" s="107" t="str">
        <f>IF($B1758&lt;&gt;"",SUMIF($B$2:B1758,$B1758,$F$2:F1758),"")</f>
        <v/>
      </c>
      <c r="L1758" s="107" t="str">
        <f>IF($B1758&lt;&gt;"",SUMIF($B$2:B1758,$B1758,$G$2:G1758),"")</f>
        <v/>
      </c>
      <c r="M1758" s="76" t="str">
        <f t="shared" si="54"/>
        <v/>
      </c>
      <c r="O1758" s="26" t="str">
        <f t="shared" si="55"/>
        <v/>
      </c>
    </row>
    <row r="1759" spans="2:15" x14ac:dyDescent="0.25">
      <c r="B1759" s="24" t="str">
        <f>IF(A1759&lt;&gt;"",INDEX(T_Boissons[Boissons],MATCH($A1759,T_Boissons[Code],0)),"")</f>
        <v/>
      </c>
      <c r="I1759" s="107" t="str">
        <f>IF($B1759&lt;&gt;"",SUMIF($B$2:B1759,$B1759,$D$2:D1759),"")</f>
        <v/>
      </c>
      <c r="J1759" s="107" t="str">
        <f>IF($B1759&lt;&gt;"",SUMIF($B$2:B1759,$B1759,$E$2:E1759),"")</f>
        <v/>
      </c>
      <c r="K1759" s="107" t="str">
        <f>IF($B1759&lt;&gt;"",SUMIF($B$2:B1759,$B1759,$F$2:F1759),"")</f>
        <v/>
      </c>
      <c r="L1759" s="107" t="str">
        <f>IF($B1759&lt;&gt;"",SUMIF($B$2:B1759,$B1759,$G$2:G1759),"")</f>
        <v/>
      </c>
      <c r="M1759" s="76" t="str">
        <f t="shared" si="54"/>
        <v/>
      </c>
      <c r="O1759" s="26" t="str">
        <f t="shared" si="55"/>
        <v/>
      </c>
    </row>
    <row r="1760" spans="2:15" x14ac:dyDescent="0.25">
      <c r="B1760" s="24" t="str">
        <f>IF(A1760&lt;&gt;"",INDEX(T_Boissons[Boissons],MATCH($A1760,T_Boissons[Code],0)),"")</f>
        <v/>
      </c>
      <c r="I1760" s="107" t="str">
        <f>IF($B1760&lt;&gt;"",SUMIF($B$2:B1760,$B1760,$D$2:D1760),"")</f>
        <v/>
      </c>
      <c r="J1760" s="107" t="str">
        <f>IF($B1760&lt;&gt;"",SUMIF($B$2:B1760,$B1760,$E$2:E1760),"")</f>
        <v/>
      </c>
      <c r="K1760" s="107" t="str">
        <f>IF($B1760&lt;&gt;"",SUMIF($B$2:B1760,$B1760,$F$2:F1760),"")</f>
        <v/>
      </c>
      <c r="L1760" s="107" t="str">
        <f>IF($B1760&lt;&gt;"",SUMIF($B$2:B1760,$B1760,$G$2:G1760),"")</f>
        <v/>
      </c>
      <c r="M1760" s="76" t="str">
        <f t="shared" si="54"/>
        <v/>
      </c>
      <c r="O1760" s="26" t="str">
        <f t="shared" si="55"/>
        <v/>
      </c>
    </row>
    <row r="1761" spans="2:15" x14ac:dyDescent="0.25">
      <c r="B1761" s="24" t="str">
        <f>IF(A1761&lt;&gt;"",INDEX(T_Boissons[Boissons],MATCH($A1761,T_Boissons[Code],0)),"")</f>
        <v/>
      </c>
      <c r="I1761" s="107" t="str">
        <f>IF($B1761&lt;&gt;"",SUMIF($B$2:B1761,$B1761,$D$2:D1761),"")</f>
        <v/>
      </c>
      <c r="J1761" s="107" t="str">
        <f>IF($B1761&lt;&gt;"",SUMIF($B$2:B1761,$B1761,$E$2:E1761),"")</f>
        <v/>
      </c>
      <c r="K1761" s="107" t="str">
        <f>IF($B1761&lt;&gt;"",SUMIF($B$2:B1761,$B1761,$F$2:F1761),"")</f>
        <v/>
      </c>
      <c r="L1761" s="107" t="str">
        <f>IF($B1761&lt;&gt;"",SUMIF($B$2:B1761,$B1761,$G$2:G1761),"")</f>
        <v/>
      </c>
      <c r="M1761" s="76" t="str">
        <f t="shared" ref="M1761:M1824" si="56">IF($B1761&lt;&gt;"",I1761+J1761-K1761-L1761,"")</f>
        <v/>
      </c>
      <c r="O1761" s="26" t="str">
        <f t="shared" si="55"/>
        <v/>
      </c>
    </row>
    <row r="1762" spans="2:15" x14ac:dyDescent="0.25">
      <c r="B1762" s="24" t="str">
        <f>IF(A1762&lt;&gt;"",INDEX(T_Boissons[Boissons],MATCH($A1762,T_Boissons[Code],0)),"")</f>
        <v/>
      </c>
      <c r="I1762" s="107" t="str">
        <f>IF($B1762&lt;&gt;"",SUMIF($B$2:B1762,$B1762,$D$2:D1762),"")</f>
        <v/>
      </c>
      <c r="J1762" s="107" t="str">
        <f>IF($B1762&lt;&gt;"",SUMIF($B$2:B1762,$B1762,$E$2:E1762),"")</f>
        <v/>
      </c>
      <c r="K1762" s="107" t="str">
        <f>IF($B1762&lt;&gt;"",SUMIF($B$2:B1762,$B1762,$F$2:F1762),"")</f>
        <v/>
      </c>
      <c r="L1762" s="107" t="str">
        <f>IF($B1762&lt;&gt;"",SUMIF($B$2:B1762,$B1762,$G$2:G1762),"")</f>
        <v/>
      </c>
      <c r="M1762" s="76" t="str">
        <f t="shared" si="56"/>
        <v/>
      </c>
      <c r="O1762" s="26" t="str">
        <f t="shared" si="55"/>
        <v/>
      </c>
    </row>
    <row r="1763" spans="2:15" x14ac:dyDescent="0.25">
      <c r="B1763" s="24" t="str">
        <f>IF(A1763&lt;&gt;"",INDEX(T_Boissons[Boissons],MATCH($A1763,T_Boissons[Code],0)),"")</f>
        <v/>
      </c>
      <c r="I1763" s="107" t="str">
        <f>IF($B1763&lt;&gt;"",SUMIF($B$2:B1763,$B1763,$D$2:D1763),"")</f>
        <v/>
      </c>
      <c r="J1763" s="107" t="str">
        <f>IF($B1763&lt;&gt;"",SUMIF($B$2:B1763,$B1763,$E$2:E1763),"")</f>
        <v/>
      </c>
      <c r="K1763" s="107" t="str">
        <f>IF($B1763&lt;&gt;"",SUMIF($B$2:B1763,$B1763,$F$2:F1763),"")</f>
        <v/>
      </c>
      <c r="L1763" s="107" t="str">
        <f>IF($B1763&lt;&gt;"",SUMIF($B$2:B1763,$B1763,$G$2:G1763),"")</f>
        <v/>
      </c>
      <c r="M1763" s="76" t="str">
        <f t="shared" si="56"/>
        <v/>
      </c>
      <c r="O1763" s="26" t="str">
        <f t="shared" si="55"/>
        <v/>
      </c>
    </row>
    <row r="1764" spans="2:15" x14ac:dyDescent="0.25">
      <c r="B1764" s="24" t="str">
        <f>IF(A1764&lt;&gt;"",INDEX(T_Boissons[Boissons],MATCH($A1764,T_Boissons[Code],0)),"")</f>
        <v/>
      </c>
      <c r="I1764" s="107" t="str">
        <f>IF($B1764&lt;&gt;"",SUMIF($B$2:B1764,$B1764,$D$2:D1764),"")</f>
        <v/>
      </c>
      <c r="J1764" s="107" t="str">
        <f>IF($B1764&lt;&gt;"",SUMIF($B$2:B1764,$B1764,$E$2:E1764),"")</f>
        <v/>
      </c>
      <c r="K1764" s="107" t="str">
        <f>IF($B1764&lt;&gt;"",SUMIF($B$2:B1764,$B1764,$F$2:F1764),"")</f>
        <v/>
      </c>
      <c r="L1764" s="107" t="str">
        <f>IF($B1764&lt;&gt;"",SUMIF($B$2:B1764,$B1764,$G$2:G1764),"")</f>
        <v/>
      </c>
      <c r="M1764" s="76" t="str">
        <f t="shared" si="56"/>
        <v/>
      </c>
      <c r="O1764" s="26" t="str">
        <f t="shared" si="55"/>
        <v/>
      </c>
    </row>
    <row r="1765" spans="2:15" x14ac:dyDescent="0.25">
      <c r="B1765" s="24" t="str">
        <f>IF(A1765&lt;&gt;"",INDEX(T_Boissons[Boissons],MATCH($A1765,T_Boissons[Code],0)),"")</f>
        <v/>
      </c>
      <c r="I1765" s="107" t="str">
        <f>IF($B1765&lt;&gt;"",SUMIF($B$2:B1765,$B1765,$D$2:D1765),"")</f>
        <v/>
      </c>
      <c r="J1765" s="107" t="str">
        <f>IF($B1765&lt;&gt;"",SUMIF($B$2:B1765,$B1765,$E$2:E1765),"")</f>
        <v/>
      </c>
      <c r="K1765" s="107" t="str">
        <f>IF($B1765&lt;&gt;"",SUMIF($B$2:B1765,$B1765,$F$2:F1765),"")</f>
        <v/>
      </c>
      <c r="L1765" s="107" t="str">
        <f>IF($B1765&lt;&gt;"",SUMIF($B$2:B1765,$B1765,$G$2:G1765),"")</f>
        <v/>
      </c>
      <c r="M1765" s="76" t="str">
        <f t="shared" si="56"/>
        <v/>
      </c>
      <c r="O1765" s="26" t="str">
        <f t="shared" si="55"/>
        <v/>
      </c>
    </row>
    <row r="1766" spans="2:15" x14ac:dyDescent="0.25">
      <c r="B1766" s="24" t="str">
        <f>IF(A1766&lt;&gt;"",INDEX(T_Boissons[Boissons],MATCH($A1766,T_Boissons[Code],0)),"")</f>
        <v/>
      </c>
      <c r="I1766" s="107" t="str">
        <f>IF($B1766&lt;&gt;"",SUMIF($B$2:B1766,$B1766,$D$2:D1766),"")</f>
        <v/>
      </c>
      <c r="J1766" s="107" t="str">
        <f>IF($B1766&lt;&gt;"",SUMIF($B$2:B1766,$B1766,$E$2:E1766),"")</f>
        <v/>
      </c>
      <c r="K1766" s="107" t="str">
        <f>IF($B1766&lt;&gt;"",SUMIF($B$2:B1766,$B1766,$F$2:F1766),"")</f>
        <v/>
      </c>
      <c r="L1766" s="107" t="str">
        <f>IF($B1766&lt;&gt;"",SUMIF($B$2:B1766,$B1766,$G$2:G1766),"")</f>
        <v/>
      </c>
      <c r="M1766" s="76" t="str">
        <f t="shared" si="56"/>
        <v/>
      </c>
      <c r="O1766" s="26" t="str">
        <f t="shared" si="55"/>
        <v/>
      </c>
    </row>
    <row r="1767" spans="2:15" x14ac:dyDescent="0.25">
      <c r="B1767" s="24" t="str">
        <f>IF(A1767&lt;&gt;"",INDEX(T_Boissons[Boissons],MATCH($A1767,T_Boissons[Code],0)),"")</f>
        <v/>
      </c>
      <c r="I1767" s="107" t="str">
        <f>IF($B1767&lt;&gt;"",SUMIF($B$2:B1767,$B1767,$D$2:D1767),"")</f>
        <v/>
      </c>
      <c r="J1767" s="107" t="str">
        <f>IF($B1767&lt;&gt;"",SUMIF($B$2:B1767,$B1767,$E$2:E1767),"")</f>
        <v/>
      </c>
      <c r="K1767" s="107" t="str">
        <f>IF($B1767&lt;&gt;"",SUMIF($B$2:B1767,$B1767,$F$2:F1767),"")</f>
        <v/>
      </c>
      <c r="L1767" s="107" t="str">
        <f>IF($B1767&lt;&gt;"",SUMIF($B$2:B1767,$B1767,$G$2:G1767),"")</f>
        <v/>
      </c>
      <c r="M1767" s="76" t="str">
        <f t="shared" si="56"/>
        <v/>
      </c>
      <c r="O1767" s="26" t="str">
        <f t="shared" si="55"/>
        <v/>
      </c>
    </row>
    <row r="1768" spans="2:15" x14ac:dyDescent="0.25">
      <c r="B1768" s="24" t="str">
        <f>IF(A1768&lt;&gt;"",INDEX(T_Boissons[Boissons],MATCH($A1768,T_Boissons[Code],0)),"")</f>
        <v/>
      </c>
      <c r="I1768" s="107" t="str">
        <f>IF($B1768&lt;&gt;"",SUMIF($B$2:B1768,$B1768,$D$2:D1768),"")</f>
        <v/>
      </c>
      <c r="J1768" s="107" t="str">
        <f>IF($B1768&lt;&gt;"",SUMIF($B$2:B1768,$B1768,$E$2:E1768),"")</f>
        <v/>
      </c>
      <c r="K1768" s="107" t="str">
        <f>IF($B1768&lt;&gt;"",SUMIF($B$2:B1768,$B1768,$F$2:F1768),"")</f>
        <v/>
      </c>
      <c r="L1768" s="107" t="str">
        <f>IF($B1768&lt;&gt;"",SUMIF($B$2:B1768,$B1768,$G$2:G1768),"")</f>
        <v/>
      </c>
      <c r="M1768" s="76" t="str">
        <f t="shared" si="56"/>
        <v/>
      </c>
      <c r="O1768" s="26" t="str">
        <f t="shared" si="55"/>
        <v/>
      </c>
    </row>
    <row r="1769" spans="2:15" x14ac:dyDescent="0.25">
      <c r="B1769" s="24" t="str">
        <f>IF(A1769&lt;&gt;"",INDEX(T_Boissons[Boissons],MATCH($A1769,T_Boissons[Code],0)),"")</f>
        <v/>
      </c>
      <c r="I1769" s="107" t="str">
        <f>IF($B1769&lt;&gt;"",SUMIF($B$2:B1769,$B1769,$D$2:D1769),"")</f>
        <v/>
      </c>
      <c r="J1769" s="107" t="str">
        <f>IF($B1769&lt;&gt;"",SUMIF($B$2:B1769,$B1769,$E$2:E1769),"")</f>
        <v/>
      </c>
      <c r="K1769" s="107" t="str">
        <f>IF($B1769&lt;&gt;"",SUMIF($B$2:B1769,$B1769,$F$2:F1769),"")</f>
        <v/>
      </c>
      <c r="L1769" s="107" t="str">
        <f>IF($B1769&lt;&gt;"",SUMIF($B$2:B1769,$B1769,$G$2:G1769),"")</f>
        <v/>
      </c>
      <c r="M1769" s="76" t="str">
        <f t="shared" si="56"/>
        <v/>
      </c>
      <c r="O1769" s="26" t="str">
        <f t="shared" si="55"/>
        <v/>
      </c>
    </row>
    <row r="1770" spans="2:15" x14ac:dyDescent="0.25">
      <c r="B1770" s="24" t="str">
        <f>IF(A1770&lt;&gt;"",INDEX(T_Boissons[Boissons],MATCH($A1770,T_Boissons[Code],0)),"")</f>
        <v/>
      </c>
      <c r="I1770" s="107" t="str">
        <f>IF($B1770&lt;&gt;"",SUMIF($B$2:B1770,$B1770,$D$2:D1770),"")</f>
        <v/>
      </c>
      <c r="J1770" s="107" t="str">
        <f>IF($B1770&lt;&gt;"",SUMIF($B$2:B1770,$B1770,$E$2:E1770),"")</f>
        <v/>
      </c>
      <c r="K1770" s="107" t="str">
        <f>IF($B1770&lt;&gt;"",SUMIF($B$2:B1770,$B1770,$F$2:F1770),"")</f>
        <v/>
      </c>
      <c r="L1770" s="107" t="str">
        <f>IF($B1770&lt;&gt;"",SUMIF($B$2:B1770,$B1770,$G$2:G1770),"")</f>
        <v/>
      </c>
      <c r="M1770" s="76" t="str">
        <f t="shared" si="56"/>
        <v/>
      </c>
      <c r="O1770" s="26" t="str">
        <f t="shared" si="55"/>
        <v/>
      </c>
    </row>
    <row r="1771" spans="2:15" x14ac:dyDescent="0.25">
      <c r="B1771" s="24" t="str">
        <f>IF(A1771&lt;&gt;"",INDEX(T_Boissons[Boissons],MATCH($A1771,T_Boissons[Code],0)),"")</f>
        <v/>
      </c>
      <c r="I1771" s="107" t="str">
        <f>IF($B1771&lt;&gt;"",SUMIF($B$2:B1771,$B1771,$D$2:D1771),"")</f>
        <v/>
      </c>
      <c r="J1771" s="107" t="str">
        <f>IF($B1771&lt;&gt;"",SUMIF($B$2:B1771,$B1771,$E$2:E1771),"")</f>
        <v/>
      </c>
      <c r="K1771" s="107" t="str">
        <f>IF($B1771&lt;&gt;"",SUMIF($B$2:B1771,$B1771,$F$2:F1771),"")</f>
        <v/>
      </c>
      <c r="L1771" s="107" t="str">
        <f>IF($B1771&lt;&gt;"",SUMIF($B$2:B1771,$B1771,$G$2:G1771),"")</f>
        <v/>
      </c>
      <c r="M1771" s="76" t="str">
        <f t="shared" si="56"/>
        <v/>
      </c>
      <c r="O1771" s="26" t="str">
        <f t="shared" si="55"/>
        <v/>
      </c>
    </row>
    <row r="1772" spans="2:15" x14ac:dyDescent="0.25">
      <c r="B1772" s="24" t="str">
        <f>IF(A1772&lt;&gt;"",INDEX(T_Boissons[Boissons],MATCH($A1772,T_Boissons[Code],0)),"")</f>
        <v/>
      </c>
      <c r="I1772" s="107" t="str">
        <f>IF($B1772&lt;&gt;"",SUMIF($B$2:B1772,$B1772,$D$2:D1772),"")</f>
        <v/>
      </c>
      <c r="J1772" s="107" t="str">
        <f>IF($B1772&lt;&gt;"",SUMIF($B$2:B1772,$B1772,$E$2:E1772),"")</f>
        <v/>
      </c>
      <c r="K1772" s="107" t="str">
        <f>IF($B1772&lt;&gt;"",SUMIF($B$2:B1772,$B1772,$F$2:F1772),"")</f>
        <v/>
      </c>
      <c r="L1772" s="107" t="str">
        <f>IF($B1772&lt;&gt;"",SUMIF($B$2:B1772,$B1772,$G$2:G1772),"")</f>
        <v/>
      </c>
      <c r="M1772" s="76" t="str">
        <f t="shared" si="56"/>
        <v/>
      </c>
      <c r="O1772" s="26" t="str">
        <f t="shared" si="55"/>
        <v/>
      </c>
    </row>
    <row r="1773" spans="2:15" x14ac:dyDescent="0.25">
      <c r="B1773" s="24" t="str">
        <f>IF(A1773&lt;&gt;"",INDEX(T_Boissons[Boissons],MATCH($A1773,T_Boissons[Code],0)),"")</f>
        <v/>
      </c>
      <c r="I1773" s="107" t="str">
        <f>IF($B1773&lt;&gt;"",SUMIF($B$2:B1773,$B1773,$D$2:D1773),"")</f>
        <v/>
      </c>
      <c r="J1773" s="107" t="str">
        <f>IF($B1773&lt;&gt;"",SUMIF($B$2:B1773,$B1773,$E$2:E1773),"")</f>
        <v/>
      </c>
      <c r="K1773" s="107" t="str">
        <f>IF($B1773&lt;&gt;"",SUMIF($B$2:B1773,$B1773,$F$2:F1773),"")</f>
        <v/>
      </c>
      <c r="L1773" s="107" t="str">
        <f>IF($B1773&lt;&gt;"",SUMIF($B$2:B1773,$B1773,$G$2:G1773),"")</f>
        <v/>
      </c>
      <c r="M1773" s="76" t="str">
        <f t="shared" si="56"/>
        <v/>
      </c>
      <c r="O1773" s="26" t="str">
        <f t="shared" si="55"/>
        <v/>
      </c>
    </row>
    <row r="1774" spans="2:15" x14ac:dyDescent="0.25">
      <c r="B1774" s="24" t="str">
        <f>IF(A1774&lt;&gt;"",INDEX(T_Boissons[Boissons],MATCH($A1774,T_Boissons[Code],0)),"")</f>
        <v/>
      </c>
      <c r="I1774" s="107" t="str">
        <f>IF($B1774&lt;&gt;"",SUMIF($B$2:B1774,$B1774,$D$2:D1774),"")</f>
        <v/>
      </c>
      <c r="J1774" s="107" t="str">
        <f>IF($B1774&lt;&gt;"",SUMIF($B$2:B1774,$B1774,$E$2:E1774),"")</f>
        <v/>
      </c>
      <c r="K1774" s="107" t="str">
        <f>IF($B1774&lt;&gt;"",SUMIF($B$2:B1774,$B1774,$F$2:F1774),"")</f>
        <v/>
      </c>
      <c r="L1774" s="107" t="str">
        <f>IF($B1774&lt;&gt;"",SUMIF($B$2:B1774,$B1774,$G$2:G1774),"")</f>
        <v/>
      </c>
      <c r="M1774" s="76" t="str">
        <f t="shared" si="56"/>
        <v/>
      </c>
      <c r="O1774" s="26" t="str">
        <f t="shared" si="55"/>
        <v/>
      </c>
    </row>
    <row r="1775" spans="2:15" x14ac:dyDescent="0.25">
      <c r="B1775" s="24" t="str">
        <f>IF(A1775&lt;&gt;"",INDEX(T_Boissons[Boissons],MATCH($A1775,T_Boissons[Code],0)),"")</f>
        <v/>
      </c>
      <c r="I1775" s="107" t="str">
        <f>IF($B1775&lt;&gt;"",SUMIF($B$2:B1775,$B1775,$D$2:D1775),"")</f>
        <v/>
      </c>
      <c r="J1775" s="107" t="str">
        <f>IF($B1775&lt;&gt;"",SUMIF($B$2:B1775,$B1775,$E$2:E1775),"")</f>
        <v/>
      </c>
      <c r="K1775" s="107" t="str">
        <f>IF($B1775&lt;&gt;"",SUMIF($B$2:B1775,$B1775,$F$2:F1775),"")</f>
        <v/>
      </c>
      <c r="L1775" s="107" t="str">
        <f>IF($B1775&lt;&gt;"",SUMIF($B$2:B1775,$B1775,$G$2:G1775),"")</f>
        <v/>
      </c>
      <c r="M1775" s="76" t="str">
        <f t="shared" si="56"/>
        <v/>
      </c>
      <c r="O1775" s="26" t="str">
        <f t="shared" si="55"/>
        <v/>
      </c>
    </row>
    <row r="1776" spans="2:15" x14ac:dyDescent="0.25">
      <c r="B1776" s="24" t="str">
        <f>IF(A1776&lt;&gt;"",INDEX(T_Boissons[Boissons],MATCH($A1776,T_Boissons[Code],0)),"")</f>
        <v/>
      </c>
      <c r="I1776" s="107" t="str">
        <f>IF($B1776&lt;&gt;"",SUMIF($B$2:B1776,$B1776,$D$2:D1776),"")</f>
        <v/>
      </c>
      <c r="J1776" s="107" t="str">
        <f>IF($B1776&lt;&gt;"",SUMIF($B$2:B1776,$B1776,$E$2:E1776),"")</f>
        <v/>
      </c>
      <c r="K1776" s="107" t="str">
        <f>IF($B1776&lt;&gt;"",SUMIF($B$2:B1776,$B1776,$F$2:F1776),"")</f>
        <v/>
      </c>
      <c r="L1776" s="107" t="str">
        <f>IF($B1776&lt;&gt;"",SUMIF($B$2:B1776,$B1776,$G$2:G1776),"")</f>
        <v/>
      </c>
      <c r="M1776" s="76" t="str">
        <f t="shared" si="56"/>
        <v/>
      </c>
      <c r="O1776" s="26" t="str">
        <f t="shared" si="55"/>
        <v/>
      </c>
    </row>
    <row r="1777" spans="2:15" x14ac:dyDescent="0.25">
      <c r="B1777" s="24" t="str">
        <f>IF(A1777&lt;&gt;"",INDEX(T_Boissons[Boissons],MATCH($A1777,T_Boissons[Code],0)),"")</f>
        <v/>
      </c>
      <c r="I1777" s="107" t="str">
        <f>IF($B1777&lt;&gt;"",SUMIF($B$2:B1777,$B1777,$D$2:D1777),"")</f>
        <v/>
      </c>
      <c r="J1777" s="107" t="str">
        <f>IF($B1777&lt;&gt;"",SUMIF($B$2:B1777,$B1777,$E$2:E1777),"")</f>
        <v/>
      </c>
      <c r="K1777" s="107" t="str">
        <f>IF($B1777&lt;&gt;"",SUMIF($B$2:B1777,$B1777,$F$2:F1777),"")</f>
        <v/>
      </c>
      <c r="L1777" s="107" t="str">
        <f>IF($B1777&lt;&gt;"",SUMIF($B$2:B1777,$B1777,$G$2:G1777),"")</f>
        <v/>
      </c>
      <c r="M1777" s="76" t="str">
        <f t="shared" si="56"/>
        <v/>
      </c>
      <c r="O1777" s="26" t="str">
        <f t="shared" si="55"/>
        <v/>
      </c>
    </row>
    <row r="1778" spans="2:15" x14ac:dyDescent="0.25">
      <c r="B1778" s="24" t="str">
        <f>IF(A1778&lt;&gt;"",INDEX(T_Boissons[Boissons],MATCH($A1778,T_Boissons[Code],0)),"")</f>
        <v/>
      </c>
      <c r="I1778" s="107" t="str">
        <f>IF($B1778&lt;&gt;"",SUMIF($B$2:B1778,$B1778,$D$2:D1778),"")</f>
        <v/>
      </c>
      <c r="J1778" s="107" t="str">
        <f>IF($B1778&lt;&gt;"",SUMIF($B$2:B1778,$B1778,$E$2:E1778),"")</f>
        <v/>
      </c>
      <c r="K1778" s="107" t="str">
        <f>IF($B1778&lt;&gt;"",SUMIF($B$2:B1778,$B1778,$F$2:F1778),"")</f>
        <v/>
      </c>
      <c r="L1778" s="107" t="str">
        <f>IF($B1778&lt;&gt;"",SUMIF($B$2:B1778,$B1778,$G$2:G1778),"")</f>
        <v/>
      </c>
      <c r="M1778" s="76" t="str">
        <f t="shared" si="56"/>
        <v/>
      </c>
      <c r="O1778" s="26" t="str">
        <f t="shared" si="55"/>
        <v/>
      </c>
    </row>
    <row r="1779" spans="2:15" x14ac:dyDescent="0.25">
      <c r="B1779" s="24" t="str">
        <f>IF(A1779&lt;&gt;"",INDEX(T_Boissons[Boissons],MATCH($A1779,T_Boissons[Code],0)),"")</f>
        <v/>
      </c>
      <c r="I1779" s="107" t="str">
        <f>IF($B1779&lt;&gt;"",SUMIF($B$2:B1779,$B1779,$D$2:D1779),"")</f>
        <v/>
      </c>
      <c r="J1779" s="107" t="str">
        <f>IF($B1779&lt;&gt;"",SUMIF($B$2:B1779,$B1779,$E$2:E1779),"")</f>
        <v/>
      </c>
      <c r="K1779" s="107" t="str">
        <f>IF($B1779&lt;&gt;"",SUMIF($B$2:B1779,$B1779,$F$2:F1779),"")</f>
        <v/>
      </c>
      <c r="L1779" s="107" t="str">
        <f>IF($B1779&lt;&gt;"",SUMIF($B$2:B1779,$B1779,$G$2:G1779),"")</f>
        <v/>
      </c>
      <c r="M1779" s="76" t="str">
        <f t="shared" si="56"/>
        <v/>
      </c>
      <c r="O1779" s="26" t="str">
        <f t="shared" si="55"/>
        <v/>
      </c>
    </row>
    <row r="1780" spans="2:15" x14ac:dyDescent="0.25">
      <c r="B1780" s="24" t="str">
        <f>IF(A1780&lt;&gt;"",INDEX(T_Boissons[Boissons],MATCH($A1780,T_Boissons[Code],0)),"")</f>
        <v/>
      </c>
      <c r="I1780" s="107" t="str">
        <f>IF($B1780&lt;&gt;"",SUMIF($B$2:B1780,$B1780,$D$2:D1780),"")</f>
        <v/>
      </c>
      <c r="J1780" s="107" t="str">
        <f>IF($B1780&lt;&gt;"",SUMIF($B$2:B1780,$B1780,$E$2:E1780),"")</f>
        <v/>
      </c>
      <c r="K1780" s="107" t="str">
        <f>IF($B1780&lt;&gt;"",SUMIF($B$2:B1780,$B1780,$F$2:F1780),"")</f>
        <v/>
      </c>
      <c r="L1780" s="107" t="str">
        <f>IF($B1780&lt;&gt;"",SUMIF($B$2:B1780,$B1780,$G$2:G1780),"")</f>
        <v/>
      </c>
      <c r="M1780" s="76" t="str">
        <f t="shared" si="56"/>
        <v/>
      </c>
      <c r="O1780" s="26" t="str">
        <f t="shared" si="55"/>
        <v/>
      </c>
    </row>
    <row r="1781" spans="2:15" x14ac:dyDescent="0.25">
      <c r="B1781" s="24" t="str">
        <f>IF(A1781&lt;&gt;"",INDEX(T_Boissons[Boissons],MATCH($A1781,T_Boissons[Code],0)),"")</f>
        <v/>
      </c>
      <c r="I1781" s="107" t="str">
        <f>IF($B1781&lt;&gt;"",SUMIF($B$2:B1781,$B1781,$D$2:D1781),"")</f>
        <v/>
      </c>
      <c r="J1781" s="107" t="str">
        <f>IF($B1781&lt;&gt;"",SUMIF($B$2:B1781,$B1781,$E$2:E1781),"")</f>
        <v/>
      </c>
      <c r="K1781" s="107" t="str">
        <f>IF($B1781&lt;&gt;"",SUMIF($B$2:B1781,$B1781,$F$2:F1781),"")</f>
        <v/>
      </c>
      <c r="L1781" s="107" t="str">
        <f>IF($B1781&lt;&gt;"",SUMIF($B$2:B1781,$B1781,$G$2:G1781),"")</f>
        <v/>
      </c>
      <c r="M1781" s="76" t="str">
        <f t="shared" si="56"/>
        <v/>
      </c>
      <c r="O1781" s="26" t="str">
        <f t="shared" si="55"/>
        <v/>
      </c>
    </row>
    <row r="1782" spans="2:15" x14ac:dyDescent="0.25">
      <c r="B1782" s="24" t="str">
        <f>IF(A1782&lt;&gt;"",INDEX(T_Boissons[Boissons],MATCH($A1782,T_Boissons[Code],0)),"")</f>
        <v/>
      </c>
      <c r="I1782" s="107" t="str">
        <f>IF($B1782&lt;&gt;"",SUMIF($B$2:B1782,$B1782,$D$2:D1782),"")</f>
        <v/>
      </c>
      <c r="J1782" s="107" t="str">
        <f>IF($B1782&lt;&gt;"",SUMIF($B$2:B1782,$B1782,$E$2:E1782),"")</f>
        <v/>
      </c>
      <c r="K1782" s="107" t="str">
        <f>IF($B1782&lt;&gt;"",SUMIF($B$2:B1782,$B1782,$F$2:F1782),"")</f>
        <v/>
      </c>
      <c r="L1782" s="107" t="str">
        <f>IF($B1782&lt;&gt;"",SUMIF($B$2:B1782,$B1782,$G$2:G1782),"")</f>
        <v/>
      </c>
      <c r="M1782" s="76" t="str">
        <f t="shared" si="56"/>
        <v/>
      </c>
      <c r="O1782" s="26" t="str">
        <f t="shared" si="55"/>
        <v/>
      </c>
    </row>
    <row r="1783" spans="2:15" x14ac:dyDescent="0.25">
      <c r="B1783" s="24" t="str">
        <f>IF(A1783&lt;&gt;"",INDEX(T_Boissons[Boissons],MATCH($A1783,T_Boissons[Code],0)),"")</f>
        <v/>
      </c>
      <c r="I1783" s="107" t="str">
        <f>IF($B1783&lt;&gt;"",SUMIF($B$2:B1783,$B1783,$D$2:D1783),"")</f>
        <v/>
      </c>
      <c r="J1783" s="107" t="str">
        <f>IF($B1783&lt;&gt;"",SUMIF($B$2:B1783,$B1783,$E$2:E1783),"")</f>
        <v/>
      </c>
      <c r="K1783" s="107" t="str">
        <f>IF($B1783&lt;&gt;"",SUMIF($B$2:B1783,$B1783,$F$2:F1783),"")</f>
        <v/>
      </c>
      <c r="L1783" s="107" t="str">
        <f>IF($B1783&lt;&gt;"",SUMIF($B$2:B1783,$B1783,$G$2:G1783),"")</f>
        <v/>
      </c>
      <c r="M1783" s="76" t="str">
        <f t="shared" si="56"/>
        <v/>
      </c>
      <c r="O1783" s="26" t="str">
        <f t="shared" si="55"/>
        <v/>
      </c>
    </row>
    <row r="1784" spans="2:15" x14ac:dyDescent="0.25">
      <c r="B1784" s="24" t="str">
        <f>IF(A1784&lt;&gt;"",INDEX(T_Boissons[Boissons],MATCH($A1784,T_Boissons[Code],0)),"")</f>
        <v/>
      </c>
      <c r="I1784" s="107" t="str">
        <f>IF($B1784&lt;&gt;"",SUMIF($B$2:B1784,$B1784,$D$2:D1784),"")</f>
        <v/>
      </c>
      <c r="J1784" s="107" t="str">
        <f>IF($B1784&lt;&gt;"",SUMIF($B$2:B1784,$B1784,$E$2:E1784),"")</f>
        <v/>
      </c>
      <c r="K1784" s="107" t="str">
        <f>IF($B1784&lt;&gt;"",SUMIF($B$2:B1784,$B1784,$F$2:F1784),"")</f>
        <v/>
      </c>
      <c r="L1784" s="107" t="str">
        <f>IF($B1784&lt;&gt;"",SUMIF($B$2:B1784,$B1784,$G$2:G1784),"")</f>
        <v/>
      </c>
      <c r="M1784" s="76" t="str">
        <f t="shared" si="56"/>
        <v/>
      </c>
      <c r="O1784" s="26" t="str">
        <f t="shared" ref="O1784:O1847" si="57">IF(M1784&lt;0,"ATTENTION IL DOIT Y AVOIR UNE ERREUR LE STOCK EST NEGATIF !","")</f>
        <v/>
      </c>
    </row>
    <row r="1785" spans="2:15" x14ac:dyDescent="0.25">
      <c r="B1785" s="24" t="str">
        <f>IF(A1785&lt;&gt;"",INDEX(T_Boissons[Boissons],MATCH($A1785,T_Boissons[Code],0)),"")</f>
        <v/>
      </c>
      <c r="I1785" s="107" t="str">
        <f>IF($B1785&lt;&gt;"",SUMIF($B$2:B1785,$B1785,$D$2:D1785),"")</f>
        <v/>
      </c>
      <c r="J1785" s="107" t="str">
        <f>IF($B1785&lt;&gt;"",SUMIF($B$2:B1785,$B1785,$E$2:E1785),"")</f>
        <v/>
      </c>
      <c r="K1785" s="107" t="str">
        <f>IF($B1785&lt;&gt;"",SUMIF($B$2:B1785,$B1785,$F$2:F1785),"")</f>
        <v/>
      </c>
      <c r="L1785" s="107" t="str">
        <f>IF($B1785&lt;&gt;"",SUMIF($B$2:B1785,$B1785,$G$2:G1785),"")</f>
        <v/>
      </c>
      <c r="M1785" s="76" t="str">
        <f t="shared" si="56"/>
        <v/>
      </c>
      <c r="O1785" s="26" t="str">
        <f t="shared" si="57"/>
        <v/>
      </c>
    </row>
    <row r="1786" spans="2:15" x14ac:dyDescent="0.25">
      <c r="B1786" s="24" t="str">
        <f>IF(A1786&lt;&gt;"",INDEX(T_Boissons[Boissons],MATCH($A1786,T_Boissons[Code],0)),"")</f>
        <v/>
      </c>
      <c r="I1786" s="107" t="str">
        <f>IF($B1786&lt;&gt;"",SUMIF($B$2:B1786,$B1786,$D$2:D1786),"")</f>
        <v/>
      </c>
      <c r="J1786" s="107" t="str">
        <f>IF($B1786&lt;&gt;"",SUMIF($B$2:B1786,$B1786,$E$2:E1786),"")</f>
        <v/>
      </c>
      <c r="K1786" s="107" t="str">
        <f>IF($B1786&lt;&gt;"",SUMIF($B$2:B1786,$B1786,$F$2:F1786),"")</f>
        <v/>
      </c>
      <c r="L1786" s="107" t="str">
        <f>IF($B1786&lt;&gt;"",SUMIF($B$2:B1786,$B1786,$G$2:G1786),"")</f>
        <v/>
      </c>
      <c r="M1786" s="76" t="str">
        <f t="shared" si="56"/>
        <v/>
      </c>
      <c r="O1786" s="26" t="str">
        <f t="shared" si="57"/>
        <v/>
      </c>
    </row>
    <row r="1787" spans="2:15" x14ac:dyDescent="0.25">
      <c r="B1787" s="24" t="str">
        <f>IF(A1787&lt;&gt;"",INDEX(T_Boissons[Boissons],MATCH($A1787,T_Boissons[Code],0)),"")</f>
        <v/>
      </c>
      <c r="I1787" s="107" t="str">
        <f>IF($B1787&lt;&gt;"",SUMIF($B$2:B1787,$B1787,$D$2:D1787),"")</f>
        <v/>
      </c>
      <c r="J1787" s="107" t="str">
        <f>IF($B1787&lt;&gt;"",SUMIF($B$2:B1787,$B1787,$E$2:E1787),"")</f>
        <v/>
      </c>
      <c r="K1787" s="107" t="str">
        <f>IF($B1787&lt;&gt;"",SUMIF($B$2:B1787,$B1787,$F$2:F1787),"")</f>
        <v/>
      </c>
      <c r="L1787" s="107" t="str">
        <f>IF($B1787&lt;&gt;"",SUMIF($B$2:B1787,$B1787,$G$2:G1787),"")</f>
        <v/>
      </c>
      <c r="M1787" s="76" t="str">
        <f t="shared" si="56"/>
        <v/>
      </c>
      <c r="O1787" s="26" t="str">
        <f t="shared" si="57"/>
        <v/>
      </c>
    </row>
    <row r="1788" spans="2:15" x14ac:dyDescent="0.25">
      <c r="B1788" s="24" t="str">
        <f>IF(A1788&lt;&gt;"",INDEX(T_Boissons[Boissons],MATCH($A1788,T_Boissons[Code],0)),"")</f>
        <v/>
      </c>
      <c r="I1788" s="107" t="str">
        <f>IF($B1788&lt;&gt;"",SUMIF($B$2:B1788,$B1788,$D$2:D1788),"")</f>
        <v/>
      </c>
      <c r="J1788" s="107" t="str">
        <f>IF($B1788&lt;&gt;"",SUMIF($B$2:B1788,$B1788,$E$2:E1788),"")</f>
        <v/>
      </c>
      <c r="K1788" s="107" t="str">
        <f>IF($B1788&lt;&gt;"",SUMIF($B$2:B1788,$B1788,$F$2:F1788),"")</f>
        <v/>
      </c>
      <c r="L1788" s="107" t="str">
        <f>IF($B1788&lt;&gt;"",SUMIF($B$2:B1788,$B1788,$G$2:G1788),"")</f>
        <v/>
      </c>
      <c r="M1788" s="76" t="str">
        <f t="shared" si="56"/>
        <v/>
      </c>
      <c r="O1788" s="26" t="str">
        <f t="shared" si="57"/>
        <v/>
      </c>
    </row>
    <row r="1789" spans="2:15" x14ac:dyDescent="0.25">
      <c r="B1789" s="24" t="str">
        <f>IF(A1789&lt;&gt;"",INDEX(T_Boissons[Boissons],MATCH($A1789,T_Boissons[Code],0)),"")</f>
        <v/>
      </c>
      <c r="I1789" s="107" t="str">
        <f>IF($B1789&lt;&gt;"",SUMIF($B$2:B1789,$B1789,$D$2:D1789),"")</f>
        <v/>
      </c>
      <c r="J1789" s="107" t="str">
        <f>IF($B1789&lt;&gt;"",SUMIF($B$2:B1789,$B1789,$E$2:E1789),"")</f>
        <v/>
      </c>
      <c r="K1789" s="107" t="str">
        <f>IF($B1789&lt;&gt;"",SUMIF($B$2:B1789,$B1789,$F$2:F1789),"")</f>
        <v/>
      </c>
      <c r="L1789" s="107" t="str">
        <f>IF($B1789&lt;&gt;"",SUMIF($B$2:B1789,$B1789,$G$2:G1789),"")</f>
        <v/>
      </c>
      <c r="M1789" s="76" t="str">
        <f t="shared" si="56"/>
        <v/>
      </c>
      <c r="O1789" s="26" t="str">
        <f t="shared" si="57"/>
        <v/>
      </c>
    </row>
    <row r="1790" spans="2:15" x14ac:dyDescent="0.25">
      <c r="B1790" s="24" t="str">
        <f>IF(A1790&lt;&gt;"",INDEX(T_Boissons[Boissons],MATCH($A1790,T_Boissons[Code],0)),"")</f>
        <v/>
      </c>
      <c r="I1790" s="107" t="str">
        <f>IF($B1790&lt;&gt;"",SUMIF($B$2:B1790,$B1790,$D$2:D1790),"")</f>
        <v/>
      </c>
      <c r="J1790" s="107" t="str">
        <f>IF($B1790&lt;&gt;"",SUMIF($B$2:B1790,$B1790,$E$2:E1790),"")</f>
        <v/>
      </c>
      <c r="K1790" s="107" t="str">
        <f>IF($B1790&lt;&gt;"",SUMIF($B$2:B1790,$B1790,$F$2:F1790),"")</f>
        <v/>
      </c>
      <c r="L1790" s="107" t="str">
        <f>IF($B1790&lt;&gt;"",SUMIF($B$2:B1790,$B1790,$G$2:G1790),"")</f>
        <v/>
      </c>
      <c r="M1790" s="76" t="str">
        <f t="shared" si="56"/>
        <v/>
      </c>
      <c r="O1790" s="26" t="str">
        <f t="shared" si="57"/>
        <v/>
      </c>
    </row>
    <row r="1791" spans="2:15" x14ac:dyDescent="0.25">
      <c r="B1791" s="24" t="str">
        <f>IF(A1791&lt;&gt;"",INDEX(T_Boissons[Boissons],MATCH($A1791,T_Boissons[Code],0)),"")</f>
        <v/>
      </c>
      <c r="I1791" s="107" t="str">
        <f>IF($B1791&lt;&gt;"",SUMIF($B$2:B1791,$B1791,$D$2:D1791),"")</f>
        <v/>
      </c>
      <c r="J1791" s="107" t="str">
        <f>IF($B1791&lt;&gt;"",SUMIF($B$2:B1791,$B1791,$E$2:E1791),"")</f>
        <v/>
      </c>
      <c r="K1791" s="107" t="str">
        <f>IF($B1791&lt;&gt;"",SUMIF($B$2:B1791,$B1791,$F$2:F1791),"")</f>
        <v/>
      </c>
      <c r="L1791" s="107" t="str">
        <f>IF($B1791&lt;&gt;"",SUMIF($B$2:B1791,$B1791,$G$2:G1791),"")</f>
        <v/>
      </c>
      <c r="M1791" s="76" t="str">
        <f t="shared" si="56"/>
        <v/>
      </c>
      <c r="O1791" s="26" t="str">
        <f t="shared" si="57"/>
        <v/>
      </c>
    </row>
    <row r="1792" spans="2:15" x14ac:dyDescent="0.25">
      <c r="B1792" s="24" t="str">
        <f>IF(A1792&lt;&gt;"",INDEX(T_Boissons[Boissons],MATCH($A1792,T_Boissons[Code],0)),"")</f>
        <v/>
      </c>
      <c r="I1792" s="107" t="str">
        <f>IF($B1792&lt;&gt;"",SUMIF($B$2:B1792,$B1792,$D$2:D1792),"")</f>
        <v/>
      </c>
      <c r="J1792" s="107" t="str">
        <f>IF($B1792&lt;&gt;"",SUMIF($B$2:B1792,$B1792,$E$2:E1792),"")</f>
        <v/>
      </c>
      <c r="K1792" s="107" t="str">
        <f>IF($B1792&lt;&gt;"",SUMIF($B$2:B1792,$B1792,$F$2:F1792),"")</f>
        <v/>
      </c>
      <c r="L1792" s="107" t="str">
        <f>IF($B1792&lt;&gt;"",SUMIF($B$2:B1792,$B1792,$G$2:G1792),"")</f>
        <v/>
      </c>
      <c r="M1792" s="76" t="str">
        <f t="shared" si="56"/>
        <v/>
      </c>
      <c r="O1792" s="26" t="str">
        <f t="shared" si="57"/>
        <v/>
      </c>
    </row>
    <row r="1793" spans="2:15" x14ac:dyDescent="0.25">
      <c r="B1793" s="24" t="str">
        <f>IF(A1793&lt;&gt;"",INDEX(T_Boissons[Boissons],MATCH($A1793,T_Boissons[Code],0)),"")</f>
        <v/>
      </c>
      <c r="I1793" s="107" t="str">
        <f>IF($B1793&lt;&gt;"",SUMIF($B$2:B1793,$B1793,$D$2:D1793),"")</f>
        <v/>
      </c>
      <c r="J1793" s="107" t="str">
        <f>IF($B1793&lt;&gt;"",SUMIF($B$2:B1793,$B1793,$E$2:E1793),"")</f>
        <v/>
      </c>
      <c r="K1793" s="107" t="str">
        <f>IF($B1793&lt;&gt;"",SUMIF($B$2:B1793,$B1793,$F$2:F1793),"")</f>
        <v/>
      </c>
      <c r="L1793" s="107" t="str">
        <f>IF($B1793&lt;&gt;"",SUMIF($B$2:B1793,$B1793,$G$2:G1793),"")</f>
        <v/>
      </c>
      <c r="M1793" s="76" t="str">
        <f t="shared" si="56"/>
        <v/>
      </c>
      <c r="O1793" s="26" t="str">
        <f t="shared" si="57"/>
        <v/>
      </c>
    </row>
    <row r="1794" spans="2:15" x14ac:dyDescent="0.25">
      <c r="B1794" s="24" t="str">
        <f>IF(A1794&lt;&gt;"",INDEX(T_Boissons[Boissons],MATCH($A1794,T_Boissons[Code],0)),"")</f>
        <v/>
      </c>
      <c r="I1794" s="107" t="str">
        <f>IF($B1794&lt;&gt;"",SUMIF($B$2:B1794,$B1794,$D$2:D1794),"")</f>
        <v/>
      </c>
      <c r="J1794" s="107" t="str">
        <f>IF($B1794&lt;&gt;"",SUMIF($B$2:B1794,$B1794,$E$2:E1794),"")</f>
        <v/>
      </c>
      <c r="K1794" s="107" t="str">
        <f>IF($B1794&lt;&gt;"",SUMIF($B$2:B1794,$B1794,$F$2:F1794),"")</f>
        <v/>
      </c>
      <c r="L1794" s="107" t="str">
        <f>IF($B1794&lt;&gt;"",SUMIF($B$2:B1794,$B1794,$G$2:G1794),"")</f>
        <v/>
      </c>
      <c r="M1794" s="76" t="str">
        <f t="shared" si="56"/>
        <v/>
      </c>
      <c r="O1794" s="26" t="str">
        <f t="shared" si="57"/>
        <v/>
      </c>
    </row>
    <row r="1795" spans="2:15" x14ac:dyDescent="0.25">
      <c r="B1795" s="24" t="str">
        <f>IF(A1795&lt;&gt;"",INDEX(T_Boissons[Boissons],MATCH($A1795,T_Boissons[Code],0)),"")</f>
        <v/>
      </c>
      <c r="I1795" s="107" t="str">
        <f>IF($B1795&lt;&gt;"",SUMIF($B$2:B1795,$B1795,$D$2:D1795),"")</f>
        <v/>
      </c>
      <c r="J1795" s="107" t="str">
        <f>IF($B1795&lt;&gt;"",SUMIF($B$2:B1795,$B1795,$E$2:E1795),"")</f>
        <v/>
      </c>
      <c r="K1795" s="107" t="str">
        <f>IF($B1795&lt;&gt;"",SUMIF($B$2:B1795,$B1795,$F$2:F1795),"")</f>
        <v/>
      </c>
      <c r="L1795" s="107" t="str">
        <f>IF($B1795&lt;&gt;"",SUMIF($B$2:B1795,$B1795,$G$2:G1795),"")</f>
        <v/>
      </c>
      <c r="M1795" s="76" t="str">
        <f t="shared" si="56"/>
        <v/>
      </c>
      <c r="O1795" s="26" t="str">
        <f t="shared" si="57"/>
        <v/>
      </c>
    </row>
    <row r="1796" spans="2:15" x14ac:dyDescent="0.25">
      <c r="B1796" s="24" t="str">
        <f>IF(A1796&lt;&gt;"",INDEX(T_Boissons[Boissons],MATCH($A1796,T_Boissons[Code],0)),"")</f>
        <v/>
      </c>
      <c r="I1796" s="107" t="str">
        <f>IF($B1796&lt;&gt;"",SUMIF($B$2:B1796,$B1796,$D$2:D1796),"")</f>
        <v/>
      </c>
      <c r="J1796" s="107" t="str">
        <f>IF($B1796&lt;&gt;"",SUMIF($B$2:B1796,$B1796,$E$2:E1796),"")</f>
        <v/>
      </c>
      <c r="K1796" s="107" t="str">
        <f>IF($B1796&lt;&gt;"",SUMIF($B$2:B1796,$B1796,$F$2:F1796),"")</f>
        <v/>
      </c>
      <c r="L1796" s="107" t="str">
        <f>IF($B1796&lt;&gt;"",SUMIF($B$2:B1796,$B1796,$G$2:G1796),"")</f>
        <v/>
      </c>
      <c r="M1796" s="76" t="str">
        <f t="shared" si="56"/>
        <v/>
      </c>
      <c r="O1796" s="26" t="str">
        <f t="shared" si="57"/>
        <v/>
      </c>
    </row>
    <row r="1797" spans="2:15" x14ac:dyDescent="0.25">
      <c r="B1797" s="24" t="str">
        <f>IF(A1797&lt;&gt;"",INDEX(T_Boissons[Boissons],MATCH($A1797,T_Boissons[Code],0)),"")</f>
        <v/>
      </c>
      <c r="I1797" s="107" t="str">
        <f>IF($B1797&lt;&gt;"",SUMIF($B$2:B1797,$B1797,$D$2:D1797),"")</f>
        <v/>
      </c>
      <c r="J1797" s="107" t="str">
        <f>IF($B1797&lt;&gt;"",SUMIF($B$2:B1797,$B1797,$E$2:E1797),"")</f>
        <v/>
      </c>
      <c r="K1797" s="107" t="str">
        <f>IF($B1797&lt;&gt;"",SUMIF($B$2:B1797,$B1797,$F$2:F1797),"")</f>
        <v/>
      </c>
      <c r="L1797" s="107" t="str">
        <f>IF($B1797&lt;&gt;"",SUMIF($B$2:B1797,$B1797,$G$2:G1797),"")</f>
        <v/>
      </c>
      <c r="M1797" s="76" t="str">
        <f t="shared" si="56"/>
        <v/>
      </c>
      <c r="O1797" s="26" t="str">
        <f t="shared" si="57"/>
        <v/>
      </c>
    </row>
    <row r="1798" spans="2:15" x14ac:dyDescent="0.25">
      <c r="B1798" s="24" t="str">
        <f>IF(A1798&lt;&gt;"",INDEX(T_Boissons[Boissons],MATCH($A1798,T_Boissons[Code],0)),"")</f>
        <v/>
      </c>
      <c r="I1798" s="107" t="str">
        <f>IF($B1798&lt;&gt;"",SUMIF($B$2:B1798,$B1798,$D$2:D1798),"")</f>
        <v/>
      </c>
      <c r="J1798" s="107" t="str">
        <f>IF($B1798&lt;&gt;"",SUMIF($B$2:B1798,$B1798,$E$2:E1798),"")</f>
        <v/>
      </c>
      <c r="K1798" s="107" t="str">
        <f>IF($B1798&lt;&gt;"",SUMIF($B$2:B1798,$B1798,$F$2:F1798),"")</f>
        <v/>
      </c>
      <c r="L1798" s="107" t="str">
        <f>IF($B1798&lt;&gt;"",SUMIF($B$2:B1798,$B1798,$G$2:G1798),"")</f>
        <v/>
      </c>
      <c r="M1798" s="76" t="str">
        <f t="shared" si="56"/>
        <v/>
      </c>
      <c r="O1798" s="26" t="str">
        <f t="shared" si="57"/>
        <v/>
      </c>
    </row>
    <row r="1799" spans="2:15" x14ac:dyDescent="0.25">
      <c r="B1799" s="24" t="str">
        <f>IF(A1799&lt;&gt;"",INDEX(T_Boissons[Boissons],MATCH($A1799,T_Boissons[Code],0)),"")</f>
        <v/>
      </c>
      <c r="I1799" s="107" t="str">
        <f>IF($B1799&lt;&gt;"",SUMIF($B$2:B1799,$B1799,$D$2:D1799),"")</f>
        <v/>
      </c>
      <c r="J1799" s="107" t="str">
        <f>IF($B1799&lt;&gt;"",SUMIF($B$2:B1799,$B1799,$E$2:E1799),"")</f>
        <v/>
      </c>
      <c r="K1799" s="107" t="str">
        <f>IF($B1799&lt;&gt;"",SUMIF($B$2:B1799,$B1799,$F$2:F1799),"")</f>
        <v/>
      </c>
      <c r="L1799" s="107" t="str">
        <f>IF($B1799&lt;&gt;"",SUMIF($B$2:B1799,$B1799,$G$2:G1799),"")</f>
        <v/>
      </c>
      <c r="M1799" s="76" t="str">
        <f t="shared" si="56"/>
        <v/>
      </c>
      <c r="O1799" s="26" t="str">
        <f t="shared" si="57"/>
        <v/>
      </c>
    </row>
    <row r="1800" spans="2:15" x14ac:dyDescent="0.25">
      <c r="B1800" s="24" t="str">
        <f>IF(A1800&lt;&gt;"",INDEX(T_Boissons[Boissons],MATCH($A1800,T_Boissons[Code],0)),"")</f>
        <v/>
      </c>
      <c r="I1800" s="107" t="str">
        <f>IF($B1800&lt;&gt;"",SUMIF($B$2:B1800,$B1800,$D$2:D1800),"")</f>
        <v/>
      </c>
      <c r="J1800" s="107" t="str">
        <f>IF($B1800&lt;&gt;"",SUMIF($B$2:B1800,$B1800,$E$2:E1800),"")</f>
        <v/>
      </c>
      <c r="K1800" s="107" t="str">
        <f>IF($B1800&lt;&gt;"",SUMIF($B$2:B1800,$B1800,$F$2:F1800),"")</f>
        <v/>
      </c>
      <c r="L1800" s="107" t="str">
        <f>IF($B1800&lt;&gt;"",SUMIF($B$2:B1800,$B1800,$G$2:G1800),"")</f>
        <v/>
      </c>
      <c r="M1800" s="76" t="str">
        <f t="shared" si="56"/>
        <v/>
      </c>
      <c r="O1800" s="26" t="str">
        <f t="shared" si="57"/>
        <v/>
      </c>
    </row>
    <row r="1801" spans="2:15" x14ac:dyDescent="0.25">
      <c r="B1801" s="24" t="str">
        <f>IF(A1801&lt;&gt;"",INDEX(T_Boissons[Boissons],MATCH($A1801,T_Boissons[Code],0)),"")</f>
        <v/>
      </c>
      <c r="I1801" s="107" t="str">
        <f>IF($B1801&lt;&gt;"",SUMIF($B$2:B1801,$B1801,$D$2:D1801),"")</f>
        <v/>
      </c>
      <c r="J1801" s="107" t="str">
        <f>IF($B1801&lt;&gt;"",SUMIF($B$2:B1801,$B1801,$E$2:E1801),"")</f>
        <v/>
      </c>
      <c r="K1801" s="107" t="str">
        <f>IF($B1801&lt;&gt;"",SUMIF($B$2:B1801,$B1801,$F$2:F1801),"")</f>
        <v/>
      </c>
      <c r="L1801" s="107" t="str">
        <f>IF($B1801&lt;&gt;"",SUMIF($B$2:B1801,$B1801,$G$2:G1801),"")</f>
        <v/>
      </c>
      <c r="M1801" s="76" t="str">
        <f t="shared" si="56"/>
        <v/>
      </c>
      <c r="O1801" s="26" t="str">
        <f t="shared" si="57"/>
        <v/>
      </c>
    </row>
    <row r="1802" spans="2:15" x14ac:dyDescent="0.25">
      <c r="B1802" s="24" t="str">
        <f>IF(A1802&lt;&gt;"",INDEX(T_Boissons[Boissons],MATCH($A1802,T_Boissons[Code],0)),"")</f>
        <v/>
      </c>
      <c r="I1802" s="107" t="str">
        <f>IF($B1802&lt;&gt;"",SUMIF($B$2:B1802,$B1802,$D$2:D1802),"")</f>
        <v/>
      </c>
      <c r="J1802" s="107" t="str">
        <f>IF($B1802&lt;&gt;"",SUMIF($B$2:B1802,$B1802,$E$2:E1802),"")</f>
        <v/>
      </c>
      <c r="K1802" s="107" t="str">
        <f>IF($B1802&lt;&gt;"",SUMIF($B$2:B1802,$B1802,$F$2:F1802),"")</f>
        <v/>
      </c>
      <c r="L1802" s="107" t="str">
        <f>IF($B1802&lt;&gt;"",SUMIF($B$2:B1802,$B1802,$G$2:G1802),"")</f>
        <v/>
      </c>
      <c r="M1802" s="76" t="str">
        <f t="shared" si="56"/>
        <v/>
      </c>
      <c r="O1802" s="26" t="str">
        <f t="shared" si="57"/>
        <v/>
      </c>
    </row>
    <row r="1803" spans="2:15" x14ac:dyDescent="0.25">
      <c r="B1803" s="24" t="str">
        <f>IF(A1803&lt;&gt;"",INDEX(T_Boissons[Boissons],MATCH($A1803,T_Boissons[Code],0)),"")</f>
        <v/>
      </c>
      <c r="I1803" s="107" t="str">
        <f>IF($B1803&lt;&gt;"",SUMIF($B$2:B1803,$B1803,$D$2:D1803),"")</f>
        <v/>
      </c>
      <c r="J1803" s="107" t="str">
        <f>IF($B1803&lt;&gt;"",SUMIF($B$2:B1803,$B1803,$E$2:E1803),"")</f>
        <v/>
      </c>
      <c r="K1803" s="107" t="str">
        <f>IF($B1803&lt;&gt;"",SUMIF($B$2:B1803,$B1803,$F$2:F1803),"")</f>
        <v/>
      </c>
      <c r="L1803" s="107" t="str">
        <f>IF($B1803&lt;&gt;"",SUMIF($B$2:B1803,$B1803,$G$2:G1803),"")</f>
        <v/>
      </c>
      <c r="M1803" s="76" t="str">
        <f t="shared" si="56"/>
        <v/>
      </c>
      <c r="O1803" s="26" t="str">
        <f t="shared" si="57"/>
        <v/>
      </c>
    </row>
    <row r="1804" spans="2:15" x14ac:dyDescent="0.25">
      <c r="B1804" s="24" t="str">
        <f>IF(A1804&lt;&gt;"",INDEX(T_Boissons[Boissons],MATCH($A1804,T_Boissons[Code],0)),"")</f>
        <v/>
      </c>
      <c r="I1804" s="107" t="str">
        <f>IF($B1804&lt;&gt;"",SUMIF($B$2:B1804,$B1804,$D$2:D1804),"")</f>
        <v/>
      </c>
      <c r="J1804" s="107" t="str">
        <f>IF($B1804&lt;&gt;"",SUMIF($B$2:B1804,$B1804,$E$2:E1804),"")</f>
        <v/>
      </c>
      <c r="K1804" s="107" t="str">
        <f>IF($B1804&lt;&gt;"",SUMIF($B$2:B1804,$B1804,$F$2:F1804),"")</f>
        <v/>
      </c>
      <c r="L1804" s="107" t="str">
        <f>IF($B1804&lt;&gt;"",SUMIF($B$2:B1804,$B1804,$G$2:G1804),"")</f>
        <v/>
      </c>
      <c r="M1804" s="76" t="str">
        <f t="shared" si="56"/>
        <v/>
      </c>
      <c r="O1804" s="26" t="str">
        <f t="shared" si="57"/>
        <v/>
      </c>
    </row>
    <row r="1805" spans="2:15" x14ac:dyDescent="0.25">
      <c r="B1805" s="24" t="str">
        <f>IF(A1805&lt;&gt;"",INDEX(T_Boissons[Boissons],MATCH($A1805,T_Boissons[Code],0)),"")</f>
        <v/>
      </c>
      <c r="I1805" s="107" t="str">
        <f>IF($B1805&lt;&gt;"",SUMIF($B$2:B1805,$B1805,$D$2:D1805),"")</f>
        <v/>
      </c>
      <c r="J1805" s="107" t="str">
        <f>IF($B1805&lt;&gt;"",SUMIF($B$2:B1805,$B1805,$E$2:E1805),"")</f>
        <v/>
      </c>
      <c r="K1805" s="107" t="str">
        <f>IF($B1805&lt;&gt;"",SUMIF($B$2:B1805,$B1805,$F$2:F1805),"")</f>
        <v/>
      </c>
      <c r="L1805" s="107" t="str">
        <f>IF($B1805&lt;&gt;"",SUMIF($B$2:B1805,$B1805,$G$2:G1805),"")</f>
        <v/>
      </c>
      <c r="M1805" s="76" t="str">
        <f t="shared" si="56"/>
        <v/>
      </c>
      <c r="O1805" s="26" t="str">
        <f t="shared" si="57"/>
        <v/>
      </c>
    </row>
    <row r="1806" spans="2:15" x14ac:dyDescent="0.25">
      <c r="B1806" s="24" t="str">
        <f>IF(A1806&lt;&gt;"",INDEX(T_Boissons[Boissons],MATCH($A1806,T_Boissons[Code],0)),"")</f>
        <v/>
      </c>
      <c r="I1806" s="107" t="str">
        <f>IF($B1806&lt;&gt;"",SUMIF($B$2:B1806,$B1806,$D$2:D1806),"")</f>
        <v/>
      </c>
      <c r="J1806" s="107" t="str">
        <f>IF($B1806&lt;&gt;"",SUMIF($B$2:B1806,$B1806,$E$2:E1806),"")</f>
        <v/>
      </c>
      <c r="K1806" s="107" t="str">
        <f>IF($B1806&lt;&gt;"",SUMIF($B$2:B1806,$B1806,$F$2:F1806),"")</f>
        <v/>
      </c>
      <c r="L1806" s="107" t="str">
        <f>IF($B1806&lt;&gt;"",SUMIF($B$2:B1806,$B1806,$G$2:G1806),"")</f>
        <v/>
      </c>
      <c r="M1806" s="76" t="str">
        <f t="shared" si="56"/>
        <v/>
      </c>
      <c r="O1806" s="26" t="str">
        <f t="shared" si="57"/>
        <v/>
      </c>
    </row>
    <row r="1807" spans="2:15" x14ac:dyDescent="0.25">
      <c r="B1807" s="24" t="str">
        <f>IF(A1807&lt;&gt;"",INDEX(T_Boissons[Boissons],MATCH($A1807,T_Boissons[Code],0)),"")</f>
        <v/>
      </c>
      <c r="I1807" s="107" t="str">
        <f>IF($B1807&lt;&gt;"",SUMIF($B$2:B1807,$B1807,$D$2:D1807),"")</f>
        <v/>
      </c>
      <c r="J1807" s="107" t="str">
        <f>IF($B1807&lt;&gt;"",SUMIF($B$2:B1807,$B1807,$E$2:E1807),"")</f>
        <v/>
      </c>
      <c r="K1807" s="107" t="str">
        <f>IF($B1807&lt;&gt;"",SUMIF($B$2:B1807,$B1807,$F$2:F1807),"")</f>
        <v/>
      </c>
      <c r="L1807" s="107" t="str">
        <f>IF($B1807&lt;&gt;"",SUMIF($B$2:B1807,$B1807,$G$2:G1807),"")</f>
        <v/>
      </c>
      <c r="M1807" s="76" t="str">
        <f t="shared" si="56"/>
        <v/>
      </c>
      <c r="O1807" s="26" t="str">
        <f t="shared" si="57"/>
        <v/>
      </c>
    </row>
    <row r="1808" spans="2:15" x14ac:dyDescent="0.25">
      <c r="B1808" s="24" t="str">
        <f>IF(A1808&lt;&gt;"",INDEX(T_Boissons[Boissons],MATCH($A1808,T_Boissons[Code],0)),"")</f>
        <v/>
      </c>
      <c r="I1808" s="107" t="str">
        <f>IF($B1808&lt;&gt;"",SUMIF($B$2:B1808,$B1808,$D$2:D1808),"")</f>
        <v/>
      </c>
      <c r="J1808" s="107" t="str">
        <f>IF($B1808&lt;&gt;"",SUMIF($B$2:B1808,$B1808,$E$2:E1808),"")</f>
        <v/>
      </c>
      <c r="K1808" s="107" t="str">
        <f>IF($B1808&lt;&gt;"",SUMIF($B$2:B1808,$B1808,$F$2:F1808),"")</f>
        <v/>
      </c>
      <c r="L1808" s="107" t="str">
        <f>IF($B1808&lt;&gt;"",SUMIF($B$2:B1808,$B1808,$G$2:G1808),"")</f>
        <v/>
      </c>
      <c r="M1808" s="76" t="str">
        <f t="shared" si="56"/>
        <v/>
      </c>
      <c r="O1808" s="26" t="str">
        <f t="shared" si="57"/>
        <v/>
      </c>
    </row>
    <row r="1809" spans="2:15" x14ac:dyDescent="0.25">
      <c r="B1809" s="24" t="str">
        <f>IF(A1809&lt;&gt;"",INDEX(T_Boissons[Boissons],MATCH($A1809,T_Boissons[Code],0)),"")</f>
        <v/>
      </c>
      <c r="I1809" s="107" t="str">
        <f>IF($B1809&lt;&gt;"",SUMIF($B$2:B1809,$B1809,$D$2:D1809),"")</f>
        <v/>
      </c>
      <c r="J1809" s="107" t="str">
        <f>IF($B1809&lt;&gt;"",SUMIF($B$2:B1809,$B1809,$E$2:E1809),"")</f>
        <v/>
      </c>
      <c r="K1809" s="107" t="str">
        <f>IF($B1809&lt;&gt;"",SUMIF($B$2:B1809,$B1809,$F$2:F1809),"")</f>
        <v/>
      </c>
      <c r="L1809" s="107" t="str">
        <f>IF($B1809&lt;&gt;"",SUMIF($B$2:B1809,$B1809,$G$2:G1809),"")</f>
        <v/>
      </c>
      <c r="M1809" s="76" t="str">
        <f t="shared" si="56"/>
        <v/>
      </c>
      <c r="O1809" s="26" t="str">
        <f t="shared" si="57"/>
        <v/>
      </c>
    </row>
    <row r="1810" spans="2:15" x14ac:dyDescent="0.25">
      <c r="B1810" s="24" t="str">
        <f>IF(A1810&lt;&gt;"",INDEX(T_Boissons[Boissons],MATCH($A1810,T_Boissons[Code],0)),"")</f>
        <v/>
      </c>
      <c r="I1810" s="107" t="str">
        <f>IF($B1810&lt;&gt;"",SUMIF($B$2:B1810,$B1810,$D$2:D1810),"")</f>
        <v/>
      </c>
      <c r="J1810" s="107" t="str">
        <f>IF($B1810&lt;&gt;"",SUMIF($B$2:B1810,$B1810,$E$2:E1810),"")</f>
        <v/>
      </c>
      <c r="K1810" s="107" t="str">
        <f>IF($B1810&lt;&gt;"",SUMIF($B$2:B1810,$B1810,$F$2:F1810),"")</f>
        <v/>
      </c>
      <c r="L1810" s="107" t="str">
        <f>IF($B1810&lt;&gt;"",SUMIF($B$2:B1810,$B1810,$G$2:G1810),"")</f>
        <v/>
      </c>
      <c r="M1810" s="76" t="str">
        <f t="shared" si="56"/>
        <v/>
      </c>
      <c r="O1810" s="26" t="str">
        <f t="shared" si="57"/>
        <v/>
      </c>
    </row>
    <row r="1811" spans="2:15" x14ac:dyDescent="0.25">
      <c r="B1811" s="24" t="str">
        <f>IF(A1811&lt;&gt;"",INDEX(T_Boissons[Boissons],MATCH($A1811,T_Boissons[Code],0)),"")</f>
        <v/>
      </c>
      <c r="I1811" s="107" t="str">
        <f>IF($B1811&lt;&gt;"",SUMIF($B$2:B1811,$B1811,$D$2:D1811),"")</f>
        <v/>
      </c>
      <c r="J1811" s="107" t="str">
        <f>IF($B1811&lt;&gt;"",SUMIF($B$2:B1811,$B1811,$E$2:E1811),"")</f>
        <v/>
      </c>
      <c r="K1811" s="107" t="str">
        <f>IF($B1811&lt;&gt;"",SUMIF($B$2:B1811,$B1811,$F$2:F1811),"")</f>
        <v/>
      </c>
      <c r="L1811" s="107" t="str">
        <f>IF($B1811&lt;&gt;"",SUMIF($B$2:B1811,$B1811,$G$2:G1811),"")</f>
        <v/>
      </c>
      <c r="M1811" s="76" t="str">
        <f t="shared" si="56"/>
        <v/>
      </c>
      <c r="O1811" s="26" t="str">
        <f t="shared" si="57"/>
        <v/>
      </c>
    </row>
    <row r="1812" spans="2:15" x14ac:dyDescent="0.25">
      <c r="B1812" s="24" t="str">
        <f>IF(A1812&lt;&gt;"",INDEX(T_Boissons[Boissons],MATCH($A1812,T_Boissons[Code],0)),"")</f>
        <v/>
      </c>
      <c r="I1812" s="107" t="str">
        <f>IF($B1812&lt;&gt;"",SUMIF($B$2:B1812,$B1812,$D$2:D1812),"")</f>
        <v/>
      </c>
      <c r="J1812" s="107" t="str">
        <f>IF($B1812&lt;&gt;"",SUMIF($B$2:B1812,$B1812,$E$2:E1812),"")</f>
        <v/>
      </c>
      <c r="K1812" s="107" t="str">
        <f>IF($B1812&lt;&gt;"",SUMIF($B$2:B1812,$B1812,$F$2:F1812),"")</f>
        <v/>
      </c>
      <c r="L1812" s="107" t="str">
        <f>IF($B1812&lt;&gt;"",SUMIF($B$2:B1812,$B1812,$G$2:G1812),"")</f>
        <v/>
      </c>
      <c r="M1812" s="76" t="str">
        <f t="shared" si="56"/>
        <v/>
      </c>
      <c r="O1812" s="26" t="str">
        <f t="shared" si="57"/>
        <v/>
      </c>
    </row>
    <row r="1813" spans="2:15" x14ac:dyDescent="0.25">
      <c r="B1813" s="24" t="str">
        <f>IF(A1813&lt;&gt;"",INDEX(T_Boissons[Boissons],MATCH($A1813,T_Boissons[Code],0)),"")</f>
        <v/>
      </c>
      <c r="I1813" s="107" t="str">
        <f>IF($B1813&lt;&gt;"",SUMIF($B$2:B1813,$B1813,$D$2:D1813),"")</f>
        <v/>
      </c>
      <c r="J1813" s="107" t="str">
        <f>IF($B1813&lt;&gt;"",SUMIF($B$2:B1813,$B1813,$E$2:E1813),"")</f>
        <v/>
      </c>
      <c r="K1813" s="107" t="str">
        <f>IF($B1813&lt;&gt;"",SUMIF($B$2:B1813,$B1813,$F$2:F1813),"")</f>
        <v/>
      </c>
      <c r="L1813" s="107" t="str">
        <f>IF($B1813&lt;&gt;"",SUMIF($B$2:B1813,$B1813,$G$2:G1813),"")</f>
        <v/>
      </c>
      <c r="M1813" s="76" t="str">
        <f t="shared" si="56"/>
        <v/>
      </c>
      <c r="O1813" s="26" t="str">
        <f t="shared" si="57"/>
        <v/>
      </c>
    </row>
    <row r="1814" spans="2:15" x14ac:dyDescent="0.25">
      <c r="B1814" s="24" t="str">
        <f>IF(A1814&lt;&gt;"",INDEX(T_Boissons[Boissons],MATCH($A1814,T_Boissons[Code],0)),"")</f>
        <v/>
      </c>
      <c r="I1814" s="107" t="str">
        <f>IF($B1814&lt;&gt;"",SUMIF($B$2:B1814,$B1814,$D$2:D1814),"")</f>
        <v/>
      </c>
      <c r="J1814" s="107" t="str">
        <f>IF($B1814&lt;&gt;"",SUMIF($B$2:B1814,$B1814,$E$2:E1814),"")</f>
        <v/>
      </c>
      <c r="K1814" s="107" t="str">
        <f>IF($B1814&lt;&gt;"",SUMIF($B$2:B1814,$B1814,$F$2:F1814),"")</f>
        <v/>
      </c>
      <c r="L1814" s="107" t="str">
        <f>IF($B1814&lt;&gt;"",SUMIF($B$2:B1814,$B1814,$G$2:G1814),"")</f>
        <v/>
      </c>
      <c r="M1814" s="76" t="str">
        <f t="shared" si="56"/>
        <v/>
      </c>
      <c r="O1814" s="26" t="str">
        <f t="shared" si="57"/>
        <v/>
      </c>
    </row>
    <row r="1815" spans="2:15" x14ac:dyDescent="0.25">
      <c r="B1815" s="24" t="str">
        <f>IF(A1815&lt;&gt;"",INDEX(T_Boissons[Boissons],MATCH($A1815,T_Boissons[Code],0)),"")</f>
        <v/>
      </c>
      <c r="I1815" s="107" t="str">
        <f>IF($B1815&lt;&gt;"",SUMIF($B$2:B1815,$B1815,$D$2:D1815),"")</f>
        <v/>
      </c>
      <c r="J1815" s="107" t="str">
        <f>IF($B1815&lt;&gt;"",SUMIF($B$2:B1815,$B1815,$E$2:E1815),"")</f>
        <v/>
      </c>
      <c r="K1815" s="107" t="str">
        <f>IF($B1815&lt;&gt;"",SUMIF($B$2:B1815,$B1815,$F$2:F1815),"")</f>
        <v/>
      </c>
      <c r="L1815" s="107" t="str">
        <f>IF($B1815&lt;&gt;"",SUMIF($B$2:B1815,$B1815,$G$2:G1815),"")</f>
        <v/>
      </c>
      <c r="M1815" s="76" t="str">
        <f t="shared" si="56"/>
        <v/>
      </c>
      <c r="O1815" s="26" t="str">
        <f t="shared" si="57"/>
        <v/>
      </c>
    </row>
    <row r="1816" spans="2:15" x14ac:dyDescent="0.25">
      <c r="B1816" s="24" t="str">
        <f>IF(A1816&lt;&gt;"",INDEX(T_Boissons[Boissons],MATCH($A1816,T_Boissons[Code],0)),"")</f>
        <v/>
      </c>
      <c r="I1816" s="107" t="str">
        <f>IF($B1816&lt;&gt;"",SUMIF($B$2:B1816,$B1816,$D$2:D1816),"")</f>
        <v/>
      </c>
      <c r="J1816" s="107" t="str">
        <f>IF($B1816&lt;&gt;"",SUMIF($B$2:B1816,$B1816,$E$2:E1816),"")</f>
        <v/>
      </c>
      <c r="K1816" s="107" t="str">
        <f>IF($B1816&lt;&gt;"",SUMIF($B$2:B1816,$B1816,$F$2:F1816),"")</f>
        <v/>
      </c>
      <c r="L1816" s="107" t="str">
        <f>IF($B1816&lt;&gt;"",SUMIF($B$2:B1816,$B1816,$G$2:G1816),"")</f>
        <v/>
      </c>
      <c r="M1816" s="76" t="str">
        <f t="shared" si="56"/>
        <v/>
      </c>
      <c r="O1816" s="26" t="str">
        <f t="shared" si="57"/>
        <v/>
      </c>
    </row>
    <row r="1817" spans="2:15" x14ac:dyDescent="0.25">
      <c r="B1817" s="24" t="str">
        <f>IF(A1817&lt;&gt;"",INDEX(T_Boissons[Boissons],MATCH($A1817,T_Boissons[Code],0)),"")</f>
        <v/>
      </c>
      <c r="I1817" s="107" t="str">
        <f>IF($B1817&lt;&gt;"",SUMIF($B$2:B1817,$B1817,$D$2:D1817),"")</f>
        <v/>
      </c>
      <c r="J1817" s="107" t="str">
        <f>IF($B1817&lt;&gt;"",SUMIF($B$2:B1817,$B1817,$E$2:E1817),"")</f>
        <v/>
      </c>
      <c r="K1817" s="107" t="str">
        <f>IF($B1817&lt;&gt;"",SUMIF($B$2:B1817,$B1817,$F$2:F1817),"")</f>
        <v/>
      </c>
      <c r="L1817" s="107" t="str">
        <f>IF($B1817&lt;&gt;"",SUMIF($B$2:B1817,$B1817,$G$2:G1817),"")</f>
        <v/>
      </c>
      <c r="M1817" s="76" t="str">
        <f t="shared" si="56"/>
        <v/>
      </c>
      <c r="O1817" s="26" t="str">
        <f t="shared" si="57"/>
        <v/>
      </c>
    </row>
    <row r="1818" spans="2:15" x14ac:dyDescent="0.25">
      <c r="B1818" s="24" t="str">
        <f>IF(A1818&lt;&gt;"",INDEX(T_Boissons[Boissons],MATCH($A1818,T_Boissons[Code],0)),"")</f>
        <v/>
      </c>
      <c r="I1818" s="107" t="str">
        <f>IF($B1818&lt;&gt;"",SUMIF($B$2:B1818,$B1818,$D$2:D1818),"")</f>
        <v/>
      </c>
      <c r="J1818" s="107" t="str">
        <f>IF($B1818&lt;&gt;"",SUMIF($B$2:B1818,$B1818,$E$2:E1818),"")</f>
        <v/>
      </c>
      <c r="K1818" s="107" t="str">
        <f>IF($B1818&lt;&gt;"",SUMIF($B$2:B1818,$B1818,$F$2:F1818),"")</f>
        <v/>
      </c>
      <c r="L1818" s="107" t="str">
        <f>IF($B1818&lt;&gt;"",SUMIF($B$2:B1818,$B1818,$G$2:G1818),"")</f>
        <v/>
      </c>
      <c r="M1818" s="76" t="str">
        <f t="shared" si="56"/>
        <v/>
      </c>
      <c r="O1818" s="26" t="str">
        <f t="shared" si="57"/>
        <v/>
      </c>
    </row>
    <row r="1819" spans="2:15" x14ac:dyDescent="0.25">
      <c r="B1819" s="24" t="str">
        <f>IF(A1819&lt;&gt;"",INDEX(T_Boissons[Boissons],MATCH($A1819,T_Boissons[Code],0)),"")</f>
        <v/>
      </c>
      <c r="I1819" s="107" t="str">
        <f>IF($B1819&lt;&gt;"",SUMIF($B$2:B1819,$B1819,$D$2:D1819),"")</f>
        <v/>
      </c>
      <c r="J1819" s="107" t="str">
        <f>IF($B1819&lt;&gt;"",SUMIF($B$2:B1819,$B1819,$E$2:E1819),"")</f>
        <v/>
      </c>
      <c r="K1819" s="107" t="str">
        <f>IF($B1819&lt;&gt;"",SUMIF($B$2:B1819,$B1819,$F$2:F1819),"")</f>
        <v/>
      </c>
      <c r="L1819" s="107" t="str">
        <f>IF($B1819&lt;&gt;"",SUMIF($B$2:B1819,$B1819,$G$2:G1819),"")</f>
        <v/>
      </c>
      <c r="M1819" s="76" t="str">
        <f t="shared" si="56"/>
        <v/>
      </c>
      <c r="O1819" s="26" t="str">
        <f t="shared" si="57"/>
        <v/>
      </c>
    </row>
    <row r="1820" spans="2:15" x14ac:dyDescent="0.25">
      <c r="B1820" s="24" t="str">
        <f>IF(A1820&lt;&gt;"",INDEX(T_Boissons[Boissons],MATCH($A1820,T_Boissons[Code],0)),"")</f>
        <v/>
      </c>
      <c r="I1820" s="107" t="str">
        <f>IF($B1820&lt;&gt;"",SUMIF($B$2:B1820,$B1820,$D$2:D1820),"")</f>
        <v/>
      </c>
      <c r="J1820" s="107" t="str">
        <f>IF($B1820&lt;&gt;"",SUMIF($B$2:B1820,$B1820,$E$2:E1820),"")</f>
        <v/>
      </c>
      <c r="K1820" s="107" t="str">
        <f>IF($B1820&lt;&gt;"",SUMIF($B$2:B1820,$B1820,$F$2:F1820),"")</f>
        <v/>
      </c>
      <c r="L1820" s="107" t="str">
        <f>IF($B1820&lt;&gt;"",SUMIF($B$2:B1820,$B1820,$G$2:G1820),"")</f>
        <v/>
      </c>
      <c r="M1820" s="76" t="str">
        <f t="shared" si="56"/>
        <v/>
      </c>
      <c r="O1820" s="26" t="str">
        <f t="shared" si="57"/>
        <v/>
      </c>
    </row>
    <row r="1821" spans="2:15" x14ac:dyDescent="0.25">
      <c r="B1821" s="24" t="str">
        <f>IF(A1821&lt;&gt;"",INDEX(T_Boissons[Boissons],MATCH($A1821,T_Boissons[Code],0)),"")</f>
        <v/>
      </c>
      <c r="I1821" s="107" t="str">
        <f>IF($B1821&lt;&gt;"",SUMIF($B$2:B1821,$B1821,$D$2:D1821),"")</f>
        <v/>
      </c>
      <c r="J1821" s="107" t="str">
        <f>IF($B1821&lt;&gt;"",SUMIF($B$2:B1821,$B1821,$E$2:E1821),"")</f>
        <v/>
      </c>
      <c r="K1821" s="107" t="str">
        <f>IF($B1821&lt;&gt;"",SUMIF($B$2:B1821,$B1821,$F$2:F1821),"")</f>
        <v/>
      </c>
      <c r="L1821" s="107" t="str">
        <f>IF($B1821&lt;&gt;"",SUMIF($B$2:B1821,$B1821,$G$2:G1821),"")</f>
        <v/>
      </c>
      <c r="M1821" s="76" t="str">
        <f t="shared" si="56"/>
        <v/>
      </c>
      <c r="O1821" s="26" t="str">
        <f t="shared" si="57"/>
        <v/>
      </c>
    </row>
    <row r="1822" spans="2:15" x14ac:dyDescent="0.25">
      <c r="B1822" s="24" t="str">
        <f>IF(A1822&lt;&gt;"",INDEX(T_Boissons[Boissons],MATCH($A1822,T_Boissons[Code],0)),"")</f>
        <v/>
      </c>
      <c r="I1822" s="107" t="str">
        <f>IF($B1822&lt;&gt;"",SUMIF($B$2:B1822,$B1822,$D$2:D1822),"")</f>
        <v/>
      </c>
      <c r="J1822" s="107" t="str">
        <f>IF($B1822&lt;&gt;"",SUMIF($B$2:B1822,$B1822,$E$2:E1822),"")</f>
        <v/>
      </c>
      <c r="K1822" s="107" t="str">
        <f>IF($B1822&lt;&gt;"",SUMIF($B$2:B1822,$B1822,$F$2:F1822),"")</f>
        <v/>
      </c>
      <c r="L1822" s="107" t="str">
        <f>IF($B1822&lt;&gt;"",SUMIF($B$2:B1822,$B1822,$G$2:G1822),"")</f>
        <v/>
      </c>
      <c r="M1822" s="76" t="str">
        <f t="shared" si="56"/>
        <v/>
      </c>
      <c r="O1822" s="26" t="str">
        <f t="shared" si="57"/>
        <v/>
      </c>
    </row>
    <row r="1823" spans="2:15" x14ac:dyDescent="0.25">
      <c r="B1823" s="24" t="str">
        <f>IF(A1823&lt;&gt;"",INDEX(T_Boissons[Boissons],MATCH($A1823,T_Boissons[Code],0)),"")</f>
        <v/>
      </c>
      <c r="I1823" s="107" t="str">
        <f>IF($B1823&lt;&gt;"",SUMIF($B$2:B1823,$B1823,$D$2:D1823),"")</f>
        <v/>
      </c>
      <c r="J1823" s="107" t="str">
        <f>IF($B1823&lt;&gt;"",SUMIF($B$2:B1823,$B1823,$E$2:E1823),"")</f>
        <v/>
      </c>
      <c r="K1823" s="107" t="str">
        <f>IF($B1823&lt;&gt;"",SUMIF($B$2:B1823,$B1823,$F$2:F1823),"")</f>
        <v/>
      </c>
      <c r="L1823" s="107" t="str">
        <f>IF($B1823&lt;&gt;"",SUMIF($B$2:B1823,$B1823,$G$2:G1823),"")</f>
        <v/>
      </c>
      <c r="M1823" s="76" t="str">
        <f t="shared" si="56"/>
        <v/>
      </c>
      <c r="O1823" s="26" t="str">
        <f t="shared" si="57"/>
        <v/>
      </c>
    </row>
    <row r="1824" spans="2:15" x14ac:dyDescent="0.25">
      <c r="B1824" s="24" t="str">
        <f>IF(A1824&lt;&gt;"",INDEX(T_Boissons[Boissons],MATCH($A1824,T_Boissons[Code],0)),"")</f>
        <v/>
      </c>
      <c r="I1824" s="107" t="str">
        <f>IF($B1824&lt;&gt;"",SUMIF($B$2:B1824,$B1824,$D$2:D1824),"")</f>
        <v/>
      </c>
      <c r="J1824" s="107" t="str">
        <f>IF($B1824&lt;&gt;"",SUMIF($B$2:B1824,$B1824,$E$2:E1824),"")</f>
        <v/>
      </c>
      <c r="K1824" s="107" t="str">
        <f>IF($B1824&lt;&gt;"",SUMIF($B$2:B1824,$B1824,$F$2:F1824),"")</f>
        <v/>
      </c>
      <c r="L1824" s="107" t="str">
        <f>IF($B1824&lt;&gt;"",SUMIF($B$2:B1824,$B1824,$G$2:G1824),"")</f>
        <v/>
      </c>
      <c r="M1824" s="76" t="str">
        <f t="shared" si="56"/>
        <v/>
      </c>
      <c r="O1824" s="26" t="str">
        <f t="shared" si="57"/>
        <v/>
      </c>
    </row>
    <row r="1825" spans="2:15" x14ac:dyDescent="0.25">
      <c r="B1825" s="24" t="str">
        <f>IF(A1825&lt;&gt;"",INDEX(T_Boissons[Boissons],MATCH($A1825,T_Boissons[Code],0)),"")</f>
        <v/>
      </c>
      <c r="I1825" s="107" t="str">
        <f>IF($B1825&lt;&gt;"",SUMIF($B$2:B1825,$B1825,$D$2:D1825),"")</f>
        <v/>
      </c>
      <c r="J1825" s="107" t="str">
        <f>IF($B1825&lt;&gt;"",SUMIF($B$2:B1825,$B1825,$E$2:E1825),"")</f>
        <v/>
      </c>
      <c r="K1825" s="107" t="str">
        <f>IF($B1825&lt;&gt;"",SUMIF($B$2:B1825,$B1825,$F$2:F1825),"")</f>
        <v/>
      </c>
      <c r="L1825" s="107" t="str">
        <f>IF($B1825&lt;&gt;"",SUMIF($B$2:B1825,$B1825,$G$2:G1825),"")</f>
        <v/>
      </c>
      <c r="M1825" s="76" t="str">
        <f t="shared" ref="M1825:M1888" si="58">IF($B1825&lt;&gt;"",I1825+J1825-K1825-L1825,"")</f>
        <v/>
      </c>
      <c r="O1825" s="26" t="str">
        <f t="shared" si="57"/>
        <v/>
      </c>
    </row>
    <row r="1826" spans="2:15" x14ac:dyDescent="0.25">
      <c r="B1826" s="24" t="str">
        <f>IF(A1826&lt;&gt;"",INDEX(T_Boissons[Boissons],MATCH($A1826,T_Boissons[Code],0)),"")</f>
        <v/>
      </c>
      <c r="I1826" s="107" t="str">
        <f>IF($B1826&lt;&gt;"",SUMIF($B$2:B1826,$B1826,$D$2:D1826),"")</f>
        <v/>
      </c>
      <c r="J1826" s="107" t="str">
        <f>IF($B1826&lt;&gt;"",SUMIF($B$2:B1826,$B1826,$E$2:E1826),"")</f>
        <v/>
      </c>
      <c r="K1826" s="107" t="str">
        <f>IF($B1826&lt;&gt;"",SUMIF($B$2:B1826,$B1826,$F$2:F1826),"")</f>
        <v/>
      </c>
      <c r="L1826" s="107" t="str">
        <f>IF($B1826&lt;&gt;"",SUMIF($B$2:B1826,$B1826,$G$2:G1826),"")</f>
        <v/>
      </c>
      <c r="M1826" s="76" t="str">
        <f t="shared" si="58"/>
        <v/>
      </c>
      <c r="O1826" s="26" t="str">
        <f t="shared" si="57"/>
        <v/>
      </c>
    </row>
    <row r="1827" spans="2:15" x14ac:dyDescent="0.25">
      <c r="B1827" s="24" t="str">
        <f>IF(A1827&lt;&gt;"",INDEX(T_Boissons[Boissons],MATCH($A1827,T_Boissons[Code],0)),"")</f>
        <v/>
      </c>
      <c r="I1827" s="107" t="str">
        <f>IF($B1827&lt;&gt;"",SUMIF($B$2:B1827,$B1827,$D$2:D1827),"")</f>
        <v/>
      </c>
      <c r="J1827" s="107" t="str">
        <f>IF($B1827&lt;&gt;"",SUMIF($B$2:B1827,$B1827,$E$2:E1827),"")</f>
        <v/>
      </c>
      <c r="K1827" s="107" t="str">
        <f>IF($B1827&lt;&gt;"",SUMIF($B$2:B1827,$B1827,$F$2:F1827),"")</f>
        <v/>
      </c>
      <c r="L1827" s="107" t="str">
        <f>IF($B1827&lt;&gt;"",SUMIF($B$2:B1827,$B1827,$G$2:G1827),"")</f>
        <v/>
      </c>
      <c r="M1827" s="76" t="str">
        <f t="shared" si="58"/>
        <v/>
      </c>
      <c r="O1827" s="26" t="str">
        <f t="shared" si="57"/>
        <v/>
      </c>
    </row>
    <row r="1828" spans="2:15" x14ac:dyDescent="0.25">
      <c r="B1828" s="24" t="str">
        <f>IF(A1828&lt;&gt;"",INDEX(T_Boissons[Boissons],MATCH($A1828,T_Boissons[Code],0)),"")</f>
        <v/>
      </c>
      <c r="I1828" s="107" t="str">
        <f>IF($B1828&lt;&gt;"",SUMIF($B$2:B1828,$B1828,$D$2:D1828),"")</f>
        <v/>
      </c>
      <c r="J1828" s="107" t="str">
        <f>IF($B1828&lt;&gt;"",SUMIF($B$2:B1828,$B1828,$E$2:E1828),"")</f>
        <v/>
      </c>
      <c r="K1828" s="107" t="str">
        <f>IF($B1828&lt;&gt;"",SUMIF($B$2:B1828,$B1828,$F$2:F1828),"")</f>
        <v/>
      </c>
      <c r="L1828" s="107" t="str">
        <f>IF($B1828&lt;&gt;"",SUMIF($B$2:B1828,$B1828,$G$2:G1828),"")</f>
        <v/>
      </c>
      <c r="M1828" s="76" t="str">
        <f t="shared" si="58"/>
        <v/>
      </c>
      <c r="O1828" s="26" t="str">
        <f t="shared" si="57"/>
        <v/>
      </c>
    </row>
    <row r="1829" spans="2:15" x14ac:dyDescent="0.25">
      <c r="B1829" s="24" t="str">
        <f>IF(A1829&lt;&gt;"",INDEX(T_Boissons[Boissons],MATCH($A1829,T_Boissons[Code],0)),"")</f>
        <v/>
      </c>
      <c r="I1829" s="107" t="str">
        <f>IF($B1829&lt;&gt;"",SUMIF($B$2:B1829,$B1829,$D$2:D1829),"")</f>
        <v/>
      </c>
      <c r="J1829" s="107" t="str">
        <f>IF($B1829&lt;&gt;"",SUMIF($B$2:B1829,$B1829,$E$2:E1829),"")</f>
        <v/>
      </c>
      <c r="K1829" s="107" t="str">
        <f>IF($B1829&lt;&gt;"",SUMIF($B$2:B1829,$B1829,$F$2:F1829),"")</f>
        <v/>
      </c>
      <c r="L1829" s="107" t="str">
        <f>IF($B1829&lt;&gt;"",SUMIF($B$2:B1829,$B1829,$G$2:G1829),"")</f>
        <v/>
      </c>
      <c r="M1829" s="76" t="str">
        <f t="shared" si="58"/>
        <v/>
      </c>
      <c r="O1829" s="26" t="str">
        <f t="shared" si="57"/>
        <v/>
      </c>
    </row>
    <row r="1830" spans="2:15" x14ac:dyDescent="0.25">
      <c r="B1830" s="24" t="str">
        <f>IF(A1830&lt;&gt;"",INDEX(T_Boissons[Boissons],MATCH($A1830,T_Boissons[Code],0)),"")</f>
        <v/>
      </c>
      <c r="I1830" s="107" t="str">
        <f>IF($B1830&lt;&gt;"",SUMIF($B$2:B1830,$B1830,$D$2:D1830),"")</f>
        <v/>
      </c>
      <c r="J1830" s="107" t="str">
        <f>IF($B1830&lt;&gt;"",SUMIF($B$2:B1830,$B1830,$E$2:E1830),"")</f>
        <v/>
      </c>
      <c r="K1830" s="107" t="str">
        <f>IF($B1830&lt;&gt;"",SUMIF($B$2:B1830,$B1830,$F$2:F1830),"")</f>
        <v/>
      </c>
      <c r="L1830" s="107" t="str">
        <f>IF($B1830&lt;&gt;"",SUMIF($B$2:B1830,$B1830,$G$2:G1830),"")</f>
        <v/>
      </c>
      <c r="M1830" s="76" t="str">
        <f t="shared" si="58"/>
        <v/>
      </c>
      <c r="O1830" s="26" t="str">
        <f t="shared" si="57"/>
        <v/>
      </c>
    </row>
    <row r="1831" spans="2:15" x14ac:dyDescent="0.25">
      <c r="B1831" s="24" t="str">
        <f>IF(A1831&lt;&gt;"",INDEX(T_Boissons[Boissons],MATCH($A1831,T_Boissons[Code],0)),"")</f>
        <v/>
      </c>
      <c r="I1831" s="107" t="str">
        <f>IF($B1831&lt;&gt;"",SUMIF($B$2:B1831,$B1831,$D$2:D1831),"")</f>
        <v/>
      </c>
      <c r="J1831" s="107" t="str">
        <f>IF($B1831&lt;&gt;"",SUMIF($B$2:B1831,$B1831,$E$2:E1831),"")</f>
        <v/>
      </c>
      <c r="K1831" s="107" t="str">
        <f>IF($B1831&lt;&gt;"",SUMIF($B$2:B1831,$B1831,$F$2:F1831),"")</f>
        <v/>
      </c>
      <c r="L1831" s="107" t="str">
        <f>IF($B1831&lt;&gt;"",SUMIF($B$2:B1831,$B1831,$G$2:G1831),"")</f>
        <v/>
      </c>
      <c r="M1831" s="76" t="str">
        <f t="shared" si="58"/>
        <v/>
      </c>
      <c r="O1831" s="26" t="str">
        <f t="shared" si="57"/>
        <v/>
      </c>
    </row>
    <row r="1832" spans="2:15" x14ac:dyDescent="0.25">
      <c r="B1832" s="24" t="str">
        <f>IF(A1832&lt;&gt;"",INDEX(T_Boissons[Boissons],MATCH($A1832,T_Boissons[Code],0)),"")</f>
        <v/>
      </c>
      <c r="I1832" s="107" t="str">
        <f>IF($B1832&lt;&gt;"",SUMIF($B$2:B1832,$B1832,$D$2:D1832),"")</f>
        <v/>
      </c>
      <c r="J1832" s="107" t="str">
        <f>IF($B1832&lt;&gt;"",SUMIF($B$2:B1832,$B1832,$E$2:E1832),"")</f>
        <v/>
      </c>
      <c r="K1832" s="107" t="str">
        <f>IF($B1832&lt;&gt;"",SUMIF($B$2:B1832,$B1832,$F$2:F1832),"")</f>
        <v/>
      </c>
      <c r="L1832" s="107" t="str">
        <f>IF($B1832&lt;&gt;"",SUMIF($B$2:B1832,$B1832,$G$2:G1832),"")</f>
        <v/>
      </c>
      <c r="M1832" s="76" t="str">
        <f t="shared" si="58"/>
        <v/>
      </c>
      <c r="O1832" s="26" t="str">
        <f t="shared" si="57"/>
        <v/>
      </c>
    </row>
    <row r="1833" spans="2:15" x14ac:dyDescent="0.25">
      <c r="B1833" s="24" t="str">
        <f>IF(A1833&lt;&gt;"",INDEX(T_Boissons[Boissons],MATCH($A1833,T_Boissons[Code],0)),"")</f>
        <v/>
      </c>
      <c r="I1833" s="107" t="str">
        <f>IF($B1833&lt;&gt;"",SUMIF($B$2:B1833,$B1833,$D$2:D1833),"")</f>
        <v/>
      </c>
      <c r="J1833" s="107" t="str">
        <f>IF($B1833&lt;&gt;"",SUMIF($B$2:B1833,$B1833,$E$2:E1833),"")</f>
        <v/>
      </c>
      <c r="K1833" s="107" t="str">
        <f>IF($B1833&lt;&gt;"",SUMIF($B$2:B1833,$B1833,$F$2:F1833),"")</f>
        <v/>
      </c>
      <c r="L1833" s="107" t="str">
        <f>IF($B1833&lt;&gt;"",SUMIF($B$2:B1833,$B1833,$G$2:G1833),"")</f>
        <v/>
      </c>
      <c r="M1833" s="76" t="str">
        <f t="shared" si="58"/>
        <v/>
      </c>
      <c r="O1833" s="26" t="str">
        <f t="shared" si="57"/>
        <v/>
      </c>
    </row>
    <row r="1834" spans="2:15" x14ac:dyDescent="0.25">
      <c r="B1834" s="24" t="str">
        <f>IF(A1834&lt;&gt;"",INDEX(T_Boissons[Boissons],MATCH($A1834,T_Boissons[Code],0)),"")</f>
        <v/>
      </c>
      <c r="I1834" s="107" t="str">
        <f>IF($B1834&lt;&gt;"",SUMIF($B$2:B1834,$B1834,$D$2:D1834),"")</f>
        <v/>
      </c>
      <c r="J1834" s="107" t="str">
        <f>IF($B1834&lt;&gt;"",SUMIF($B$2:B1834,$B1834,$E$2:E1834),"")</f>
        <v/>
      </c>
      <c r="K1834" s="107" t="str">
        <f>IF($B1834&lt;&gt;"",SUMIF($B$2:B1834,$B1834,$F$2:F1834),"")</f>
        <v/>
      </c>
      <c r="L1834" s="107" t="str">
        <f>IF($B1834&lt;&gt;"",SUMIF($B$2:B1834,$B1834,$G$2:G1834),"")</f>
        <v/>
      </c>
      <c r="M1834" s="76" t="str">
        <f t="shared" si="58"/>
        <v/>
      </c>
      <c r="O1834" s="26" t="str">
        <f t="shared" si="57"/>
        <v/>
      </c>
    </row>
    <row r="1835" spans="2:15" x14ac:dyDescent="0.25">
      <c r="B1835" s="24" t="str">
        <f>IF(A1835&lt;&gt;"",INDEX(T_Boissons[Boissons],MATCH($A1835,T_Boissons[Code],0)),"")</f>
        <v/>
      </c>
      <c r="I1835" s="107" t="str">
        <f>IF($B1835&lt;&gt;"",SUMIF($B$2:B1835,$B1835,$D$2:D1835),"")</f>
        <v/>
      </c>
      <c r="J1835" s="107" t="str">
        <f>IF($B1835&lt;&gt;"",SUMIF($B$2:B1835,$B1835,$E$2:E1835),"")</f>
        <v/>
      </c>
      <c r="K1835" s="107" t="str">
        <f>IF($B1835&lt;&gt;"",SUMIF($B$2:B1835,$B1835,$F$2:F1835),"")</f>
        <v/>
      </c>
      <c r="L1835" s="107" t="str">
        <f>IF($B1835&lt;&gt;"",SUMIF($B$2:B1835,$B1835,$G$2:G1835),"")</f>
        <v/>
      </c>
      <c r="M1835" s="76" t="str">
        <f t="shared" si="58"/>
        <v/>
      </c>
      <c r="O1835" s="26" t="str">
        <f t="shared" si="57"/>
        <v/>
      </c>
    </row>
    <row r="1836" spans="2:15" x14ac:dyDescent="0.25">
      <c r="B1836" s="24" t="str">
        <f>IF(A1836&lt;&gt;"",INDEX(T_Boissons[Boissons],MATCH($A1836,T_Boissons[Code],0)),"")</f>
        <v/>
      </c>
      <c r="I1836" s="107" t="str">
        <f>IF($B1836&lt;&gt;"",SUMIF($B$2:B1836,$B1836,$D$2:D1836),"")</f>
        <v/>
      </c>
      <c r="J1836" s="107" t="str">
        <f>IF($B1836&lt;&gt;"",SUMIF($B$2:B1836,$B1836,$E$2:E1836),"")</f>
        <v/>
      </c>
      <c r="K1836" s="107" t="str">
        <f>IF($B1836&lt;&gt;"",SUMIF($B$2:B1836,$B1836,$F$2:F1836),"")</f>
        <v/>
      </c>
      <c r="L1836" s="107" t="str">
        <f>IF($B1836&lt;&gt;"",SUMIF($B$2:B1836,$B1836,$G$2:G1836),"")</f>
        <v/>
      </c>
      <c r="M1836" s="76" t="str">
        <f t="shared" si="58"/>
        <v/>
      </c>
      <c r="O1836" s="26" t="str">
        <f t="shared" si="57"/>
        <v/>
      </c>
    </row>
    <row r="1837" spans="2:15" x14ac:dyDescent="0.25">
      <c r="B1837" s="24" t="str">
        <f>IF(A1837&lt;&gt;"",INDEX(T_Boissons[Boissons],MATCH($A1837,T_Boissons[Code],0)),"")</f>
        <v/>
      </c>
      <c r="I1837" s="107" t="str">
        <f>IF($B1837&lt;&gt;"",SUMIF($B$2:B1837,$B1837,$D$2:D1837),"")</f>
        <v/>
      </c>
      <c r="J1837" s="107" t="str">
        <f>IF($B1837&lt;&gt;"",SUMIF($B$2:B1837,$B1837,$E$2:E1837),"")</f>
        <v/>
      </c>
      <c r="K1837" s="107" t="str">
        <f>IF($B1837&lt;&gt;"",SUMIF($B$2:B1837,$B1837,$F$2:F1837),"")</f>
        <v/>
      </c>
      <c r="L1837" s="107" t="str">
        <f>IF($B1837&lt;&gt;"",SUMIF($B$2:B1837,$B1837,$G$2:G1837),"")</f>
        <v/>
      </c>
      <c r="M1837" s="76" t="str">
        <f t="shared" si="58"/>
        <v/>
      </c>
      <c r="O1837" s="26" t="str">
        <f t="shared" si="57"/>
        <v/>
      </c>
    </row>
    <row r="1838" spans="2:15" x14ac:dyDescent="0.25">
      <c r="B1838" s="24" t="str">
        <f>IF(A1838&lt;&gt;"",INDEX(T_Boissons[Boissons],MATCH($A1838,T_Boissons[Code],0)),"")</f>
        <v/>
      </c>
      <c r="I1838" s="107" t="str">
        <f>IF($B1838&lt;&gt;"",SUMIF($B$2:B1838,$B1838,$D$2:D1838),"")</f>
        <v/>
      </c>
      <c r="J1838" s="107" t="str">
        <f>IF($B1838&lt;&gt;"",SUMIF($B$2:B1838,$B1838,$E$2:E1838),"")</f>
        <v/>
      </c>
      <c r="K1838" s="107" t="str">
        <f>IF($B1838&lt;&gt;"",SUMIF($B$2:B1838,$B1838,$F$2:F1838),"")</f>
        <v/>
      </c>
      <c r="L1838" s="107" t="str">
        <f>IF($B1838&lt;&gt;"",SUMIF($B$2:B1838,$B1838,$G$2:G1838),"")</f>
        <v/>
      </c>
      <c r="M1838" s="76" t="str">
        <f t="shared" si="58"/>
        <v/>
      </c>
      <c r="O1838" s="26" t="str">
        <f t="shared" si="57"/>
        <v/>
      </c>
    </row>
    <row r="1839" spans="2:15" x14ac:dyDescent="0.25">
      <c r="B1839" s="24" t="str">
        <f>IF(A1839&lt;&gt;"",INDEX(T_Boissons[Boissons],MATCH($A1839,T_Boissons[Code],0)),"")</f>
        <v/>
      </c>
      <c r="I1839" s="107" t="str">
        <f>IF($B1839&lt;&gt;"",SUMIF($B$2:B1839,$B1839,$D$2:D1839),"")</f>
        <v/>
      </c>
      <c r="J1839" s="107" t="str">
        <f>IF($B1839&lt;&gt;"",SUMIF($B$2:B1839,$B1839,$E$2:E1839),"")</f>
        <v/>
      </c>
      <c r="K1839" s="107" t="str">
        <f>IF($B1839&lt;&gt;"",SUMIF($B$2:B1839,$B1839,$F$2:F1839),"")</f>
        <v/>
      </c>
      <c r="L1839" s="107" t="str">
        <f>IF($B1839&lt;&gt;"",SUMIF($B$2:B1839,$B1839,$G$2:G1839),"")</f>
        <v/>
      </c>
      <c r="M1839" s="76" t="str">
        <f t="shared" si="58"/>
        <v/>
      </c>
      <c r="O1839" s="26" t="str">
        <f t="shared" si="57"/>
        <v/>
      </c>
    </row>
    <row r="1840" spans="2:15" x14ac:dyDescent="0.25">
      <c r="B1840" s="24" t="str">
        <f>IF(A1840&lt;&gt;"",INDEX(T_Boissons[Boissons],MATCH($A1840,T_Boissons[Code],0)),"")</f>
        <v/>
      </c>
      <c r="I1840" s="107" t="str">
        <f>IF($B1840&lt;&gt;"",SUMIF($B$2:B1840,$B1840,$D$2:D1840),"")</f>
        <v/>
      </c>
      <c r="J1840" s="107" t="str">
        <f>IF($B1840&lt;&gt;"",SUMIF($B$2:B1840,$B1840,$E$2:E1840),"")</f>
        <v/>
      </c>
      <c r="K1840" s="107" t="str">
        <f>IF($B1840&lt;&gt;"",SUMIF($B$2:B1840,$B1840,$F$2:F1840),"")</f>
        <v/>
      </c>
      <c r="L1840" s="107" t="str">
        <f>IF($B1840&lt;&gt;"",SUMIF($B$2:B1840,$B1840,$G$2:G1840),"")</f>
        <v/>
      </c>
      <c r="M1840" s="76" t="str">
        <f t="shared" si="58"/>
        <v/>
      </c>
      <c r="O1840" s="26" t="str">
        <f t="shared" si="57"/>
        <v/>
      </c>
    </row>
    <row r="1841" spans="2:15" x14ac:dyDescent="0.25">
      <c r="B1841" s="24" t="str">
        <f>IF(A1841&lt;&gt;"",INDEX(T_Boissons[Boissons],MATCH($A1841,T_Boissons[Code],0)),"")</f>
        <v/>
      </c>
      <c r="I1841" s="107" t="str">
        <f>IF($B1841&lt;&gt;"",SUMIF($B$2:B1841,$B1841,$D$2:D1841),"")</f>
        <v/>
      </c>
      <c r="J1841" s="107" t="str">
        <f>IF($B1841&lt;&gt;"",SUMIF($B$2:B1841,$B1841,$E$2:E1841),"")</f>
        <v/>
      </c>
      <c r="K1841" s="107" t="str">
        <f>IF($B1841&lt;&gt;"",SUMIF($B$2:B1841,$B1841,$F$2:F1841),"")</f>
        <v/>
      </c>
      <c r="L1841" s="107" t="str">
        <f>IF($B1841&lt;&gt;"",SUMIF($B$2:B1841,$B1841,$G$2:G1841),"")</f>
        <v/>
      </c>
      <c r="M1841" s="76" t="str">
        <f t="shared" si="58"/>
        <v/>
      </c>
      <c r="O1841" s="26" t="str">
        <f t="shared" si="57"/>
        <v/>
      </c>
    </row>
    <row r="1842" spans="2:15" x14ac:dyDescent="0.25">
      <c r="B1842" s="24" t="str">
        <f>IF(A1842&lt;&gt;"",INDEX(T_Boissons[Boissons],MATCH($A1842,T_Boissons[Code],0)),"")</f>
        <v/>
      </c>
      <c r="I1842" s="107" t="str">
        <f>IF($B1842&lt;&gt;"",SUMIF($B$2:B1842,$B1842,$D$2:D1842),"")</f>
        <v/>
      </c>
      <c r="J1842" s="107" t="str">
        <f>IF($B1842&lt;&gt;"",SUMIF($B$2:B1842,$B1842,$E$2:E1842),"")</f>
        <v/>
      </c>
      <c r="K1842" s="107" t="str">
        <f>IF($B1842&lt;&gt;"",SUMIF($B$2:B1842,$B1842,$F$2:F1842),"")</f>
        <v/>
      </c>
      <c r="L1842" s="107" t="str">
        <f>IF($B1842&lt;&gt;"",SUMIF($B$2:B1842,$B1842,$G$2:G1842),"")</f>
        <v/>
      </c>
      <c r="M1842" s="76" t="str">
        <f t="shared" si="58"/>
        <v/>
      </c>
      <c r="O1842" s="26" t="str">
        <f t="shared" si="57"/>
        <v/>
      </c>
    </row>
    <row r="1843" spans="2:15" x14ac:dyDescent="0.25">
      <c r="B1843" s="24" t="str">
        <f>IF(A1843&lt;&gt;"",INDEX(T_Boissons[Boissons],MATCH($A1843,T_Boissons[Code],0)),"")</f>
        <v/>
      </c>
      <c r="I1843" s="107" t="str">
        <f>IF($B1843&lt;&gt;"",SUMIF($B$2:B1843,$B1843,$D$2:D1843),"")</f>
        <v/>
      </c>
      <c r="J1843" s="107" t="str">
        <f>IF($B1843&lt;&gt;"",SUMIF($B$2:B1843,$B1843,$E$2:E1843),"")</f>
        <v/>
      </c>
      <c r="K1843" s="107" t="str">
        <f>IF($B1843&lt;&gt;"",SUMIF($B$2:B1843,$B1843,$F$2:F1843),"")</f>
        <v/>
      </c>
      <c r="L1843" s="107" t="str">
        <f>IF($B1843&lt;&gt;"",SUMIF($B$2:B1843,$B1843,$G$2:G1843),"")</f>
        <v/>
      </c>
      <c r="M1843" s="76" t="str">
        <f t="shared" si="58"/>
        <v/>
      </c>
      <c r="O1843" s="26" t="str">
        <f t="shared" si="57"/>
        <v/>
      </c>
    </row>
    <row r="1844" spans="2:15" x14ac:dyDescent="0.25">
      <c r="B1844" s="24" t="str">
        <f>IF(A1844&lt;&gt;"",INDEX(T_Boissons[Boissons],MATCH($A1844,T_Boissons[Code],0)),"")</f>
        <v/>
      </c>
      <c r="I1844" s="107" t="str">
        <f>IF($B1844&lt;&gt;"",SUMIF($B$2:B1844,$B1844,$D$2:D1844),"")</f>
        <v/>
      </c>
      <c r="J1844" s="107" t="str">
        <f>IF($B1844&lt;&gt;"",SUMIF($B$2:B1844,$B1844,$E$2:E1844),"")</f>
        <v/>
      </c>
      <c r="K1844" s="107" t="str">
        <f>IF($B1844&lt;&gt;"",SUMIF($B$2:B1844,$B1844,$F$2:F1844),"")</f>
        <v/>
      </c>
      <c r="L1844" s="107" t="str">
        <f>IF($B1844&lt;&gt;"",SUMIF($B$2:B1844,$B1844,$G$2:G1844),"")</f>
        <v/>
      </c>
      <c r="M1844" s="76" t="str">
        <f t="shared" si="58"/>
        <v/>
      </c>
      <c r="O1844" s="26" t="str">
        <f t="shared" si="57"/>
        <v/>
      </c>
    </row>
    <row r="1845" spans="2:15" x14ac:dyDescent="0.25">
      <c r="B1845" s="24" t="str">
        <f>IF(A1845&lt;&gt;"",INDEX(T_Boissons[Boissons],MATCH($A1845,T_Boissons[Code],0)),"")</f>
        <v/>
      </c>
      <c r="I1845" s="107" t="str">
        <f>IF($B1845&lt;&gt;"",SUMIF($B$2:B1845,$B1845,$D$2:D1845),"")</f>
        <v/>
      </c>
      <c r="J1845" s="107" t="str">
        <f>IF($B1845&lt;&gt;"",SUMIF($B$2:B1845,$B1845,$E$2:E1845),"")</f>
        <v/>
      </c>
      <c r="K1845" s="107" t="str">
        <f>IF($B1845&lt;&gt;"",SUMIF($B$2:B1845,$B1845,$F$2:F1845),"")</f>
        <v/>
      </c>
      <c r="L1845" s="107" t="str">
        <f>IF($B1845&lt;&gt;"",SUMIF($B$2:B1845,$B1845,$G$2:G1845),"")</f>
        <v/>
      </c>
      <c r="M1845" s="76" t="str">
        <f t="shared" si="58"/>
        <v/>
      </c>
      <c r="O1845" s="26" t="str">
        <f t="shared" si="57"/>
        <v/>
      </c>
    </row>
    <row r="1846" spans="2:15" x14ac:dyDescent="0.25">
      <c r="B1846" s="24" t="str">
        <f>IF(A1846&lt;&gt;"",INDEX(T_Boissons[Boissons],MATCH($A1846,T_Boissons[Code],0)),"")</f>
        <v/>
      </c>
      <c r="I1846" s="107" t="str">
        <f>IF($B1846&lt;&gt;"",SUMIF($B$2:B1846,$B1846,$D$2:D1846),"")</f>
        <v/>
      </c>
      <c r="J1846" s="107" t="str">
        <f>IF($B1846&lt;&gt;"",SUMIF($B$2:B1846,$B1846,$E$2:E1846),"")</f>
        <v/>
      </c>
      <c r="K1846" s="107" t="str">
        <f>IF($B1846&lt;&gt;"",SUMIF($B$2:B1846,$B1846,$F$2:F1846),"")</f>
        <v/>
      </c>
      <c r="L1846" s="107" t="str">
        <f>IF($B1846&lt;&gt;"",SUMIF($B$2:B1846,$B1846,$G$2:G1846),"")</f>
        <v/>
      </c>
      <c r="M1846" s="76" t="str">
        <f t="shared" si="58"/>
        <v/>
      </c>
      <c r="O1846" s="26" t="str">
        <f t="shared" si="57"/>
        <v/>
      </c>
    </row>
    <row r="1847" spans="2:15" x14ac:dyDescent="0.25">
      <c r="B1847" s="24" t="str">
        <f>IF(A1847&lt;&gt;"",INDEX(T_Boissons[Boissons],MATCH($A1847,T_Boissons[Code],0)),"")</f>
        <v/>
      </c>
      <c r="I1847" s="107" t="str">
        <f>IF($B1847&lt;&gt;"",SUMIF($B$2:B1847,$B1847,$D$2:D1847),"")</f>
        <v/>
      </c>
      <c r="J1847" s="107" t="str">
        <f>IF($B1847&lt;&gt;"",SUMIF($B$2:B1847,$B1847,$E$2:E1847),"")</f>
        <v/>
      </c>
      <c r="K1847" s="107" t="str">
        <f>IF($B1847&lt;&gt;"",SUMIF($B$2:B1847,$B1847,$F$2:F1847),"")</f>
        <v/>
      </c>
      <c r="L1847" s="107" t="str">
        <f>IF($B1847&lt;&gt;"",SUMIF($B$2:B1847,$B1847,$G$2:G1847),"")</f>
        <v/>
      </c>
      <c r="M1847" s="76" t="str">
        <f t="shared" si="58"/>
        <v/>
      </c>
      <c r="O1847" s="26" t="str">
        <f t="shared" si="57"/>
        <v/>
      </c>
    </row>
    <row r="1848" spans="2:15" x14ac:dyDescent="0.25">
      <c r="B1848" s="24" t="str">
        <f>IF(A1848&lt;&gt;"",INDEX(T_Boissons[Boissons],MATCH($A1848,T_Boissons[Code],0)),"")</f>
        <v/>
      </c>
      <c r="I1848" s="107" t="str">
        <f>IF($B1848&lt;&gt;"",SUMIF($B$2:B1848,$B1848,$D$2:D1848),"")</f>
        <v/>
      </c>
      <c r="J1848" s="107" t="str">
        <f>IF($B1848&lt;&gt;"",SUMIF($B$2:B1848,$B1848,$E$2:E1848),"")</f>
        <v/>
      </c>
      <c r="K1848" s="107" t="str">
        <f>IF($B1848&lt;&gt;"",SUMIF($B$2:B1848,$B1848,$F$2:F1848),"")</f>
        <v/>
      </c>
      <c r="L1848" s="107" t="str">
        <f>IF($B1848&lt;&gt;"",SUMIF($B$2:B1848,$B1848,$G$2:G1848),"")</f>
        <v/>
      </c>
      <c r="M1848" s="76" t="str">
        <f t="shared" si="58"/>
        <v/>
      </c>
      <c r="O1848" s="26" t="str">
        <f t="shared" ref="O1848:O1911" si="59">IF(M1848&lt;0,"ATTENTION IL DOIT Y AVOIR UNE ERREUR LE STOCK EST NEGATIF !","")</f>
        <v/>
      </c>
    </row>
    <row r="1849" spans="2:15" x14ac:dyDescent="0.25">
      <c r="B1849" s="24" t="str">
        <f>IF(A1849&lt;&gt;"",INDEX(T_Boissons[Boissons],MATCH($A1849,T_Boissons[Code],0)),"")</f>
        <v/>
      </c>
      <c r="I1849" s="107" t="str">
        <f>IF($B1849&lt;&gt;"",SUMIF($B$2:B1849,$B1849,$D$2:D1849),"")</f>
        <v/>
      </c>
      <c r="J1849" s="107" t="str">
        <f>IF($B1849&lt;&gt;"",SUMIF($B$2:B1849,$B1849,$E$2:E1849),"")</f>
        <v/>
      </c>
      <c r="K1849" s="107" t="str">
        <f>IF($B1849&lt;&gt;"",SUMIF($B$2:B1849,$B1849,$F$2:F1849),"")</f>
        <v/>
      </c>
      <c r="L1849" s="107" t="str">
        <f>IF($B1849&lt;&gt;"",SUMIF($B$2:B1849,$B1849,$G$2:G1849),"")</f>
        <v/>
      </c>
      <c r="M1849" s="76" t="str">
        <f t="shared" si="58"/>
        <v/>
      </c>
      <c r="O1849" s="26" t="str">
        <f t="shared" si="59"/>
        <v/>
      </c>
    </row>
    <row r="1850" spans="2:15" x14ac:dyDescent="0.25">
      <c r="B1850" s="24" t="str">
        <f>IF(A1850&lt;&gt;"",INDEX(T_Boissons[Boissons],MATCH($A1850,T_Boissons[Code],0)),"")</f>
        <v/>
      </c>
      <c r="I1850" s="107" t="str">
        <f>IF($B1850&lt;&gt;"",SUMIF($B$2:B1850,$B1850,$D$2:D1850),"")</f>
        <v/>
      </c>
      <c r="J1850" s="107" t="str">
        <f>IF($B1850&lt;&gt;"",SUMIF($B$2:B1850,$B1850,$E$2:E1850),"")</f>
        <v/>
      </c>
      <c r="K1850" s="107" t="str">
        <f>IF($B1850&lt;&gt;"",SUMIF($B$2:B1850,$B1850,$F$2:F1850),"")</f>
        <v/>
      </c>
      <c r="L1850" s="107" t="str">
        <f>IF($B1850&lt;&gt;"",SUMIF($B$2:B1850,$B1850,$G$2:G1850),"")</f>
        <v/>
      </c>
      <c r="M1850" s="76" t="str">
        <f t="shared" si="58"/>
        <v/>
      </c>
      <c r="O1850" s="26" t="str">
        <f t="shared" si="59"/>
        <v/>
      </c>
    </row>
    <row r="1851" spans="2:15" x14ac:dyDescent="0.25">
      <c r="B1851" s="24" t="str">
        <f>IF(A1851&lt;&gt;"",INDEX(T_Boissons[Boissons],MATCH($A1851,T_Boissons[Code],0)),"")</f>
        <v/>
      </c>
      <c r="I1851" s="107" t="str">
        <f>IF($B1851&lt;&gt;"",SUMIF($B$2:B1851,$B1851,$D$2:D1851),"")</f>
        <v/>
      </c>
      <c r="J1851" s="107" t="str">
        <f>IF($B1851&lt;&gt;"",SUMIF($B$2:B1851,$B1851,$E$2:E1851),"")</f>
        <v/>
      </c>
      <c r="K1851" s="107" t="str">
        <f>IF($B1851&lt;&gt;"",SUMIF($B$2:B1851,$B1851,$F$2:F1851),"")</f>
        <v/>
      </c>
      <c r="L1851" s="107" t="str">
        <f>IF($B1851&lt;&gt;"",SUMIF($B$2:B1851,$B1851,$G$2:G1851),"")</f>
        <v/>
      </c>
      <c r="M1851" s="76" t="str">
        <f t="shared" si="58"/>
        <v/>
      </c>
      <c r="O1851" s="26" t="str">
        <f t="shared" si="59"/>
        <v/>
      </c>
    </row>
    <row r="1852" spans="2:15" x14ac:dyDescent="0.25">
      <c r="B1852" s="24" t="str">
        <f>IF(A1852&lt;&gt;"",INDEX(T_Boissons[Boissons],MATCH($A1852,T_Boissons[Code],0)),"")</f>
        <v/>
      </c>
      <c r="I1852" s="107" t="str">
        <f>IF($B1852&lt;&gt;"",SUMIF($B$2:B1852,$B1852,$D$2:D1852),"")</f>
        <v/>
      </c>
      <c r="J1852" s="107" t="str">
        <f>IF($B1852&lt;&gt;"",SUMIF($B$2:B1852,$B1852,$E$2:E1852),"")</f>
        <v/>
      </c>
      <c r="K1852" s="107" t="str">
        <f>IF($B1852&lt;&gt;"",SUMIF($B$2:B1852,$B1852,$F$2:F1852),"")</f>
        <v/>
      </c>
      <c r="L1852" s="107" t="str">
        <f>IF($B1852&lt;&gt;"",SUMIF($B$2:B1852,$B1852,$G$2:G1852),"")</f>
        <v/>
      </c>
      <c r="M1852" s="76" t="str">
        <f t="shared" si="58"/>
        <v/>
      </c>
      <c r="O1852" s="26" t="str">
        <f t="shared" si="59"/>
        <v/>
      </c>
    </row>
    <row r="1853" spans="2:15" x14ac:dyDescent="0.25">
      <c r="B1853" s="24" t="str">
        <f>IF(A1853&lt;&gt;"",INDEX(T_Boissons[Boissons],MATCH($A1853,T_Boissons[Code],0)),"")</f>
        <v/>
      </c>
      <c r="I1853" s="107" t="str">
        <f>IF($B1853&lt;&gt;"",SUMIF($B$2:B1853,$B1853,$D$2:D1853),"")</f>
        <v/>
      </c>
      <c r="J1853" s="107" t="str">
        <f>IF($B1853&lt;&gt;"",SUMIF($B$2:B1853,$B1853,$E$2:E1853),"")</f>
        <v/>
      </c>
      <c r="K1853" s="107" t="str">
        <f>IF($B1853&lt;&gt;"",SUMIF($B$2:B1853,$B1853,$F$2:F1853),"")</f>
        <v/>
      </c>
      <c r="L1853" s="107" t="str">
        <f>IF($B1853&lt;&gt;"",SUMIF($B$2:B1853,$B1853,$G$2:G1853),"")</f>
        <v/>
      </c>
      <c r="M1853" s="76" t="str">
        <f t="shared" si="58"/>
        <v/>
      </c>
      <c r="O1853" s="26" t="str">
        <f t="shared" si="59"/>
        <v/>
      </c>
    </row>
    <row r="1854" spans="2:15" x14ac:dyDescent="0.25">
      <c r="B1854" s="24" t="str">
        <f>IF(A1854&lt;&gt;"",INDEX(T_Boissons[Boissons],MATCH($A1854,T_Boissons[Code],0)),"")</f>
        <v/>
      </c>
      <c r="I1854" s="107" t="str">
        <f>IF($B1854&lt;&gt;"",SUMIF($B$2:B1854,$B1854,$D$2:D1854),"")</f>
        <v/>
      </c>
      <c r="J1854" s="107" t="str">
        <f>IF($B1854&lt;&gt;"",SUMIF($B$2:B1854,$B1854,$E$2:E1854),"")</f>
        <v/>
      </c>
      <c r="K1854" s="107" t="str">
        <f>IF($B1854&lt;&gt;"",SUMIF($B$2:B1854,$B1854,$F$2:F1854),"")</f>
        <v/>
      </c>
      <c r="L1854" s="107" t="str">
        <f>IF($B1854&lt;&gt;"",SUMIF($B$2:B1854,$B1854,$G$2:G1854),"")</f>
        <v/>
      </c>
      <c r="M1854" s="76" t="str">
        <f t="shared" si="58"/>
        <v/>
      </c>
      <c r="O1854" s="26" t="str">
        <f t="shared" si="59"/>
        <v/>
      </c>
    </row>
    <row r="1855" spans="2:15" x14ac:dyDescent="0.25">
      <c r="B1855" s="24" t="str">
        <f>IF(A1855&lt;&gt;"",INDEX(T_Boissons[Boissons],MATCH($A1855,T_Boissons[Code],0)),"")</f>
        <v/>
      </c>
      <c r="I1855" s="107" t="str">
        <f>IF($B1855&lt;&gt;"",SUMIF($B$2:B1855,$B1855,$D$2:D1855),"")</f>
        <v/>
      </c>
      <c r="J1855" s="107" t="str">
        <f>IF($B1855&lt;&gt;"",SUMIF($B$2:B1855,$B1855,$E$2:E1855),"")</f>
        <v/>
      </c>
      <c r="K1855" s="107" t="str">
        <f>IF($B1855&lt;&gt;"",SUMIF($B$2:B1855,$B1855,$F$2:F1855),"")</f>
        <v/>
      </c>
      <c r="L1855" s="107" t="str">
        <f>IF($B1855&lt;&gt;"",SUMIF($B$2:B1855,$B1855,$G$2:G1855),"")</f>
        <v/>
      </c>
      <c r="M1855" s="76" t="str">
        <f t="shared" si="58"/>
        <v/>
      </c>
      <c r="O1855" s="26" t="str">
        <f t="shared" si="59"/>
        <v/>
      </c>
    </row>
    <row r="1856" spans="2:15" x14ac:dyDescent="0.25">
      <c r="B1856" s="24" t="str">
        <f>IF(A1856&lt;&gt;"",INDEX(T_Boissons[Boissons],MATCH($A1856,T_Boissons[Code],0)),"")</f>
        <v/>
      </c>
      <c r="I1856" s="107" t="str">
        <f>IF($B1856&lt;&gt;"",SUMIF($B$2:B1856,$B1856,$D$2:D1856),"")</f>
        <v/>
      </c>
      <c r="J1856" s="107" t="str">
        <f>IF($B1856&lt;&gt;"",SUMIF($B$2:B1856,$B1856,$E$2:E1856),"")</f>
        <v/>
      </c>
      <c r="K1856" s="107" t="str">
        <f>IF($B1856&lt;&gt;"",SUMIF($B$2:B1856,$B1856,$F$2:F1856),"")</f>
        <v/>
      </c>
      <c r="L1856" s="107" t="str">
        <f>IF($B1856&lt;&gt;"",SUMIF($B$2:B1856,$B1856,$G$2:G1856),"")</f>
        <v/>
      </c>
      <c r="M1856" s="76" t="str">
        <f t="shared" si="58"/>
        <v/>
      </c>
      <c r="O1856" s="26" t="str">
        <f t="shared" si="59"/>
        <v/>
      </c>
    </row>
    <row r="1857" spans="2:15" x14ac:dyDescent="0.25">
      <c r="B1857" s="24" t="str">
        <f>IF(A1857&lt;&gt;"",INDEX(T_Boissons[Boissons],MATCH($A1857,T_Boissons[Code],0)),"")</f>
        <v/>
      </c>
      <c r="I1857" s="107" t="str">
        <f>IF($B1857&lt;&gt;"",SUMIF($B$2:B1857,$B1857,$D$2:D1857),"")</f>
        <v/>
      </c>
      <c r="J1857" s="107" t="str">
        <f>IF($B1857&lt;&gt;"",SUMIF($B$2:B1857,$B1857,$E$2:E1857),"")</f>
        <v/>
      </c>
      <c r="K1857" s="107" t="str">
        <f>IF($B1857&lt;&gt;"",SUMIF($B$2:B1857,$B1857,$F$2:F1857),"")</f>
        <v/>
      </c>
      <c r="L1857" s="107" t="str">
        <f>IF($B1857&lt;&gt;"",SUMIF($B$2:B1857,$B1857,$G$2:G1857),"")</f>
        <v/>
      </c>
      <c r="M1857" s="76" t="str">
        <f t="shared" si="58"/>
        <v/>
      </c>
      <c r="O1857" s="26" t="str">
        <f t="shared" si="59"/>
        <v/>
      </c>
    </row>
    <row r="1858" spans="2:15" x14ac:dyDescent="0.25">
      <c r="B1858" s="24" t="str">
        <f>IF(A1858&lt;&gt;"",INDEX(T_Boissons[Boissons],MATCH($A1858,T_Boissons[Code],0)),"")</f>
        <v/>
      </c>
      <c r="I1858" s="107" t="str">
        <f>IF($B1858&lt;&gt;"",SUMIF($B$2:B1858,$B1858,$D$2:D1858),"")</f>
        <v/>
      </c>
      <c r="J1858" s="107" t="str">
        <f>IF($B1858&lt;&gt;"",SUMIF($B$2:B1858,$B1858,$E$2:E1858),"")</f>
        <v/>
      </c>
      <c r="K1858" s="107" t="str">
        <f>IF($B1858&lt;&gt;"",SUMIF($B$2:B1858,$B1858,$F$2:F1858),"")</f>
        <v/>
      </c>
      <c r="L1858" s="107" t="str">
        <f>IF($B1858&lt;&gt;"",SUMIF($B$2:B1858,$B1858,$G$2:G1858),"")</f>
        <v/>
      </c>
      <c r="M1858" s="76" t="str">
        <f t="shared" si="58"/>
        <v/>
      </c>
      <c r="O1858" s="26" t="str">
        <f t="shared" si="59"/>
        <v/>
      </c>
    </row>
    <row r="1859" spans="2:15" x14ac:dyDescent="0.25">
      <c r="B1859" s="24" t="str">
        <f>IF(A1859&lt;&gt;"",INDEX(T_Boissons[Boissons],MATCH($A1859,T_Boissons[Code],0)),"")</f>
        <v/>
      </c>
      <c r="I1859" s="107" t="str">
        <f>IF($B1859&lt;&gt;"",SUMIF($B$2:B1859,$B1859,$D$2:D1859),"")</f>
        <v/>
      </c>
      <c r="J1859" s="107" t="str">
        <f>IF($B1859&lt;&gt;"",SUMIF($B$2:B1859,$B1859,$E$2:E1859),"")</f>
        <v/>
      </c>
      <c r="K1859" s="107" t="str">
        <f>IF($B1859&lt;&gt;"",SUMIF($B$2:B1859,$B1859,$F$2:F1859),"")</f>
        <v/>
      </c>
      <c r="L1859" s="107" t="str">
        <f>IF($B1859&lt;&gt;"",SUMIF($B$2:B1859,$B1859,$G$2:G1859),"")</f>
        <v/>
      </c>
      <c r="M1859" s="76" t="str">
        <f t="shared" si="58"/>
        <v/>
      </c>
      <c r="O1859" s="26" t="str">
        <f t="shared" si="59"/>
        <v/>
      </c>
    </row>
    <row r="1860" spans="2:15" x14ac:dyDescent="0.25">
      <c r="B1860" s="24" t="str">
        <f>IF(A1860&lt;&gt;"",INDEX(T_Boissons[Boissons],MATCH($A1860,T_Boissons[Code],0)),"")</f>
        <v/>
      </c>
      <c r="I1860" s="107" t="str">
        <f>IF($B1860&lt;&gt;"",SUMIF($B$2:B1860,$B1860,$D$2:D1860),"")</f>
        <v/>
      </c>
      <c r="J1860" s="107" t="str">
        <f>IF($B1860&lt;&gt;"",SUMIF($B$2:B1860,$B1860,$E$2:E1860),"")</f>
        <v/>
      </c>
      <c r="K1860" s="107" t="str">
        <f>IF($B1860&lt;&gt;"",SUMIF($B$2:B1860,$B1860,$F$2:F1860),"")</f>
        <v/>
      </c>
      <c r="L1860" s="107" t="str">
        <f>IF($B1860&lt;&gt;"",SUMIF($B$2:B1860,$B1860,$G$2:G1860),"")</f>
        <v/>
      </c>
      <c r="M1860" s="76" t="str">
        <f t="shared" si="58"/>
        <v/>
      </c>
      <c r="O1860" s="26" t="str">
        <f t="shared" si="59"/>
        <v/>
      </c>
    </row>
    <row r="1861" spans="2:15" x14ac:dyDescent="0.25">
      <c r="B1861" s="24" t="str">
        <f>IF(A1861&lt;&gt;"",INDEX(T_Boissons[Boissons],MATCH($A1861,T_Boissons[Code],0)),"")</f>
        <v/>
      </c>
      <c r="I1861" s="107" t="str">
        <f>IF($B1861&lt;&gt;"",SUMIF($B$2:B1861,$B1861,$D$2:D1861),"")</f>
        <v/>
      </c>
      <c r="J1861" s="107" t="str">
        <f>IF($B1861&lt;&gt;"",SUMIF($B$2:B1861,$B1861,$E$2:E1861),"")</f>
        <v/>
      </c>
      <c r="K1861" s="107" t="str">
        <f>IF($B1861&lt;&gt;"",SUMIF($B$2:B1861,$B1861,$F$2:F1861),"")</f>
        <v/>
      </c>
      <c r="L1861" s="107" t="str">
        <f>IF($B1861&lt;&gt;"",SUMIF($B$2:B1861,$B1861,$G$2:G1861),"")</f>
        <v/>
      </c>
      <c r="M1861" s="76" t="str">
        <f t="shared" si="58"/>
        <v/>
      </c>
      <c r="O1861" s="26" t="str">
        <f t="shared" si="59"/>
        <v/>
      </c>
    </row>
    <row r="1862" spans="2:15" x14ac:dyDescent="0.25">
      <c r="B1862" s="24" t="str">
        <f>IF(A1862&lt;&gt;"",INDEX(T_Boissons[Boissons],MATCH($A1862,T_Boissons[Code],0)),"")</f>
        <v/>
      </c>
      <c r="I1862" s="107" t="str">
        <f>IF($B1862&lt;&gt;"",SUMIF($B$2:B1862,$B1862,$D$2:D1862),"")</f>
        <v/>
      </c>
      <c r="J1862" s="107" t="str">
        <f>IF($B1862&lt;&gt;"",SUMIF($B$2:B1862,$B1862,$E$2:E1862),"")</f>
        <v/>
      </c>
      <c r="K1862" s="107" t="str">
        <f>IF($B1862&lt;&gt;"",SUMIF($B$2:B1862,$B1862,$F$2:F1862),"")</f>
        <v/>
      </c>
      <c r="L1862" s="107" t="str">
        <f>IF($B1862&lt;&gt;"",SUMIF($B$2:B1862,$B1862,$G$2:G1862),"")</f>
        <v/>
      </c>
      <c r="M1862" s="76" t="str">
        <f t="shared" si="58"/>
        <v/>
      </c>
      <c r="O1862" s="26" t="str">
        <f t="shared" si="59"/>
        <v/>
      </c>
    </row>
    <row r="1863" spans="2:15" x14ac:dyDescent="0.25">
      <c r="B1863" s="24" t="str">
        <f>IF(A1863&lt;&gt;"",INDEX(T_Boissons[Boissons],MATCH($A1863,T_Boissons[Code],0)),"")</f>
        <v/>
      </c>
      <c r="I1863" s="107" t="str">
        <f>IF($B1863&lt;&gt;"",SUMIF($B$2:B1863,$B1863,$D$2:D1863),"")</f>
        <v/>
      </c>
      <c r="J1863" s="107" t="str">
        <f>IF($B1863&lt;&gt;"",SUMIF($B$2:B1863,$B1863,$E$2:E1863),"")</f>
        <v/>
      </c>
      <c r="K1863" s="107" t="str">
        <f>IF($B1863&lt;&gt;"",SUMIF($B$2:B1863,$B1863,$F$2:F1863),"")</f>
        <v/>
      </c>
      <c r="L1863" s="107" t="str">
        <f>IF($B1863&lt;&gt;"",SUMIF($B$2:B1863,$B1863,$G$2:G1863),"")</f>
        <v/>
      </c>
      <c r="M1863" s="76" t="str">
        <f t="shared" si="58"/>
        <v/>
      </c>
      <c r="O1863" s="26" t="str">
        <f t="shared" si="59"/>
        <v/>
      </c>
    </row>
    <row r="1864" spans="2:15" x14ac:dyDescent="0.25">
      <c r="B1864" s="24" t="str">
        <f>IF(A1864&lt;&gt;"",INDEX(T_Boissons[Boissons],MATCH($A1864,T_Boissons[Code],0)),"")</f>
        <v/>
      </c>
      <c r="I1864" s="107" t="str">
        <f>IF($B1864&lt;&gt;"",SUMIF($B$2:B1864,$B1864,$D$2:D1864),"")</f>
        <v/>
      </c>
      <c r="J1864" s="107" t="str">
        <f>IF($B1864&lt;&gt;"",SUMIF($B$2:B1864,$B1864,$E$2:E1864),"")</f>
        <v/>
      </c>
      <c r="K1864" s="107" t="str">
        <f>IF($B1864&lt;&gt;"",SUMIF($B$2:B1864,$B1864,$F$2:F1864),"")</f>
        <v/>
      </c>
      <c r="L1864" s="107" t="str">
        <f>IF($B1864&lt;&gt;"",SUMIF($B$2:B1864,$B1864,$G$2:G1864),"")</f>
        <v/>
      </c>
      <c r="M1864" s="76" t="str">
        <f t="shared" si="58"/>
        <v/>
      </c>
      <c r="O1864" s="26" t="str">
        <f t="shared" si="59"/>
        <v/>
      </c>
    </row>
    <row r="1865" spans="2:15" x14ac:dyDescent="0.25">
      <c r="B1865" s="24" t="str">
        <f>IF(A1865&lt;&gt;"",INDEX(T_Boissons[Boissons],MATCH($A1865,T_Boissons[Code],0)),"")</f>
        <v/>
      </c>
      <c r="I1865" s="107" t="str">
        <f>IF($B1865&lt;&gt;"",SUMIF($B$2:B1865,$B1865,$D$2:D1865),"")</f>
        <v/>
      </c>
      <c r="J1865" s="107" t="str">
        <f>IF($B1865&lt;&gt;"",SUMIF($B$2:B1865,$B1865,$E$2:E1865),"")</f>
        <v/>
      </c>
      <c r="K1865" s="107" t="str">
        <f>IF($B1865&lt;&gt;"",SUMIF($B$2:B1865,$B1865,$F$2:F1865),"")</f>
        <v/>
      </c>
      <c r="L1865" s="107" t="str">
        <f>IF($B1865&lt;&gt;"",SUMIF($B$2:B1865,$B1865,$G$2:G1865),"")</f>
        <v/>
      </c>
      <c r="M1865" s="76" t="str">
        <f t="shared" si="58"/>
        <v/>
      </c>
      <c r="O1865" s="26" t="str">
        <f t="shared" si="59"/>
        <v/>
      </c>
    </row>
    <row r="1866" spans="2:15" x14ac:dyDescent="0.25">
      <c r="B1866" s="24" t="str">
        <f>IF(A1866&lt;&gt;"",INDEX(T_Boissons[Boissons],MATCH($A1866,T_Boissons[Code],0)),"")</f>
        <v/>
      </c>
      <c r="I1866" s="107" t="str">
        <f>IF($B1866&lt;&gt;"",SUMIF($B$2:B1866,$B1866,$D$2:D1866),"")</f>
        <v/>
      </c>
      <c r="J1866" s="107" t="str">
        <f>IF($B1866&lt;&gt;"",SUMIF($B$2:B1866,$B1866,$E$2:E1866),"")</f>
        <v/>
      </c>
      <c r="K1866" s="107" t="str">
        <f>IF($B1866&lt;&gt;"",SUMIF($B$2:B1866,$B1866,$F$2:F1866),"")</f>
        <v/>
      </c>
      <c r="L1866" s="107" t="str">
        <f>IF($B1866&lt;&gt;"",SUMIF($B$2:B1866,$B1866,$G$2:G1866),"")</f>
        <v/>
      </c>
      <c r="M1866" s="76" t="str">
        <f t="shared" si="58"/>
        <v/>
      </c>
      <c r="O1866" s="26" t="str">
        <f t="shared" si="59"/>
        <v/>
      </c>
    </row>
    <row r="1867" spans="2:15" x14ac:dyDescent="0.25">
      <c r="B1867" s="24" t="str">
        <f>IF(A1867&lt;&gt;"",INDEX(T_Boissons[Boissons],MATCH($A1867,T_Boissons[Code],0)),"")</f>
        <v/>
      </c>
      <c r="I1867" s="107" t="str">
        <f>IF($B1867&lt;&gt;"",SUMIF($B$2:B1867,$B1867,$D$2:D1867),"")</f>
        <v/>
      </c>
      <c r="J1867" s="107" t="str">
        <f>IF($B1867&lt;&gt;"",SUMIF($B$2:B1867,$B1867,$E$2:E1867),"")</f>
        <v/>
      </c>
      <c r="K1867" s="107" t="str">
        <f>IF($B1867&lt;&gt;"",SUMIF($B$2:B1867,$B1867,$F$2:F1867),"")</f>
        <v/>
      </c>
      <c r="L1867" s="107" t="str">
        <f>IF($B1867&lt;&gt;"",SUMIF($B$2:B1867,$B1867,$G$2:G1867),"")</f>
        <v/>
      </c>
      <c r="M1867" s="76" t="str">
        <f t="shared" si="58"/>
        <v/>
      </c>
      <c r="O1867" s="26" t="str">
        <f t="shared" si="59"/>
        <v/>
      </c>
    </row>
    <row r="1868" spans="2:15" x14ac:dyDescent="0.25">
      <c r="B1868" s="24" t="str">
        <f>IF(A1868&lt;&gt;"",INDEX(T_Boissons[Boissons],MATCH($A1868,T_Boissons[Code],0)),"")</f>
        <v/>
      </c>
      <c r="I1868" s="107" t="str">
        <f>IF($B1868&lt;&gt;"",SUMIF($B$2:B1868,$B1868,$D$2:D1868),"")</f>
        <v/>
      </c>
      <c r="J1868" s="107" t="str">
        <f>IF($B1868&lt;&gt;"",SUMIF($B$2:B1868,$B1868,$E$2:E1868),"")</f>
        <v/>
      </c>
      <c r="K1868" s="107" t="str">
        <f>IF($B1868&lt;&gt;"",SUMIF($B$2:B1868,$B1868,$F$2:F1868),"")</f>
        <v/>
      </c>
      <c r="L1868" s="107" t="str">
        <f>IF($B1868&lt;&gt;"",SUMIF($B$2:B1868,$B1868,$G$2:G1868),"")</f>
        <v/>
      </c>
      <c r="M1868" s="76" t="str">
        <f t="shared" si="58"/>
        <v/>
      </c>
      <c r="O1868" s="26" t="str">
        <f t="shared" si="59"/>
        <v/>
      </c>
    </row>
    <row r="1869" spans="2:15" x14ac:dyDescent="0.25">
      <c r="B1869" s="24" t="str">
        <f>IF(A1869&lt;&gt;"",INDEX(T_Boissons[Boissons],MATCH($A1869,T_Boissons[Code],0)),"")</f>
        <v/>
      </c>
      <c r="I1869" s="107" t="str">
        <f>IF($B1869&lt;&gt;"",SUMIF($B$2:B1869,$B1869,$D$2:D1869),"")</f>
        <v/>
      </c>
      <c r="J1869" s="107" t="str">
        <f>IF($B1869&lt;&gt;"",SUMIF($B$2:B1869,$B1869,$E$2:E1869),"")</f>
        <v/>
      </c>
      <c r="K1869" s="107" t="str">
        <f>IF($B1869&lt;&gt;"",SUMIF($B$2:B1869,$B1869,$F$2:F1869),"")</f>
        <v/>
      </c>
      <c r="L1869" s="107" t="str">
        <f>IF($B1869&lt;&gt;"",SUMIF($B$2:B1869,$B1869,$G$2:G1869),"")</f>
        <v/>
      </c>
      <c r="M1869" s="76" t="str">
        <f t="shared" si="58"/>
        <v/>
      </c>
      <c r="O1869" s="26" t="str">
        <f t="shared" si="59"/>
        <v/>
      </c>
    </row>
    <row r="1870" spans="2:15" x14ac:dyDescent="0.25">
      <c r="B1870" s="24" t="str">
        <f>IF(A1870&lt;&gt;"",INDEX(T_Boissons[Boissons],MATCH($A1870,T_Boissons[Code],0)),"")</f>
        <v/>
      </c>
      <c r="I1870" s="107" t="str">
        <f>IF($B1870&lt;&gt;"",SUMIF($B$2:B1870,$B1870,$D$2:D1870),"")</f>
        <v/>
      </c>
      <c r="J1870" s="107" t="str">
        <f>IF($B1870&lt;&gt;"",SUMIF($B$2:B1870,$B1870,$E$2:E1870),"")</f>
        <v/>
      </c>
      <c r="K1870" s="107" t="str">
        <f>IF($B1870&lt;&gt;"",SUMIF($B$2:B1870,$B1870,$F$2:F1870),"")</f>
        <v/>
      </c>
      <c r="L1870" s="107" t="str">
        <f>IF($B1870&lt;&gt;"",SUMIF($B$2:B1870,$B1870,$G$2:G1870),"")</f>
        <v/>
      </c>
      <c r="M1870" s="76" t="str">
        <f t="shared" si="58"/>
        <v/>
      </c>
      <c r="O1870" s="26" t="str">
        <f t="shared" si="59"/>
        <v/>
      </c>
    </row>
    <row r="1871" spans="2:15" x14ac:dyDescent="0.25">
      <c r="B1871" s="24" t="str">
        <f>IF(A1871&lt;&gt;"",INDEX(T_Boissons[Boissons],MATCH($A1871,T_Boissons[Code],0)),"")</f>
        <v/>
      </c>
      <c r="I1871" s="107" t="str">
        <f>IF($B1871&lt;&gt;"",SUMIF($B$2:B1871,$B1871,$D$2:D1871),"")</f>
        <v/>
      </c>
      <c r="J1871" s="107" t="str">
        <f>IF($B1871&lt;&gt;"",SUMIF($B$2:B1871,$B1871,$E$2:E1871),"")</f>
        <v/>
      </c>
      <c r="K1871" s="107" t="str">
        <f>IF($B1871&lt;&gt;"",SUMIF($B$2:B1871,$B1871,$F$2:F1871),"")</f>
        <v/>
      </c>
      <c r="L1871" s="107" t="str">
        <f>IF($B1871&lt;&gt;"",SUMIF($B$2:B1871,$B1871,$G$2:G1871),"")</f>
        <v/>
      </c>
      <c r="M1871" s="76" t="str">
        <f t="shared" si="58"/>
        <v/>
      </c>
      <c r="O1871" s="26" t="str">
        <f t="shared" si="59"/>
        <v/>
      </c>
    </row>
    <row r="1872" spans="2:15" x14ac:dyDescent="0.25">
      <c r="B1872" s="24" t="str">
        <f>IF(A1872&lt;&gt;"",INDEX(T_Boissons[Boissons],MATCH($A1872,T_Boissons[Code],0)),"")</f>
        <v/>
      </c>
      <c r="I1872" s="107" t="str">
        <f>IF($B1872&lt;&gt;"",SUMIF($B$2:B1872,$B1872,$D$2:D1872),"")</f>
        <v/>
      </c>
      <c r="J1872" s="107" t="str">
        <f>IF($B1872&lt;&gt;"",SUMIF($B$2:B1872,$B1872,$E$2:E1872),"")</f>
        <v/>
      </c>
      <c r="K1872" s="107" t="str">
        <f>IF($B1872&lt;&gt;"",SUMIF($B$2:B1872,$B1872,$F$2:F1872),"")</f>
        <v/>
      </c>
      <c r="L1872" s="107" t="str">
        <f>IF($B1872&lt;&gt;"",SUMIF($B$2:B1872,$B1872,$G$2:G1872),"")</f>
        <v/>
      </c>
      <c r="M1872" s="76" t="str">
        <f t="shared" si="58"/>
        <v/>
      </c>
      <c r="O1872" s="26" t="str">
        <f t="shared" si="59"/>
        <v/>
      </c>
    </row>
    <row r="1873" spans="2:15" x14ac:dyDescent="0.25">
      <c r="B1873" s="24" t="str">
        <f>IF(A1873&lt;&gt;"",INDEX(T_Boissons[Boissons],MATCH($A1873,T_Boissons[Code],0)),"")</f>
        <v/>
      </c>
      <c r="I1873" s="107" t="str">
        <f>IF($B1873&lt;&gt;"",SUMIF($B$2:B1873,$B1873,$D$2:D1873),"")</f>
        <v/>
      </c>
      <c r="J1873" s="107" t="str">
        <f>IF($B1873&lt;&gt;"",SUMIF($B$2:B1873,$B1873,$E$2:E1873),"")</f>
        <v/>
      </c>
      <c r="K1873" s="107" t="str">
        <f>IF($B1873&lt;&gt;"",SUMIF($B$2:B1873,$B1873,$F$2:F1873),"")</f>
        <v/>
      </c>
      <c r="L1873" s="107" t="str">
        <f>IF($B1873&lt;&gt;"",SUMIF($B$2:B1873,$B1873,$G$2:G1873),"")</f>
        <v/>
      </c>
      <c r="M1873" s="76" t="str">
        <f t="shared" si="58"/>
        <v/>
      </c>
      <c r="O1873" s="26" t="str">
        <f t="shared" si="59"/>
        <v/>
      </c>
    </row>
    <row r="1874" spans="2:15" x14ac:dyDescent="0.25">
      <c r="B1874" s="24" t="str">
        <f>IF(A1874&lt;&gt;"",INDEX(T_Boissons[Boissons],MATCH($A1874,T_Boissons[Code],0)),"")</f>
        <v/>
      </c>
      <c r="I1874" s="107" t="str">
        <f>IF($B1874&lt;&gt;"",SUMIF($B$2:B1874,$B1874,$D$2:D1874),"")</f>
        <v/>
      </c>
      <c r="J1874" s="107" t="str">
        <f>IF($B1874&lt;&gt;"",SUMIF($B$2:B1874,$B1874,$E$2:E1874),"")</f>
        <v/>
      </c>
      <c r="K1874" s="107" t="str">
        <f>IF($B1874&lt;&gt;"",SUMIF($B$2:B1874,$B1874,$F$2:F1874),"")</f>
        <v/>
      </c>
      <c r="L1874" s="107" t="str">
        <f>IF($B1874&lt;&gt;"",SUMIF($B$2:B1874,$B1874,$G$2:G1874),"")</f>
        <v/>
      </c>
      <c r="M1874" s="76" t="str">
        <f t="shared" si="58"/>
        <v/>
      </c>
      <c r="O1874" s="26" t="str">
        <f t="shared" si="59"/>
        <v/>
      </c>
    </row>
    <row r="1875" spans="2:15" x14ac:dyDescent="0.25">
      <c r="B1875" s="24" t="str">
        <f>IF(A1875&lt;&gt;"",INDEX(T_Boissons[Boissons],MATCH($A1875,T_Boissons[Code],0)),"")</f>
        <v/>
      </c>
      <c r="I1875" s="107" t="str">
        <f>IF($B1875&lt;&gt;"",SUMIF($B$2:B1875,$B1875,$D$2:D1875),"")</f>
        <v/>
      </c>
      <c r="J1875" s="107" t="str">
        <f>IF($B1875&lt;&gt;"",SUMIF($B$2:B1875,$B1875,$E$2:E1875),"")</f>
        <v/>
      </c>
      <c r="K1875" s="107" t="str">
        <f>IF($B1875&lt;&gt;"",SUMIF($B$2:B1875,$B1875,$F$2:F1875),"")</f>
        <v/>
      </c>
      <c r="L1875" s="107" t="str">
        <f>IF($B1875&lt;&gt;"",SUMIF($B$2:B1875,$B1875,$G$2:G1875),"")</f>
        <v/>
      </c>
      <c r="M1875" s="76" t="str">
        <f t="shared" si="58"/>
        <v/>
      </c>
      <c r="O1875" s="26" t="str">
        <f t="shared" si="59"/>
        <v/>
      </c>
    </row>
    <row r="1876" spans="2:15" x14ac:dyDescent="0.25">
      <c r="B1876" s="24" t="str">
        <f>IF(A1876&lt;&gt;"",INDEX(T_Boissons[Boissons],MATCH($A1876,T_Boissons[Code],0)),"")</f>
        <v/>
      </c>
      <c r="I1876" s="107" t="str">
        <f>IF($B1876&lt;&gt;"",SUMIF($B$2:B1876,$B1876,$D$2:D1876),"")</f>
        <v/>
      </c>
      <c r="J1876" s="107" t="str">
        <f>IF($B1876&lt;&gt;"",SUMIF($B$2:B1876,$B1876,$E$2:E1876),"")</f>
        <v/>
      </c>
      <c r="K1876" s="107" t="str">
        <f>IF($B1876&lt;&gt;"",SUMIF($B$2:B1876,$B1876,$F$2:F1876),"")</f>
        <v/>
      </c>
      <c r="L1876" s="107" t="str">
        <f>IF($B1876&lt;&gt;"",SUMIF($B$2:B1876,$B1876,$G$2:G1876),"")</f>
        <v/>
      </c>
      <c r="M1876" s="76" t="str">
        <f t="shared" si="58"/>
        <v/>
      </c>
      <c r="O1876" s="26" t="str">
        <f t="shared" si="59"/>
        <v/>
      </c>
    </row>
    <row r="1877" spans="2:15" x14ac:dyDescent="0.25">
      <c r="B1877" s="24" t="str">
        <f>IF(A1877&lt;&gt;"",INDEX(T_Boissons[Boissons],MATCH($A1877,T_Boissons[Code],0)),"")</f>
        <v/>
      </c>
      <c r="I1877" s="107" t="str">
        <f>IF($B1877&lt;&gt;"",SUMIF($B$2:B1877,$B1877,$D$2:D1877),"")</f>
        <v/>
      </c>
      <c r="J1877" s="107" t="str">
        <f>IF($B1877&lt;&gt;"",SUMIF($B$2:B1877,$B1877,$E$2:E1877),"")</f>
        <v/>
      </c>
      <c r="K1877" s="107" t="str">
        <f>IF($B1877&lt;&gt;"",SUMIF($B$2:B1877,$B1877,$F$2:F1877),"")</f>
        <v/>
      </c>
      <c r="L1877" s="107" t="str">
        <f>IF($B1877&lt;&gt;"",SUMIF($B$2:B1877,$B1877,$G$2:G1877),"")</f>
        <v/>
      </c>
      <c r="M1877" s="76" t="str">
        <f t="shared" si="58"/>
        <v/>
      </c>
      <c r="O1877" s="26" t="str">
        <f t="shared" si="59"/>
        <v/>
      </c>
    </row>
    <row r="1878" spans="2:15" x14ac:dyDescent="0.25">
      <c r="B1878" s="24" t="str">
        <f>IF(A1878&lt;&gt;"",INDEX(T_Boissons[Boissons],MATCH($A1878,T_Boissons[Code],0)),"")</f>
        <v/>
      </c>
      <c r="I1878" s="107" t="str">
        <f>IF($B1878&lt;&gt;"",SUMIF($B$2:B1878,$B1878,$D$2:D1878),"")</f>
        <v/>
      </c>
      <c r="J1878" s="107" t="str">
        <f>IF($B1878&lt;&gt;"",SUMIF($B$2:B1878,$B1878,$E$2:E1878),"")</f>
        <v/>
      </c>
      <c r="K1878" s="107" t="str">
        <f>IF($B1878&lt;&gt;"",SUMIF($B$2:B1878,$B1878,$F$2:F1878),"")</f>
        <v/>
      </c>
      <c r="L1878" s="107" t="str">
        <f>IF($B1878&lt;&gt;"",SUMIF($B$2:B1878,$B1878,$G$2:G1878),"")</f>
        <v/>
      </c>
      <c r="M1878" s="76" t="str">
        <f t="shared" si="58"/>
        <v/>
      </c>
      <c r="O1878" s="26" t="str">
        <f t="shared" si="59"/>
        <v/>
      </c>
    </row>
    <row r="1879" spans="2:15" x14ac:dyDescent="0.25">
      <c r="B1879" s="24" t="str">
        <f>IF(A1879&lt;&gt;"",INDEX(T_Boissons[Boissons],MATCH($A1879,T_Boissons[Code],0)),"")</f>
        <v/>
      </c>
      <c r="I1879" s="107" t="str">
        <f>IF($B1879&lt;&gt;"",SUMIF($B$2:B1879,$B1879,$D$2:D1879),"")</f>
        <v/>
      </c>
      <c r="J1879" s="107" t="str">
        <f>IF($B1879&lt;&gt;"",SUMIF($B$2:B1879,$B1879,$E$2:E1879),"")</f>
        <v/>
      </c>
      <c r="K1879" s="107" t="str">
        <f>IF($B1879&lt;&gt;"",SUMIF($B$2:B1879,$B1879,$F$2:F1879),"")</f>
        <v/>
      </c>
      <c r="L1879" s="107" t="str">
        <f>IF($B1879&lt;&gt;"",SUMIF($B$2:B1879,$B1879,$G$2:G1879),"")</f>
        <v/>
      </c>
      <c r="M1879" s="76" t="str">
        <f t="shared" si="58"/>
        <v/>
      </c>
      <c r="O1879" s="26" t="str">
        <f t="shared" si="59"/>
        <v/>
      </c>
    </row>
    <row r="1880" spans="2:15" x14ac:dyDescent="0.25">
      <c r="B1880" s="24" t="str">
        <f>IF(A1880&lt;&gt;"",INDEX(T_Boissons[Boissons],MATCH($A1880,T_Boissons[Code],0)),"")</f>
        <v/>
      </c>
      <c r="I1880" s="107" t="str">
        <f>IF($B1880&lt;&gt;"",SUMIF($B$2:B1880,$B1880,$D$2:D1880),"")</f>
        <v/>
      </c>
      <c r="J1880" s="107" t="str">
        <f>IF($B1880&lt;&gt;"",SUMIF($B$2:B1880,$B1880,$E$2:E1880),"")</f>
        <v/>
      </c>
      <c r="K1880" s="107" t="str">
        <f>IF($B1880&lt;&gt;"",SUMIF($B$2:B1880,$B1880,$F$2:F1880),"")</f>
        <v/>
      </c>
      <c r="L1880" s="107" t="str">
        <f>IF($B1880&lt;&gt;"",SUMIF($B$2:B1880,$B1880,$G$2:G1880),"")</f>
        <v/>
      </c>
      <c r="M1880" s="76" t="str">
        <f t="shared" si="58"/>
        <v/>
      </c>
      <c r="O1880" s="26" t="str">
        <f t="shared" si="59"/>
        <v/>
      </c>
    </row>
    <row r="1881" spans="2:15" x14ac:dyDescent="0.25">
      <c r="B1881" s="24" t="str">
        <f>IF(A1881&lt;&gt;"",INDEX(T_Boissons[Boissons],MATCH($A1881,T_Boissons[Code],0)),"")</f>
        <v/>
      </c>
      <c r="I1881" s="107" t="str">
        <f>IF($B1881&lt;&gt;"",SUMIF($B$2:B1881,$B1881,$D$2:D1881),"")</f>
        <v/>
      </c>
      <c r="J1881" s="107" t="str">
        <f>IF($B1881&lt;&gt;"",SUMIF($B$2:B1881,$B1881,$E$2:E1881),"")</f>
        <v/>
      </c>
      <c r="K1881" s="107" t="str">
        <f>IF($B1881&lt;&gt;"",SUMIF($B$2:B1881,$B1881,$F$2:F1881),"")</f>
        <v/>
      </c>
      <c r="L1881" s="107" t="str">
        <f>IF($B1881&lt;&gt;"",SUMIF($B$2:B1881,$B1881,$G$2:G1881),"")</f>
        <v/>
      </c>
      <c r="M1881" s="76" t="str">
        <f t="shared" si="58"/>
        <v/>
      </c>
      <c r="O1881" s="26" t="str">
        <f t="shared" si="59"/>
        <v/>
      </c>
    </row>
    <row r="1882" spans="2:15" x14ac:dyDescent="0.25">
      <c r="B1882" s="24" t="str">
        <f>IF(A1882&lt;&gt;"",INDEX(T_Boissons[Boissons],MATCH($A1882,T_Boissons[Code],0)),"")</f>
        <v/>
      </c>
      <c r="I1882" s="107" t="str">
        <f>IF($B1882&lt;&gt;"",SUMIF($B$2:B1882,$B1882,$D$2:D1882),"")</f>
        <v/>
      </c>
      <c r="J1882" s="107" t="str">
        <f>IF($B1882&lt;&gt;"",SUMIF($B$2:B1882,$B1882,$E$2:E1882),"")</f>
        <v/>
      </c>
      <c r="K1882" s="107" t="str">
        <f>IF($B1882&lt;&gt;"",SUMIF($B$2:B1882,$B1882,$F$2:F1882),"")</f>
        <v/>
      </c>
      <c r="L1882" s="107" t="str">
        <f>IF($B1882&lt;&gt;"",SUMIF($B$2:B1882,$B1882,$G$2:G1882),"")</f>
        <v/>
      </c>
      <c r="M1882" s="76" t="str">
        <f t="shared" si="58"/>
        <v/>
      </c>
      <c r="O1882" s="26" t="str">
        <f t="shared" si="59"/>
        <v/>
      </c>
    </row>
    <row r="1883" spans="2:15" x14ac:dyDescent="0.25">
      <c r="B1883" s="24" t="str">
        <f>IF(A1883&lt;&gt;"",INDEX(T_Boissons[Boissons],MATCH($A1883,T_Boissons[Code],0)),"")</f>
        <v/>
      </c>
      <c r="I1883" s="107" t="str">
        <f>IF($B1883&lt;&gt;"",SUMIF($B$2:B1883,$B1883,$D$2:D1883),"")</f>
        <v/>
      </c>
      <c r="J1883" s="107" t="str">
        <f>IF($B1883&lt;&gt;"",SUMIF($B$2:B1883,$B1883,$E$2:E1883),"")</f>
        <v/>
      </c>
      <c r="K1883" s="107" t="str">
        <f>IF($B1883&lt;&gt;"",SUMIF($B$2:B1883,$B1883,$F$2:F1883),"")</f>
        <v/>
      </c>
      <c r="L1883" s="107" t="str">
        <f>IF($B1883&lt;&gt;"",SUMIF($B$2:B1883,$B1883,$G$2:G1883),"")</f>
        <v/>
      </c>
      <c r="M1883" s="76" t="str">
        <f t="shared" si="58"/>
        <v/>
      </c>
      <c r="O1883" s="26" t="str">
        <f t="shared" si="59"/>
        <v/>
      </c>
    </row>
    <row r="1884" spans="2:15" x14ac:dyDescent="0.25">
      <c r="B1884" s="24" t="str">
        <f>IF(A1884&lt;&gt;"",INDEX(T_Boissons[Boissons],MATCH($A1884,T_Boissons[Code],0)),"")</f>
        <v/>
      </c>
      <c r="I1884" s="107" t="str">
        <f>IF($B1884&lt;&gt;"",SUMIF($B$2:B1884,$B1884,$D$2:D1884),"")</f>
        <v/>
      </c>
      <c r="J1884" s="107" t="str">
        <f>IF($B1884&lt;&gt;"",SUMIF($B$2:B1884,$B1884,$E$2:E1884),"")</f>
        <v/>
      </c>
      <c r="K1884" s="107" t="str">
        <f>IF($B1884&lt;&gt;"",SUMIF($B$2:B1884,$B1884,$F$2:F1884),"")</f>
        <v/>
      </c>
      <c r="L1884" s="107" t="str">
        <f>IF($B1884&lt;&gt;"",SUMIF($B$2:B1884,$B1884,$G$2:G1884),"")</f>
        <v/>
      </c>
      <c r="M1884" s="76" t="str">
        <f t="shared" si="58"/>
        <v/>
      </c>
      <c r="O1884" s="26" t="str">
        <f t="shared" si="59"/>
        <v/>
      </c>
    </row>
    <row r="1885" spans="2:15" x14ac:dyDescent="0.25">
      <c r="B1885" s="24" t="str">
        <f>IF(A1885&lt;&gt;"",INDEX(T_Boissons[Boissons],MATCH($A1885,T_Boissons[Code],0)),"")</f>
        <v/>
      </c>
      <c r="I1885" s="107" t="str">
        <f>IF($B1885&lt;&gt;"",SUMIF($B$2:B1885,$B1885,$D$2:D1885),"")</f>
        <v/>
      </c>
      <c r="J1885" s="107" t="str">
        <f>IF($B1885&lt;&gt;"",SUMIF($B$2:B1885,$B1885,$E$2:E1885),"")</f>
        <v/>
      </c>
      <c r="K1885" s="107" t="str">
        <f>IF($B1885&lt;&gt;"",SUMIF($B$2:B1885,$B1885,$F$2:F1885),"")</f>
        <v/>
      </c>
      <c r="L1885" s="107" t="str">
        <f>IF($B1885&lt;&gt;"",SUMIF($B$2:B1885,$B1885,$G$2:G1885),"")</f>
        <v/>
      </c>
      <c r="M1885" s="76" t="str">
        <f t="shared" si="58"/>
        <v/>
      </c>
      <c r="O1885" s="26" t="str">
        <f t="shared" si="59"/>
        <v/>
      </c>
    </row>
    <row r="1886" spans="2:15" x14ac:dyDescent="0.25">
      <c r="B1886" s="24" t="str">
        <f>IF(A1886&lt;&gt;"",INDEX(T_Boissons[Boissons],MATCH($A1886,T_Boissons[Code],0)),"")</f>
        <v/>
      </c>
      <c r="I1886" s="107" t="str">
        <f>IF($B1886&lt;&gt;"",SUMIF($B$2:B1886,$B1886,$D$2:D1886),"")</f>
        <v/>
      </c>
      <c r="J1886" s="107" t="str">
        <f>IF($B1886&lt;&gt;"",SUMIF($B$2:B1886,$B1886,$E$2:E1886),"")</f>
        <v/>
      </c>
      <c r="K1886" s="107" t="str">
        <f>IF($B1886&lt;&gt;"",SUMIF($B$2:B1886,$B1886,$F$2:F1886),"")</f>
        <v/>
      </c>
      <c r="L1886" s="107" t="str">
        <f>IF($B1886&lt;&gt;"",SUMIF($B$2:B1886,$B1886,$G$2:G1886),"")</f>
        <v/>
      </c>
      <c r="M1886" s="76" t="str">
        <f t="shared" si="58"/>
        <v/>
      </c>
      <c r="O1886" s="26" t="str">
        <f t="shared" si="59"/>
        <v/>
      </c>
    </row>
    <row r="1887" spans="2:15" x14ac:dyDescent="0.25">
      <c r="B1887" s="24" t="str">
        <f>IF(A1887&lt;&gt;"",INDEX(T_Boissons[Boissons],MATCH($A1887,T_Boissons[Code],0)),"")</f>
        <v/>
      </c>
      <c r="I1887" s="107" t="str">
        <f>IF($B1887&lt;&gt;"",SUMIF($B$2:B1887,$B1887,$D$2:D1887),"")</f>
        <v/>
      </c>
      <c r="J1887" s="107" t="str">
        <f>IF($B1887&lt;&gt;"",SUMIF($B$2:B1887,$B1887,$E$2:E1887),"")</f>
        <v/>
      </c>
      <c r="K1887" s="107" t="str">
        <f>IF($B1887&lt;&gt;"",SUMIF($B$2:B1887,$B1887,$F$2:F1887),"")</f>
        <v/>
      </c>
      <c r="L1887" s="107" t="str">
        <f>IF($B1887&lt;&gt;"",SUMIF($B$2:B1887,$B1887,$G$2:G1887),"")</f>
        <v/>
      </c>
      <c r="M1887" s="76" t="str">
        <f t="shared" si="58"/>
        <v/>
      </c>
      <c r="O1887" s="26" t="str">
        <f t="shared" si="59"/>
        <v/>
      </c>
    </row>
    <row r="1888" spans="2:15" x14ac:dyDescent="0.25">
      <c r="B1888" s="24" t="str">
        <f>IF(A1888&lt;&gt;"",INDEX(T_Boissons[Boissons],MATCH($A1888,T_Boissons[Code],0)),"")</f>
        <v/>
      </c>
      <c r="I1888" s="107" t="str">
        <f>IF($B1888&lt;&gt;"",SUMIF($B$2:B1888,$B1888,$D$2:D1888),"")</f>
        <v/>
      </c>
      <c r="J1888" s="107" t="str">
        <f>IF($B1888&lt;&gt;"",SUMIF($B$2:B1888,$B1888,$E$2:E1888),"")</f>
        <v/>
      </c>
      <c r="K1888" s="107" t="str">
        <f>IF($B1888&lt;&gt;"",SUMIF($B$2:B1888,$B1888,$F$2:F1888),"")</f>
        <v/>
      </c>
      <c r="L1888" s="107" t="str">
        <f>IF($B1888&lt;&gt;"",SUMIF($B$2:B1888,$B1888,$G$2:G1888),"")</f>
        <v/>
      </c>
      <c r="M1888" s="76" t="str">
        <f t="shared" si="58"/>
        <v/>
      </c>
      <c r="O1888" s="26" t="str">
        <f t="shared" si="59"/>
        <v/>
      </c>
    </row>
    <row r="1889" spans="2:15" x14ac:dyDescent="0.25">
      <c r="B1889" s="24" t="str">
        <f>IF(A1889&lt;&gt;"",INDEX(T_Boissons[Boissons],MATCH($A1889,T_Boissons[Code],0)),"")</f>
        <v/>
      </c>
      <c r="I1889" s="107" t="str">
        <f>IF($B1889&lt;&gt;"",SUMIF($B$2:B1889,$B1889,$D$2:D1889),"")</f>
        <v/>
      </c>
      <c r="J1889" s="107" t="str">
        <f>IF($B1889&lt;&gt;"",SUMIF($B$2:B1889,$B1889,$E$2:E1889),"")</f>
        <v/>
      </c>
      <c r="K1889" s="107" t="str">
        <f>IF($B1889&lt;&gt;"",SUMIF($B$2:B1889,$B1889,$F$2:F1889),"")</f>
        <v/>
      </c>
      <c r="L1889" s="107" t="str">
        <f>IF($B1889&lt;&gt;"",SUMIF($B$2:B1889,$B1889,$G$2:G1889),"")</f>
        <v/>
      </c>
      <c r="M1889" s="76" t="str">
        <f t="shared" ref="M1889:M1952" si="60">IF($B1889&lt;&gt;"",I1889+J1889-K1889-L1889,"")</f>
        <v/>
      </c>
      <c r="O1889" s="26" t="str">
        <f t="shared" si="59"/>
        <v/>
      </c>
    </row>
    <row r="1890" spans="2:15" x14ac:dyDescent="0.25">
      <c r="B1890" s="24" t="str">
        <f>IF(A1890&lt;&gt;"",INDEX(T_Boissons[Boissons],MATCH($A1890,T_Boissons[Code],0)),"")</f>
        <v/>
      </c>
      <c r="I1890" s="107" t="str">
        <f>IF($B1890&lt;&gt;"",SUMIF($B$2:B1890,$B1890,$D$2:D1890),"")</f>
        <v/>
      </c>
      <c r="J1890" s="107" t="str">
        <f>IF($B1890&lt;&gt;"",SUMIF($B$2:B1890,$B1890,$E$2:E1890),"")</f>
        <v/>
      </c>
      <c r="K1890" s="107" t="str">
        <f>IF($B1890&lt;&gt;"",SUMIF($B$2:B1890,$B1890,$F$2:F1890),"")</f>
        <v/>
      </c>
      <c r="L1890" s="107" t="str">
        <f>IF($B1890&lt;&gt;"",SUMIF($B$2:B1890,$B1890,$G$2:G1890),"")</f>
        <v/>
      </c>
      <c r="M1890" s="76" t="str">
        <f t="shared" si="60"/>
        <v/>
      </c>
      <c r="O1890" s="26" t="str">
        <f t="shared" si="59"/>
        <v/>
      </c>
    </row>
    <row r="1891" spans="2:15" x14ac:dyDescent="0.25">
      <c r="B1891" s="24" t="str">
        <f>IF(A1891&lt;&gt;"",INDEX(T_Boissons[Boissons],MATCH($A1891,T_Boissons[Code],0)),"")</f>
        <v/>
      </c>
      <c r="I1891" s="107" t="str">
        <f>IF($B1891&lt;&gt;"",SUMIF($B$2:B1891,$B1891,$D$2:D1891),"")</f>
        <v/>
      </c>
      <c r="J1891" s="107" t="str">
        <f>IF($B1891&lt;&gt;"",SUMIF($B$2:B1891,$B1891,$E$2:E1891),"")</f>
        <v/>
      </c>
      <c r="K1891" s="107" t="str">
        <f>IF($B1891&lt;&gt;"",SUMIF($B$2:B1891,$B1891,$F$2:F1891),"")</f>
        <v/>
      </c>
      <c r="L1891" s="107" t="str">
        <f>IF($B1891&lt;&gt;"",SUMIF($B$2:B1891,$B1891,$G$2:G1891),"")</f>
        <v/>
      </c>
      <c r="M1891" s="76" t="str">
        <f t="shared" si="60"/>
        <v/>
      </c>
      <c r="O1891" s="26" t="str">
        <f t="shared" si="59"/>
        <v/>
      </c>
    </row>
    <row r="1892" spans="2:15" x14ac:dyDescent="0.25">
      <c r="B1892" s="24" t="str">
        <f>IF(A1892&lt;&gt;"",INDEX(T_Boissons[Boissons],MATCH($A1892,T_Boissons[Code],0)),"")</f>
        <v/>
      </c>
      <c r="I1892" s="107" t="str">
        <f>IF($B1892&lt;&gt;"",SUMIF($B$2:B1892,$B1892,$D$2:D1892),"")</f>
        <v/>
      </c>
      <c r="J1892" s="107" t="str">
        <f>IF($B1892&lt;&gt;"",SUMIF($B$2:B1892,$B1892,$E$2:E1892),"")</f>
        <v/>
      </c>
      <c r="K1892" s="107" t="str">
        <f>IF($B1892&lt;&gt;"",SUMIF($B$2:B1892,$B1892,$F$2:F1892),"")</f>
        <v/>
      </c>
      <c r="L1892" s="107" t="str">
        <f>IF($B1892&lt;&gt;"",SUMIF($B$2:B1892,$B1892,$G$2:G1892),"")</f>
        <v/>
      </c>
      <c r="M1892" s="76" t="str">
        <f t="shared" si="60"/>
        <v/>
      </c>
      <c r="O1892" s="26" t="str">
        <f t="shared" si="59"/>
        <v/>
      </c>
    </row>
    <row r="1893" spans="2:15" x14ac:dyDescent="0.25">
      <c r="B1893" s="24" t="str">
        <f>IF(A1893&lt;&gt;"",INDEX(T_Boissons[Boissons],MATCH($A1893,T_Boissons[Code],0)),"")</f>
        <v/>
      </c>
      <c r="I1893" s="107" t="str">
        <f>IF($B1893&lt;&gt;"",SUMIF($B$2:B1893,$B1893,$D$2:D1893),"")</f>
        <v/>
      </c>
      <c r="J1893" s="107" t="str">
        <f>IF($B1893&lt;&gt;"",SUMIF($B$2:B1893,$B1893,$E$2:E1893),"")</f>
        <v/>
      </c>
      <c r="K1893" s="107" t="str">
        <f>IF($B1893&lt;&gt;"",SUMIF($B$2:B1893,$B1893,$F$2:F1893),"")</f>
        <v/>
      </c>
      <c r="L1893" s="107" t="str">
        <f>IF($B1893&lt;&gt;"",SUMIF($B$2:B1893,$B1893,$G$2:G1893),"")</f>
        <v/>
      </c>
      <c r="M1893" s="76" t="str">
        <f t="shared" si="60"/>
        <v/>
      </c>
      <c r="O1893" s="26" t="str">
        <f t="shared" si="59"/>
        <v/>
      </c>
    </row>
    <row r="1894" spans="2:15" x14ac:dyDescent="0.25">
      <c r="B1894" s="24" t="str">
        <f>IF(A1894&lt;&gt;"",INDEX(T_Boissons[Boissons],MATCH($A1894,T_Boissons[Code],0)),"")</f>
        <v/>
      </c>
      <c r="I1894" s="107" t="str">
        <f>IF($B1894&lt;&gt;"",SUMIF($B$2:B1894,$B1894,$D$2:D1894),"")</f>
        <v/>
      </c>
      <c r="J1894" s="107" t="str">
        <f>IF($B1894&lt;&gt;"",SUMIF($B$2:B1894,$B1894,$E$2:E1894),"")</f>
        <v/>
      </c>
      <c r="K1894" s="107" t="str">
        <f>IF($B1894&lt;&gt;"",SUMIF($B$2:B1894,$B1894,$F$2:F1894),"")</f>
        <v/>
      </c>
      <c r="L1894" s="107" t="str">
        <f>IF($B1894&lt;&gt;"",SUMIF($B$2:B1894,$B1894,$G$2:G1894),"")</f>
        <v/>
      </c>
      <c r="M1894" s="76" t="str">
        <f t="shared" si="60"/>
        <v/>
      </c>
      <c r="O1894" s="26" t="str">
        <f t="shared" si="59"/>
        <v/>
      </c>
    </row>
    <row r="1895" spans="2:15" x14ac:dyDescent="0.25">
      <c r="B1895" s="24" t="str">
        <f>IF(A1895&lt;&gt;"",INDEX(T_Boissons[Boissons],MATCH($A1895,T_Boissons[Code],0)),"")</f>
        <v/>
      </c>
      <c r="I1895" s="107" t="str">
        <f>IF($B1895&lt;&gt;"",SUMIF($B$2:B1895,$B1895,$D$2:D1895),"")</f>
        <v/>
      </c>
      <c r="J1895" s="107" t="str">
        <f>IF($B1895&lt;&gt;"",SUMIF($B$2:B1895,$B1895,$E$2:E1895),"")</f>
        <v/>
      </c>
      <c r="K1895" s="107" t="str">
        <f>IF($B1895&lt;&gt;"",SUMIF($B$2:B1895,$B1895,$F$2:F1895),"")</f>
        <v/>
      </c>
      <c r="L1895" s="107" t="str">
        <f>IF($B1895&lt;&gt;"",SUMIF($B$2:B1895,$B1895,$G$2:G1895),"")</f>
        <v/>
      </c>
      <c r="M1895" s="76" t="str">
        <f t="shared" si="60"/>
        <v/>
      </c>
      <c r="O1895" s="26" t="str">
        <f t="shared" si="59"/>
        <v/>
      </c>
    </row>
    <row r="1896" spans="2:15" x14ac:dyDescent="0.25">
      <c r="B1896" s="24" t="str">
        <f>IF(A1896&lt;&gt;"",INDEX(T_Boissons[Boissons],MATCH($A1896,T_Boissons[Code],0)),"")</f>
        <v/>
      </c>
      <c r="I1896" s="107" t="str">
        <f>IF($B1896&lt;&gt;"",SUMIF($B$2:B1896,$B1896,$D$2:D1896),"")</f>
        <v/>
      </c>
      <c r="J1896" s="107" t="str">
        <f>IF($B1896&lt;&gt;"",SUMIF($B$2:B1896,$B1896,$E$2:E1896),"")</f>
        <v/>
      </c>
      <c r="K1896" s="107" t="str">
        <f>IF($B1896&lt;&gt;"",SUMIF($B$2:B1896,$B1896,$F$2:F1896),"")</f>
        <v/>
      </c>
      <c r="L1896" s="107" t="str">
        <f>IF($B1896&lt;&gt;"",SUMIF($B$2:B1896,$B1896,$G$2:G1896),"")</f>
        <v/>
      </c>
      <c r="M1896" s="76" t="str">
        <f t="shared" si="60"/>
        <v/>
      </c>
      <c r="O1896" s="26" t="str">
        <f t="shared" si="59"/>
        <v/>
      </c>
    </row>
    <row r="1897" spans="2:15" x14ac:dyDescent="0.25">
      <c r="B1897" s="24" t="str">
        <f>IF(A1897&lt;&gt;"",INDEX(T_Boissons[Boissons],MATCH($A1897,T_Boissons[Code],0)),"")</f>
        <v/>
      </c>
      <c r="I1897" s="107" t="str">
        <f>IF($B1897&lt;&gt;"",SUMIF($B$2:B1897,$B1897,$D$2:D1897),"")</f>
        <v/>
      </c>
      <c r="J1897" s="107" t="str">
        <f>IF($B1897&lt;&gt;"",SUMIF($B$2:B1897,$B1897,$E$2:E1897),"")</f>
        <v/>
      </c>
      <c r="K1897" s="107" t="str">
        <f>IF($B1897&lt;&gt;"",SUMIF($B$2:B1897,$B1897,$F$2:F1897),"")</f>
        <v/>
      </c>
      <c r="L1897" s="107" t="str">
        <f>IF($B1897&lt;&gt;"",SUMIF($B$2:B1897,$B1897,$G$2:G1897),"")</f>
        <v/>
      </c>
      <c r="M1897" s="76" t="str">
        <f t="shared" si="60"/>
        <v/>
      </c>
      <c r="O1897" s="26" t="str">
        <f t="shared" si="59"/>
        <v/>
      </c>
    </row>
    <row r="1898" spans="2:15" x14ac:dyDescent="0.25">
      <c r="B1898" s="24" t="str">
        <f>IF(A1898&lt;&gt;"",INDEX(T_Boissons[Boissons],MATCH($A1898,T_Boissons[Code],0)),"")</f>
        <v/>
      </c>
      <c r="I1898" s="107" t="str">
        <f>IF($B1898&lt;&gt;"",SUMIF($B$2:B1898,$B1898,$D$2:D1898),"")</f>
        <v/>
      </c>
      <c r="J1898" s="107" t="str">
        <f>IF($B1898&lt;&gt;"",SUMIF($B$2:B1898,$B1898,$E$2:E1898),"")</f>
        <v/>
      </c>
      <c r="K1898" s="107" t="str">
        <f>IF($B1898&lt;&gt;"",SUMIF($B$2:B1898,$B1898,$F$2:F1898),"")</f>
        <v/>
      </c>
      <c r="L1898" s="107" t="str">
        <f>IF($B1898&lt;&gt;"",SUMIF($B$2:B1898,$B1898,$G$2:G1898),"")</f>
        <v/>
      </c>
      <c r="M1898" s="76" t="str">
        <f t="shared" si="60"/>
        <v/>
      </c>
      <c r="O1898" s="26" t="str">
        <f t="shared" si="59"/>
        <v/>
      </c>
    </row>
    <row r="1899" spans="2:15" x14ac:dyDescent="0.25">
      <c r="B1899" s="24" t="str">
        <f>IF(A1899&lt;&gt;"",INDEX(T_Boissons[Boissons],MATCH($A1899,T_Boissons[Code],0)),"")</f>
        <v/>
      </c>
      <c r="I1899" s="107" t="str">
        <f>IF($B1899&lt;&gt;"",SUMIF($B$2:B1899,$B1899,$D$2:D1899),"")</f>
        <v/>
      </c>
      <c r="J1899" s="107" t="str">
        <f>IF($B1899&lt;&gt;"",SUMIF($B$2:B1899,$B1899,$E$2:E1899),"")</f>
        <v/>
      </c>
      <c r="K1899" s="107" t="str">
        <f>IF($B1899&lt;&gt;"",SUMIF($B$2:B1899,$B1899,$F$2:F1899),"")</f>
        <v/>
      </c>
      <c r="L1899" s="107" t="str">
        <f>IF($B1899&lt;&gt;"",SUMIF($B$2:B1899,$B1899,$G$2:G1899),"")</f>
        <v/>
      </c>
      <c r="M1899" s="76" t="str">
        <f t="shared" si="60"/>
        <v/>
      </c>
      <c r="O1899" s="26" t="str">
        <f t="shared" si="59"/>
        <v/>
      </c>
    </row>
    <row r="1900" spans="2:15" x14ac:dyDescent="0.25">
      <c r="B1900" s="24" t="str">
        <f>IF(A1900&lt;&gt;"",INDEX(T_Boissons[Boissons],MATCH($A1900,T_Boissons[Code],0)),"")</f>
        <v/>
      </c>
      <c r="I1900" s="107" t="str">
        <f>IF($B1900&lt;&gt;"",SUMIF($B$2:B1900,$B1900,$D$2:D1900),"")</f>
        <v/>
      </c>
      <c r="J1900" s="107" t="str">
        <f>IF($B1900&lt;&gt;"",SUMIF($B$2:B1900,$B1900,$E$2:E1900),"")</f>
        <v/>
      </c>
      <c r="K1900" s="107" t="str">
        <f>IF($B1900&lt;&gt;"",SUMIF($B$2:B1900,$B1900,$F$2:F1900),"")</f>
        <v/>
      </c>
      <c r="L1900" s="107" t="str">
        <f>IF($B1900&lt;&gt;"",SUMIF($B$2:B1900,$B1900,$G$2:G1900),"")</f>
        <v/>
      </c>
      <c r="M1900" s="76" t="str">
        <f t="shared" si="60"/>
        <v/>
      </c>
      <c r="O1900" s="26" t="str">
        <f t="shared" si="59"/>
        <v/>
      </c>
    </row>
    <row r="1901" spans="2:15" x14ac:dyDescent="0.25">
      <c r="B1901" s="24" t="str">
        <f>IF(A1901&lt;&gt;"",INDEX(T_Boissons[Boissons],MATCH($A1901,T_Boissons[Code],0)),"")</f>
        <v/>
      </c>
      <c r="I1901" s="107" t="str">
        <f>IF($B1901&lt;&gt;"",SUMIF($B$2:B1901,$B1901,$D$2:D1901),"")</f>
        <v/>
      </c>
      <c r="J1901" s="107" t="str">
        <f>IF($B1901&lt;&gt;"",SUMIF($B$2:B1901,$B1901,$E$2:E1901),"")</f>
        <v/>
      </c>
      <c r="K1901" s="107" t="str">
        <f>IF($B1901&lt;&gt;"",SUMIF($B$2:B1901,$B1901,$F$2:F1901),"")</f>
        <v/>
      </c>
      <c r="L1901" s="107" t="str">
        <f>IF($B1901&lt;&gt;"",SUMIF($B$2:B1901,$B1901,$G$2:G1901),"")</f>
        <v/>
      </c>
      <c r="M1901" s="76" t="str">
        <f t="shared" si="60"/>
        <v/>
      </c>
      <c r="O1901" s="26" t="str">
        <f t="shared" si="59"/>
        <v/>
      </c>
    </row>
    <row r="1902" spans="2:15" x14ac:dyDescent="0.25">
      <c r="B1902" s="24" t="str">
        <f>IF(A1902&lt;&gt;"",INDEX(T_Boissons[Boissons],MATCH($A1902,T_Boissons[Code],0)),"")</f>
        <v/>
      </c>
      <c r="I1902" s="107" t="str">
        <f>IF($B1902&lt;&gt;"",SUMIF($B$2:B1902,$B1902,$D$2:D1902),"")</f>
        <v/>
      </c>
      <c r="J1902" s="107" t="str">
        <f>IF($B1902&lt;&gt;"",SUMIF($B$2:B1902,$B1902,$E$2:E1902),"")</f>
        <v/>
      </c>
      <c r="K1902" s="107" t="str">
        <f>IF($B1902&lt;&gt;"",SUMIF($B$2:B1902,$B1902,$F$2:F1902),"")</f>
        <v/>
      </c>
      <c r="L1902" s="107" t="str">
        <f>IF($B1902&lt;&gt;"",SUMIF($B$2:B1902,$B1902,$G$2:G1902),"")</f>
        <v/>
      </c>
      <c r="M1902" s="76" t="str">
        <f t="shared" si="60"/>
        <v/>
      </c>
      <c r="O1902" s="26" t="str">
        <f t="shared" si="59"/>
        <v/>
      </c>
    </row>
    <row r="1903" spans="2:15" x14ac:dyDescent="0.25">
      <c r="B1903" s="24" t="str">
        <f>IF(A1903&lt;&gt;"",INDEX(T_Boissons[Boissons],MATCH($A1903,T_Boissons[Code],0)),"")</f>
        <v/>
      </c>
      <c r="I1903" s="107" t="str">
        <f>IF($B1903&lt;&gt;"",SUMIF($B$2:B1903,$B1903,$D$2:D1903),"")</f>
        <v/>
      </c>
      <c r="J1903" s="107" t="str">
        <f>IF($B1903&lt;&gt;"",SUMIF($B$2:B1903,$B1903,$E$2:E1903),"")</f>
        <v/>
      </c>
      <c r="K1903" s="107" t="str">
        <f>IF($B1903&lt;&gt;"",SUMIF($B$2:B1903,$B1903,$F$2:F1903),"")</f>
        <v/>
      </c>
      <c r="L1903" s="107" t="str">
        <f>IF($B1903&lt;&gt;"",SUMIF($B$2:B1903,$B1903,$G$2:G1903),"")</f>
        <v/>
      </c>
      <c r="M1903" s="76" t="str">
        <f t="shared" si="60"/>
        <v/>
      </c>
      <c r="O1903" s="26" t="str">
        <f t="shared" si="59"/>
        <v/>
      </c>
    </row>
    <row r="1904" spans="2:15" x14ac:dyDescent="0.25">
      <c r="B1904" s="24" t="str">
        <f>IF(A1904&lt;&gt;"",INDEX(T_Boissons[Boissons],MATCH($A1904,T_Boissons[Code],0)),"")</f>
        <v/>
      </c>
      <c r="I1904" s="107" t="str">
        <f>IF($B1904&lt;&gt;"",SUMIF($B$2:B1904,$B1904,$D$2:D1904),"")</f>
        <v/>
      </c>
      <c r="J1904" s="107" t="str">
        <f>IF($B1904&lt;&gt;"",SUMIF($B$2:B1904,$B1904,$E$2:E1904),"")</f>
        <v/>
      </c>
      <c r="K1904" s="107" t="str">
        <f>IF($B1904&lt;&gt;"",SUMIF($B$2:B1904,$B1904,$F$2:F1904),"")</f>
        <v/>
      </c>
      <c r="L1904" s="107" t="str">
        <f>IF($B1904&lt;&gt;"",SUMIF($B$2:B1904,$B1904,$G$2:G1904),"")</f>
        <v/>
      </c>
      <c r="M1904" s="76" t="str">
        <f t="shared" si="60"/>
        <v/>
      </c>
      <c r="O1904" s="26" t="str">
        <f t="shared" si="59"/>
        <v/>
      </c>
    </row>
    <row r="1905" spans="2:15" x14ac:dyDescent="0.25">
      <c r="B1905" s="24" t="str">
        <f>IF(A1905&lt;&gt;"",INDEX(T_Boissons[Boissons],MATCH($A1905,T_Boissons[Code],0)),"")</f>
        <v/>
      </c>
      <c r="I1905" s="107" t="str">
        <f>IF($B1905&lt;&gt;"",SUMIF($B$2:B1905,$B1905,$D$2:D1905),"")</f>
        <v/>
      </c>
      <c r="J1905" s="107" t="str">
        <f>IF($B1905&lt;&gt;"",SUMIF($B$2:B1905,$B1905,$E$2:E1905),"")</f>
        <v/>
      </c>
      <c r="K1905" s="107" t="str">
        <f>IF($B1905&lt;&gt;"",SUMIF($B$2:B1905,$B1905,$F$2:F1905),"")</f>
        <v/>
      </c>
      <c r="L1905" s="107" t="str">
        <f>IF($B1905&lt;&gt;"",SUMIF($B$2:B1905,$B1905,$G$2:G1905),"")</f>
        <v/>
      </c>
      <c r="M1905" s="76" t="str">
        <f t="shared" si="60"/>
        <v/>
      </c>
      <c r="O1905" s="26" t="str">
        <f t="shared" si="59"/>
        <v/>
      </c>
    </row>
    <row r="1906" spans="2:15" x14ac:dyDescent="0.25">
      <c r="B1906" s="24" t="str">
        <f>IF(A1906&lt;&gt;"",INDEX(T_Boissons[Boissons],MATCH($A1906,T_Boissons[Code],0)),"")</f>
        <v/>
      </c>
      <c r="I1906" s="107" t="str">
        <f>IF($B1906&lt;&gt;"",SUMIF($B$2:B1906,$B1906,$D$2:D1906),"")</f>
        <v/>
      </c>
      <c r="J1906" s="107" t="str">
        <f>IF($B1906&lt;&gt;"",SUMIF($B$2:B1906,$B1906,$E$2:E1906),"")</f>
        <v/>
      </c>
      <c r="K1906" s="107" t="str">
        <f>IF($B1906&lt;&gt;"",SUMIF($B$2:B1906,$B1906,$F$2:F1906),"")</f>
        <v/>
      </c>
      <c r="L1906" s="107" t="str">
        <f>IF($B1906&lt;&gt;"",SUMIF($B$2:B1906,$B1906,$G$2:G1906),"")</f>
        <v/>
      </c>
      <c r="M1906" s="76" t="str">
        <f t="shared" si="60"/>
        <v/>
      </c>
      <c r="O1906" s="26" t="str">
        <f t="shared" si="59"/>
        <v/>
      </c>
    </row>
    <row r="1907" spans="2:15" x14ac:dyDescent="0.25">
      <c r="B1907" s="24" t="str">
        <f>IF(A1907&lt;&gt;"",INDEX(T_Boissons[Boissons],MATCH($A1907,T_Boissons[Code],0)),"")</f>
        <v/>
      </c>
      <c r="I1907" s="107" t="str">
        <f>IF($B1907&lt;&gt;"",SUMIF($B$2:B1907,$B1907,$D$2:D1907),"")</f>
        <v/>
      </c>
      <c r="J1907" s="107" t="str">
        <f>IF($B1907&lt;&gt;"",SUMIF($B$2:B1907,$B1907,$E$2:E1907),"")</f>
        <v/>
      </c>
      <c r="K1907" s="107" t="str">
        <f>IF($B1907&lt;&gt;"",SUMIF($B$2:B1907,$B1907,$F$2:F1907),"")</f>
        <v/>
      </c>
      <c r="L1907" s="107" t="str">
        <f>IF($B1907&lt;&gt;"",SUMIF($B$2:B1907,$B1907,$G$2:G1907),"")</f>
        <v/>
      </c>
      <c r="M1907" s="76" t="str">
        <f t="shared" si="60"/>
        <v/>
      </c>
      <c r="O1907" s="26" t="str">
        <f t="shared" si="59"/>
        <v/>
      </c>
    </row>
    <row r="1908" spans="2:15" x14ac:dyDescent="0.25">
      <c r="B1908" s="24" t="str">
        <f>IF(A1908&lt;&gt;"",INDEX(T_Boissons[Boissons],MATCH($A1908,T_Boissons[Code],0)),"")</f>
        <v/>
      </c>
      <c r="I1908" s="107" t="str">
        <f>IF($B1908&lt;&gt;"",SUMIF($B$2:B1908,$B1908,$D$2:D1908),"")</f>
        <v/>
      </c>
      <c r="J1908" s="107" t="str">
        <f>IF($B1908&lt;&gt;"",SUMIF($B$2:B1908,$B1908,$E$2:E1908),"")</f>
        <v/>
      </c>
      <c r="K1908" s="107" t="str">
        <f>IF($B1908&lt;&gt;"",SUMIF($B$2:B1908,$B1908,$F$2:F1908),"")</f>
        <v/>
      </c>
      <c r="L1908" s="107" t="str">
        <f>IF($B1908&lt;&gt;"",SUMIF($B$2:B1908,$B1908,$G$2:G1908),"")</f>
        <v/>
      </c>
      <c r="M1908" s="76" t="str">
        <f t="shared" si="60"/>
        <v/>
      </c>
      <c r="O1908" s="26" t="str">
        <f t="shared" si="59"/>
        <v/>
      </c>
    </row>
    <row r="1909" spans="2:15" x14ac:dyDescent="0.25">
      <c r="B1909" s="24" t="str">
        <f>IF(A1909&lt;&gt;"",INDEX(T_Boissons[Boissons],MATCH($A1909,T_Boissons[Code],0)),"")</f>
        <v/>
      </c>
      <c r="I1909" s="107" t="str">
        <f>IF($B1909&lt;&gt;"",SUMIF($B$2:B1909,$B1909,$D$2:D1909),"")</f>
        <v/>
      </c>
      <c r="J1909" s="107" t="str">
        <f>IF($B1909&lt;&gt;"",SUMIF($B$2:B1909,$B1909,$E$2:E1909),"")</f>
        <v/>
      </c>
      <c r="K1909" s="107" t="str">
        <f>IF($B1909&lt;&gt;"",SUMIF($B$2:B1909,$B1909,$F$2:F1909),"")</f>
        <v/>
      </c>
      <c r="L1909" s="107" t="str">
        <f>IF($B1909&lt;&gt;"",SUMIF($B$2:B1909,$B1909,$G$2:G1909),"")</f>
        <v/>
      </c>
      <c r="M1909" s="76" t="str">
        <f t="shared" si="60"/>
        <v/>
      </c>
      <c r="O1909" s="26" t="str">
        <f t="shared" si="59"/>
        <v/>
      </c>
    </row>
    <row r="1910" spans="2:15" x14ac:dyDescent="0.25">
      <c r="B1910" s="24" t="str">
        <f>IF(A1910&lt;&gt;"",INDEX(T_Boissons[Boissons],MATCH($A1910,T_Boissons[Code],0)),"")</f>
        <v/>
      </c>
      <c r="I1910" s="107" t="str">
        <f>IF($B1910&lt;&gt;"",SUMIF($B$2:B1910,$B1910,$D$2:D1910),"")</f>
        <v/>
      </c>
      <c r="J1910" s="107" t="str">
        <f>IF($B1910&lt;&gt;"",SUMIF($B$2:B1910,$B1910,$E$2:E1910),"")</f>
        <v/>
      </c>
      <c r="K1910" s="107" t="str">
        <f>IF($B1910&lt;&gt;"",SUMIF($B$2:B1910,$B1910,$F$2:F1910),"")</f>
        <v/>
      </c>
      <c r="L1910" s="107" t="str">
        <f>IF($B1910&lt;&gt;"",SUMIF($B$2:B1910,$B1910,$G$2:G1910),"")</f>
        <v/>
      </c>
      <c r="M1910" s="76" t="str">
        <f t="shared" si="60"/>
        <v/>
      </c>
      <c r="O1910" s="26" t="str">
        <f t="shared" si="59"/>
        <v/>
      </c>
    </row>
    <row r="1911" spans="2:15" x14ac:dyDescent="0.25">
      <c r="B1911" s="24" t="str">
        <f>IF(A1911&lt;&gt;"",INDEX(T_Boissons[Boissons],MATCH($A1911,T_Boissons[Code],0)),"")</f>
        <v/>
      </c>
      <c r="I1911" s="107" t="str">
        <f>IF($B1911&lt;&gt;"",SUMIF($B$2:B1911,$B1911,$D$2:D1911),"")</f>
        <v/>
      </c>
      <c r="J1911" s="107" t="str">
        <f>IF($B1911&lt;&gt;"",SUMIF($B$2:B1911,$B1911,$E$2:E1911),"")</f>
        <v/>
      </c>
      <c r="K1911" s="107" t="str">
        <f>IF($B1911&lt;&gt;"",SUMIF($B$2:B1911,$B1911,$F$2:F1911),"")</f>
        <v/>
      </c>
      <c r="L1911" s="107" t="str">
        <f>IF($B1911&lt;&gt;"",SUMIF($B$2:B1911,$B1911,$G$2:G1911),"")</f>
        <v/>
      </c>
      <c r="M1911" s="76" t="str">
        <f t="shared" si="60"/>
        <v/>
      </c>
      <c r="O1911" s="26" t="str">
        <f t="shared" si="59"/>
        <v/>
      </c>
    </row>
    <row r="1912" spans="2:15" x14ac:dyDescent="0.25">
      <c r="B1912" s="24" t="str">
        <f>IF(A1912&lt;&gt;"",INDEX(T_Boissons[Boissons],MATCH($A1912,T_Boissons[Code],0)),"")</f>
        <v/>
      </c>
      <c r="I1912" s="107" t="str">
        <f>IF($B1912&lt;&gt;"",SUMIF($B$2:B1912,$B1912,$D$2:D1912),"")</f>
        <v/>
      </c>
      <c r="J1912" s="107" t="str">
        <f>IF($B1912&lt;&gt;"",SUMIF($B$2:B1912,$B1912,$E$2:E1912),"")</f>
        <v/>
      </c>
      <c r="K1912" s="107" t="str">
        <f>IF($B1912&lt;&gt;"",SUMIF($B$2:B1912,$B1912,$F$2:F1912),"")</f>
        <v/>
      </c>
      <c r="L1912" s="107" t="str">
        <f>IF($B1912&lt;&gt;"",SUMIF($B$2:B1912,$B1912,$G$2:G1912),"")</f>
        <v/>
      </c>
      <c r="M1912" s="76" t="str">
        <f t="shared" si="60"/>
        <v/>
      </c>
      <c r="O1912" s="26" t="str">
        <f t="shared" ref="O1912:O1975" si="61">IF(M1912&lt;0,"ATTENTION IL DOIT Y AVOIR UNE ERREUR LE STOCK EST NEGATIF !","")</f>
        <v/>
      </c>
    </row>
    <row r="1913" spans="2:15" x14ac:dyDescent="0.25">
      <c r="B1913" s="24" t="str">
        <f>IF(A1913&lt;&gt;"",INDEX(T_Boissons[Boissons],MATCH($A1913,T_Boissons[Code],0)),"")</f>
        <v/>
      </c>
      <c r="I1913" s="107" t="str">
        <f>IF($B1913&lt;&gt;"",SUMIF($B$2:B1913,$B1913,$D$2:D1913),"")</f>
        <v/>
      </c>
      <c r="J1913" s="107" t="str">
        <f>IF($B1913&lt;&gt;"",SUMIF($B$2:B1913,$B1913,$E$2:E1913),"")</f>
        <v/>
      </c>
      <c r="K1913" s="107" t="str">
        <f>IF($B1913&lt;&gt;"",SUMIF($B$2:B1913,$B1913,$F$2:F1913),"")</f>
        <v/>
      </c>
      <c r="L1913" s="107" t="str">
        <f>IF($B1913&lt;&gt;"",SUMIF($B$2:B1913,$B1913,$G$2:G1913),"")</f>
        <v/>
      </c>
      <c r="M1913" s="76" t="str">
        <f t="shared" si="60"/>
        <v/>
      </c>
      <c r="O1913" s="26" t="str">
        <f t="shared" si="61"/>
        <v/>
      </c>
    </row>
    <row r="1914" spans="2:15" x14ac:dyDescent="0.25">
      <c r="B1914" s="24" t="str">
        <f>IF(A1914&lt;&gt;"",INDEX(T_Boissons[Boissons],MATCH($A1914,T_Boissons[Code],0)),"")</f>
        <v/>
      </c>
      <c r="I1914" s="107" t="str">
        <f>IF($B1914&lt;&gt;"",SUMIF($B$2:B1914,$B1914,$D$2:D1914),"")</f>
        <v/>
      </c>
      <c r="J1914" s="107" t="str">
        <f>IF($B1914&lt;&gt;"",SUMIF($B$2:B1914,$B1914,$E$2:E1914),"")</f>
        <v/>
      </c>
      <c r="K1914" s="107" t="str">
        <f>IF($B1914&lt;&gt;"",SUMIF($B$2:B1914,$B1914,$F$2:F1914),"")</f>
        <v/>
      </c>
      <c r="L1914" s="107" t="str">
        <f>IF($B1914&lt;&gt;"",SUMIF($B$2:B1914,$B1914,$G$2:G1914),"")</f>
        <v/>
      </c>
      <c r="M1914" s="76" t="str">
        <f t="shared" si="60"/>
        <v/>
      </c>
      <c r="O1914" s="26" t="str">
        <f t="shared" si="61"/>
        <v/>
      </c>
    </row>
    <row r="1915" spans="2:15" x14ac:dyDescent="0.25">
      <c r="B1915" s="24" t="str">
        <f>IF(A1915&lt;&gt;"",INDEX(T_Boissons[Boissons],MATCH($A1915,T_Boissons[Code],0)),"")</f>
        <v/>
      </c>
      <c r="I1915" s="107" t="str">
        <f>IF($B1915&lt;&gt;"",SUMIF($B$2:B1915,$B1915,$D$2:D1915),"")</f>
        <v/>
      </c>
      <c r="J1915" s="107" t="str">
        <f>IF($B1915&lt;&gt;"",SUMIF($B$2:B1915,$B1915,$E$2:E1915),"")</f>
        <v/>
      </c>
      <c r="K1915" s="107" t="str">
        <f>IF($B1915&lt;&gt;"",SUMIF($B$2:B1915,$B1915,$F$2:F1915),"")</f>
        <v/>
      </c>
      <c r="L1915" s="107" t="str">
        <f>IF($B1915&lt;&gt;"",SUMIF($B$2:B1915,$B1915,$G$2:G1915),"")</f>
        <v/>
      </c>
      <c r="M1915" s="76" t="str">
        <f t="shared" si="60"/>
        <v/>
      </c>
      <c r="O1915" s="26" t="str">
        <f t="shared" si="61"/>
        <v/>
      </c>
    </row>
    <row r="1916" spans="2:15" x14ac:dyDescent="0.25">
      <c r="B1916" s="24" t="str">
        <f>IF(A1916&lt;&gt;"",INDEX(T_Boissons[Boissons],MATCH($A1916,T_Boissons[Code],0)),"")</f>
        <v/>
      </c>
      <c r="I1916" s="107" t="str">
        <f>IF($B1916&lt;&gt;"",SUMIF($B$2:B1916,$B1916,$D$2:D1916),"")</f>
        <v/>
      </c>
      <c r="J1916" s="107" t="str">
        <f>IF($B1916&lt;&gt;"",SUMIF($B$2:B1916,$B1916,$E$2:E1916),"")</f>
        <v/>
      </c>
      <c r="K1916" s="107" t="str">
        <f>IF($B1916&lt;&gt;"",SUMIF($B$2:B1916,$B1916,$F$2:F1916),"")</f>
        <v/>
      </c>
      <c r="L1916" s="107" t="str">
        <f>IF($B1916&lt;&gt;"",SUMIF($B$2:B1916,$B1916,$G$2:G1916),"")</f>
        <v/>
      </c>
      <c r="M1916" s="76" t="str">
        <f t="shared" si="60"/>
        <v/>
      </c>
      <c r="O1916" s="26" t="str">
        <f t="shared" si="61"/>
        <v/>
      </c>
    </row>
    <row r="1917" spans="2:15" x14ac:dyDescent="0.25">
      <c r="B1917" s="24" t="str">
        <f>IF(A1917&lt;&gt;"",INDEX(T_Boissons[Boissons],MATCH($A1917,T_Boissons[Code],0)),"")</f>
        <v/>
      </c>
      <c r="I1917" s="107" t="str">
        <f>IF($B1917&lt;&gt;"",SUMIF($B$2:B1917,$B1917,$D$2:D1917),"")</f>
        <v/>
      </c>
      <c r="J1917" s="107" t="str">
        <f>IF($B1917&lt;&gt;"",SUMIF($B$2:B1917,$B1917,$E$2:E1917),"")</f>
        <v/>
      </c>
      <c r="K1917" s="107" t="str">
        <f>IF($B1917&lt;&gt;"",SUMIF($B$2:B1917,$B1917,$F$2:F1917),"")</f>
        <v/>
      </c>
      <c r="L1917" s="107" t="str">
        <f>IF($B1917&lt;&gt;"",SUMIF($B$2:B1917,$B1917,$G$2:G1917),"")</f>
        <v/>
      </c>
      <c r="M1917" s="76" t="str">
        <f t="shared" si="60"/>
        <v/>
      </c>
      <c r="O1917" s="26" t="str">
        <f t="shared" si="61"/>
        <v/>
      </c>
    </row>
    <row r="1918" spans="2:15" x14ac:dyDescent="0.25">
      <c r="B1918" s="24" t="str">
        <f>IF(A1918&lt;&gt;"",INDEX(T_Boissons[Boissons],MATCH($A1918,T_Boissons[Code],0)),"")</f>
        <v/>
      </c>
      <c r="I1918" s="107" t="str">
        <f>IF($B1918&lt;&gt;"",SUMIF($B$2:B1918,$B1918,$D$2:D1918),"")</f>
        <v/>
      </c>
      <c r="J1918" s="107" t="str">
        <f>IF($B1918&lt;&gt;"",SUMIF($B$2:B1918,$B1918,$E$2:E1918),"")</f>
        <v/>
      </c>
      <c r="K1918" s="107" t="str">
        <f>IF($B1918&lt;&gt;"",SUMIF($B$2:B1918,$B1918,$F$2:F1918),"")</f>
        <v/>
      </c>
      <c r="L1918" s="107" t="str">
        <f>IF($B1918&lt;&gt;"",SUMIF($B$2:B1918,$B1918,$G$2:G1918),"")</f>
        <v/>
      </c>
      <c r="M1918" s="76" t="str">
        <f t="shared" si="60"/>
        <v/>
      </c>
      <c r="O1918" s="26" t="str">
        <f t="shared" si="61"/>
        <v/>
      </c>
    </row>
    <row r="1919" spans="2:15" x14ac:dyDescent="0.25">
      <c r="B1919" s="24" t="str">
        <f>IF(A1919&lt;&gt;"",INDEX(T_Boissons[Boissons],MATCH($A1919,T_Boissons[Code],0)),"")</f>
        <v/>
      </c>
      <c r="I1919" s="107" t="str">
        <f>IF($B1919&lt;&gt;"",SUMIF($B$2:B1919,$B1919,$D$2:D1919),"")</f>
        <v/>
      </c>
      <c r="J1919" s="107" t="str">
        <f>IF($B1919&lt;&gt;"",SUMIF($B$2:B1919,$B1919,$E$2:E1919),"")</f>
        <v/>
      </c>
      <c r="K1919" s="107" t="str">
        <f>IF($B1919&lt;&gt;"",SUMIF($B$2:B1919,$B1919,$F$2:F1919),"")</f>
        <v/>
      </c>
      <c r="L1919" s="107" t="str">
        <f>IF($B1919&lt;&gt;"",SUMIF($B$2:B1919,$B1919,$G$2:G1919),"")</f>
        <v/>
      </c>
      <c r="M1919" s="76" t="str">
        <f t="shared" si="60"/>
        <v/>
      </c>
      <c r="O1919" s="26" t="str">
        <f t="shared" si="61"/>
        <v/>
      </c>
    </row>
    <row r="1920" spans="2:15" x14ac:dyDescent="0.25">
      <c r="B1920" s="24" t="str">
        <f>IF(A1920&lt;&gt;"",INDEX(T_Boissons[Boissons],MATCH($A1920,T_Boissons[Code],0)),"")</f>
        <v/>
      </c>
      <c r="I1920" s="107" t="str">
        <f>IF($B1920&lt;&gt;"",SUMIF($B$2:B1920,$B1920,$D$2:D1920),"")</f>
        <v/>
      </c>
      <c r="J1920" s="107" t="str">
        <f>IF($B1920&lt;&gt;"",SUMIF($B$2:B1920,$B1920,$E$2:E1920),"")</f>
        <v/>
      </c>
      <c r="K1920" s="107" t="str">
        <f>IF($B1920&lt;&gt;"",SUMIF($B$2:B1920,$B1920,$F$2:F1920),"")</f>
        <v/>
      </c>
      <c r="L1920" s="107" t="str">
        <f>IF($B1920&lt;&gt;"",SUMIF($B$2:B1920,$B1920,$G$2:G1920),"")</f>
        <v/>
      </c>
      <c r="M1920" s="76" t="str">
        <f t="shared" si="60"/>
        <v/>
      </c>
      <c r="O1920" s="26" t="str">
        <f t="shared" si="61"/>
        <v/>
      </c>
    </row>
    <row r="1921" spans="2:15" x14ac:dyDescent="0.25">
      <c r="B1921" s="24" t="str">
        <f>IF(A1921&lt;&gt;"",INDEX(T_Boissons[Boissons],MATCH($A1921,T_Boissons[Code],0)),"")</f>
        <v/>
      </c>
      <c r="I1921" s="107" t="str">
        <f>IF($B1921&lt;&gt;"",SUMIF($B$2:B1921,$B1921,$D$2:D1921),"")</f>
        <v/>
      </c>
      <c r="J1921" s="107" t="str">
        <f>IF($B1921&lt;&gt;"",SUMIF($B$2:B1921,$B1921,$E$2:E1921),"")</f>
        <v/>
      </c>
      <c r="K1921" s="107" t="str">
        <f>IF($B1921&lt;&gt;"",SUMIF($B$2:B1921,$B1921,$F$2:F1921),"")</f>
        <v/>
      </c>
      <c r="L1921" s="107" t="str">
        <f>IF($B1921&lt;&gt;"",SUMIF($B$2:B1921,$B1921,$G$2:G1921),"")</f>
        <v/>
      </c>
      <c r="M1921" s="76" t="str">
        <f t="shared" si="60"/>
        <v/>
      </c>
      <c r="O1921" s="26" t="str">
        <f t="shared" si="61"/>
        <v/>
      </c>
    </row>
    <row r="1922" spans="2:15" x14ac:dyDescent="0.25">
      <c r="B1922" s="24" t="str">
        <f>IF(A1922&lt;&gt;"",INDEX(T_Boissons[Boissons],MATCH($A1922,T_Boissons[Code],0)),"")</f>
        <v/>
      </c>
      <c r="I1922" s="107" t="str">
        <f>IF($B1922&lt;&gt;"",SUMIF($B$2:B1922,$B1922,$D$2:D1922),"")</f>
        <v/>
      </c>
      <c r="J1922" s="107" t="str">
        <f>IF($B1922&lt;&gt;"",SUMIF($B$2:B1922,$B1922,$E$2:E1922),"")</f>
        <v/>
      </c>
      <c r="K1922" s="107" t="str">
        <f>IF($B1922&lt;&gt;"",SUMIF($B$2:B1922,$B1922,$F$2:F1922),"")</f>
        <v/>
      </c>
      <c r="L1922" s="107" t="str">
        <f>IF($B1922&lt;&gt;"",SUMIF($B$2:B1922,$B1922,$G$2:G1922),"")</f>
        <v/>
      </c>
      <c r="M1922" s="76" t="str">
        <f t="shared" si="60"/>
        <v/>
      </c>
      <c r="O1922" s="26" t="str">
        <f t="shared" si="61"/>
        <v/>
      </c>
    </row>
    <row r="1923" spans="2:15" x14ac:dyDescent="0.25">
      <c r="B1923" s="24" t="str">
        <f>IF(A1923&lt;&gt;"",INDEX(T_Boissons[Boissons],MATCH($A1923,T_Boissons[Code],0)),"")</f>
        <v/>
      </c>
      <c r="I1923" s="107" t="str">
        <f>IF($B1923&lt;&gt;"",SUMIF($B$2:B1923,$B1923,$D$2:D1923),"")</f>
        <v/>
      </c>
      <c r="J1923" s="107" t="str">
        <f>IF($B1923&lt;&gt;"",SUMIF($B$2:B1923,$B1923,$E$2:E1923),"")</f>
        <v/>
      </c>
      <c r="K1923" s="107" t="str">
        <f>IF($B1923&lt;&gt;"",SUMIF($B$2:B1923,$B1923,$F$2:F1923),"")</f>
        <v/>
      </c>
      <c r="L1923" s="107" t="str">
        <f>IF($B1923&lt;&gt;"",SUMIF($B$2:B1923,$B1923,$G$2:G1923),"")</f>
        <v/>
      </c>
      <c r="M1923" s="76" t="str">
        <f t="shared" si="60"/>
        <v/>
      </c>
      <c r="O1923" s="26" t="str">
        <f t="shared" si="61"/>
        <v/>
      </c>
    </row>
    <row r="1924" spans="2:15" x14ac:dyDescent="0.25">
      <c r="B1924" s="24" t="str">
        <f>IF(A1924&lt;&gt;"",INDEX(T_Boissons[Boissons],MATCH($A1924,T_Boissons[Code],0)),"")</f>
        <v/>
      </c>
      <c r="I1924" s="107" t="str">
        <f>IF($B1924&lt;&gt;"",SUMIF($B$2:B1924,$B1924,$D$2:D1924),"")</f>
        <v/>
      </c>
      <c r="J1924" s="107" t="str">
        <f>IF($B1924&lt;&gt;"",SUMIF($B$2:B1924,$B1924,$E$2:E1924),"")</f>
        <v/>
      </c>
      <c r="K1924" s="107" t="str">
        <f>IF($B1924&lt;&gt;"",SUMIF($B$2:B1924,$B1924,$F$2:F1924),"")</f>
        <v/>
      </c>
      <c r="L1924" s="107" t="str">
        <f>IF($B1924&lt;&gt;"",SUMIF($B$2:B1924,$B1924,$G$2:G1924),"")</f>
        <v/>
      </c>
      <c r="M1924" s="76" t="str">
        <f t="shared" si="60"/>
        <v/>
      </c>
      <c r="O1924" s="26" t="str">
        <f t="shared" si="61"/>
        <v/>
      </c>
    </row>
    <row r="1925" spans="2:15" x14ac:dyDescent="0.25">
      <c r="B1925" s="24" t="str">
        <f>IF(A1925&lt;&gt;"",INDEX(T_Boissons[Boissons],MATCH($A1925,T_Boissons[Code],0)),"")</f>
        <v/>
      </c>
      <c r="I1925" s="107" t="str">
        <f>IF($B1925&lt;&gt;"",SUMIF($B$2:B1925,$B1925,$D$2:D1925),"")</f>
        <v/>
      </c>
      <c r="J1925" s="107" t="str">
        <f>IF($B1925&lt;&gt;"",SUMIF($B$2:B1925,$B1925,$E$2:E1925),"")</f>
        <v/>
      </c>
      <c r="K1925" s="107" t="str">
        <f>IF($B1925&lt;&gt;"",SUMIF($B$2:B1925,$B1925,$F$2:F1925),"")</f>
        <v/>
      </c>
      <c r="L1925" s="107" t="str">
        <f>IF($B1925&lt;&gt;"",SUMIF($B$2:B1925,$B1925,$G$2:G1925),"")</f>
        <v/>
      </c>
      <c r="M1925" s="76" t="str">
        <f t="shared" si="60"/>
        <v/>
      </c>
      <c r="O1925" s="26" t="str">
        <f t="shared" si="61"/>
        <v/>
      </c>
    </row>
    <row r="1926" spans="2:15" x14ac:dyDescent="0.25">
      <c r="B1926" s="24" t="str">
        <f>IF(A1926&lt;&gt;"",INDEX(T_Boissons[Boissons],MATCH($A1926,T_Boissons[Code],0)),"")</f>
        <v/>
      </c>
      <c r="I1926" s="107" t="str">
        <f>IF($B1926&lt;&gt;"",SUMIF($B$2:B1926,$B1926,$D$2:D1926),"")</f>
        <v/>
      </c>
      <c r="J1926" s="107" t="str">
        <f>IF($B1926&lt;&gt;"",SUMIF($B$2:B1926,$B1926,$E$2:E1926),"")</f>
        <v/>
      </c>
      <c r="K1926" s="107" t="str">
        <f>IF($B1926&lt;&gt;"",SUMIF($B$2:B1926,$B1926,$F$2:F1926),"")</f>
        <v/>
      </c>
      <c r="L1926" s="107" t="str">
        <f>IF($B1926&lt;&gt;"",SUMIF($B$2:B1926,$B1926,$G$2:G1926),"")</f>
        <v/>
      </c>
      <c r="M1926" s="76" t="str">
        <f t="shared" si="60"/>
        <v/>
      </c>
      <c r="O1926" s="26" t="str">
        <f t="shared" si="61"/>
        <v/>
      </c>
    </row>
    <row r="1927" spans="2:15" x14ac:dyDescent="0.25">
      <c r="B1927" s="24" t="str">
        <f>IF(A1927&lt;&gt;"",INDEX(T_Boissons[Boissons],MATCH($A1927,T_Boissons[Code],0)),"")</f>
        <v/>
      </c>
      <c r="I1927" s="107" t="str">
        <f>IF($B1927&lt;&gt;"",SUMIF($B$2:B1927,$B1927,$D$2:D1927),"")</f>
        <v/>
      </c>
      <c r="J1927" s="107" t="str">
        <f>IF($B1927&lt;&gt;"",SUMIF($B$2:B1927,$B1927,$E$2:E1927),"")</f>
        <v/>
      </c>
      <c r="K1927" s="107" t="str">
        <f>IF($B1927&lt;&gt;"",SUMIF($B$2:B1927,$B1927,$F$2:F1927),"")</f>
        <v/>
      </c>
      <c r="L1927" s="107" t="str">
        <f>IF($B1927&lt;&gt;"",SUMIF($B$2:B1927,$B1927,$G$2:G1927),"")</f>
        <v/>
      </c>
      <c r="M1927" s="76" t="str">
        <f t="shared" si="60"/>
        <v/>
      </c>
      <c r="O1927" s="26" t="str">
        <f t="shared" si="61"/>
        <v/>
      </c>
    </row>
    <row r="1928" spans="2:15" x14ac:dyDescent="0.25">
      <c r="B1928" s="24" t="str">
        <f>IF(A1928&lt;&gt;"",INDEX(T_Boissons[Boissons],MATCH($A1928,T_Boissons[Code],0)),"")</f>
        <v/>
      </c>
      <c r="I1928" s="107" t="str">
        <f>IF($B1928&lt;&gt;"",SUMIF($B$2:B1928,$B1928,$D$2:D1928),"")</f>
        <v/>
      </c>
      <c r="J1928" s="107" t="str">
        <f>IF($B1928&lt;&gt;"",SUMIF($B$2:B1928,$B1928,$E$2:E1928),"")</f>
        <v/>
      </c>
      <c r="K1928" s="107" t="str">
        <f>IF($B1928&lt;&gt;"",SUMIF($B$2:B1928,$B1928,$F$2:F1928),"")</f>
        <v/>
      </c>
      <c r="L1928" s="107" t="str">
        <f>IF($B1928&lt;&gt;"",SUMIF($B$2:B1928,$B1928,$G$2:G1928),"")</f>
        <v/>
      </c>
      <c r="M1928" s="76" t="str">
        <f t="shared" si="60"/>
        <v/>
      </c>
      <c r="O1928" s="26" t="str">
        <f t="shared" si="61"/>
        <v/>
      </c>
    </row>
    <row r="1929" spans="2:15" x14ac:dyDescent="0.25">
      <c r="B1929" s="24" t="str">
        <f>IF(A1929&lt;&gt;"",INDEX(T_Boissons[Boissons],MATCH($A1929,T_Boissons[Code],0)),"")</f>
        <v/>
      </c>
      <c r="I1929" s="107" t="str">
        <f>IF($B1929&lt;&gt;"",SUMIF($B$2:B1929,$B1929,$D$2:D1929),"")</f>
        <v/>
      </c>
      <c r="J1929" s="107" t="str">
        <f>IF($B1929&lt;&gt;"",SUMIF($B$2:B1929,$B1929,$E$2:E1929),"")</f>
        <v/>
      </c>
      <c r="K1929" s="107" t="str">
        <f>IF($B1929&lt;&gt;"",SUMIF($B$2:B1929,$B1929,$F$2:F1929),"")</f>
        <v/>
      </c>
      <c r="L1929" s="107" t="str">
        <f>IF($B1929&lt;&gt;"",SUMIF($B$2:B1929,$B1929,$G$2:G1929),"")</f>
        <v/>
      </c>
      <c r="M1929" s="76" t="str">
        <f t="shared" si="60"/>
        <v/>
      </c>
      <c r="O1929" s="26" t="str">
        <f t="shared" si="61"/>
        <v/>
      </c>
    </row>
    <row r="1930" spans="2:15" x14ac:dyDescent="0.25">
      <c r="B1930" s="24" t="str">
        <f>IF(A1930&lt;&gt;"",INDEX(T_Boissons[Boissons],MATCH($A1930,T_Boissons[Code],0)),"")</f>
        <v/>
      </c>
      <c r="I1930" s="107" t="str">
        <f>IF($B1930&lt;&gt;"",SUMIF($B$2:B1930,$B1930,$D$2:D1930),"")</f>
        <v/>
      </c>
      <c r="J1930" s="107" t="str">
        <f>IF($B1930&lt;&gt;"",SUMIF($B$2:B1930,$B1930,$E$2:E1930),"")</f>
        <v/>
      </c>
      <c r="K1930" s="107" t="str">
        <f>IF($B1930&lt;&gt;"",SUMIF($B$2:B1930,$B1930,$F$2:F1930),"")</f>
        <v/>
      </c>
      <c r="L1930" s="107" t="str">
        <f>IF($B1930&lt;&gt;"",SUMIF($B$2:B1930,$B1930,$G$2:G1930),"")</f>
        <v/>
      </c>
      <c r="M1930" s="76" t="str">
        <f t="shared" si="60"/>
        <v/>
      </c>
      <c r="O1930" s="26" t="str">
        <f t="shared" si="61"/>
        <v/>
      </c>
    </row>
    <row r="1931" spans="2:15" x14ac:dyDescent="0.25">
      <c r="B1931" s="24" t="str">
        <f>IF(A1931&lt;&gt;"",INDEX(T_Boissons[Boissons],MATCH($A1931,T_Boissons[Code],0)),"")</f>
        <v/>
      </c>
      <c r="I1931" s="107" t="str">
        <f>IF($B1931&lt;&gt;"",SUMIF($B$2:B1931,$B1931,$D$2:D1931),"")</f>
        <v/>
      </c>
      <c r="J1931" s="107" t="str">
        <f>IF($B1931&lt;&gt;"",SUMIF($B$2:B1931,$B1931,$E$2:E1931),"")</f>
        <v/>
      </c>
      <c r="K1931" s="107" t="str">
        <f>IF($B1931&lt;&gt;"",SUMIF($B$2:B1931,$B1931,$F$2:F1931),"")</f>
        <v/>
      </c>
      <c r="L1931" s="107" t="str">
        <f>IF($B1931&lt;&gt;"",SUMIF($B$2:B1931,$B1931,$G$2:G1931),"")</f>
        <v/>
      </c>
      <c r="M1931" s="76" t="str">
        <f t="shared" si="60"/>
        <v/>
      </c>
      <c r="O1931" s="26" t="str">
        <f t="shared" si="61"/>
        <v/>
      </c>
    </row>
    <row r="1932" spans="2:15" x14ac:dyDescent="0.25">
      <c r="B1932" s="24" t="str">
        <f>IF(A1932&lt;&gt;"",INDEX(T_Boissons[Boissons],MATCH($A1932,T_Boissons[Code],0)),"")</f>
        <v/>
      </c>
      <c r="I1932" s="107" t="str">
        <f>IF($B1932&lt;&gt;"",SUMIF($B$2:B1932,$B1932,$D$2:D1932),"")</f>
        <v/>
      </c>
      <c r="J1932" s="107" t="str">
        <f>IF($B1932&lt;&gt;"",SUMIF($B$2:B1932,$B1932,$E$2:E1932),"")</f>
        <v/>
      </c>
      <c r="K1932" s="107" t="str">
        <f>IF($B1932&lt;&gt;"",SUMIF($B$2:B1932,$B1932,$F$2:F1932),"")</f>
        <v/>
      </c>
      <c r="L1932" s="107" t="str">
        <f>IF($B1932&lt;&gt;"",SUMIF($B$2:B1932,$B1932,$G$2:G1932),"")</f>
        <v/>
      </c>
      <c r="M1932" s="76" t="str">
        <f t="shared" si="60"/>
        <v/>
      </c>
      <c r="O1932" s="26" t="str">
        <f t="shared" si="61"/>
        <v/>
      </c>
    </row>
    <row r="1933" spans="2:15" x14ac:dyDescent="0.25">
      <c r="B1933" s="24" t="str">
        <f>IF(A1933&lt;&gt;"",INDEX(T_Boissons[Boissons],MATCH($A1933,T_Boissons[Code],0)),"")</f>
        <v/>
      </c>
      <c r="I1933" s="107" t="str">
        <f>IF($B1933&lt;&gt;"",SUMIF($B$2:B1933,$B1933,$D$2:D1933),"")</f>
        <v/>
      </c>
      <c r="J1933" s="107" t="str">
        <f>IF($B1933&lt;&gt;"",SUMIF($B$2:B1933,$B1933,$E$2:E1933),"")</f>
        <v/>
      </c>
      <c r="K1933" s="107" t="str">
        <f>IF($B1933&lt;&gt;"",SUMIF($B$2:B1933,$B1933,$F$2:F1933),"")</f>
        <v/>
      </c>
      <c r="L1933" s="107" t="str">
        <f>IF($B1933&lt;&gt;"",SUMIF($B$2:B1933,$B1933,$G$2:G1933),"")</f>
        <v/>
      </c>
      <c r="M1933" s="76" t="str">
        <f t="shared" si="60"/>
        <v/>
      </c>
      <c r="O1933" s="26" t="str">
        <f t="shared" si="61"/>
        <v/>
      </c>
    </row>
    <row r="1934" spans="2:15" x14ac:dyDescent="0.25">
      <c r="B1934" s="24" t="str">
        <f>IF(A1934&lt;&gt;"",INDEX(T_Boissons[Boissons],MATCH($A1934,T_Boissons[Code],0)),"")</f>
        <v/>
      </c>
      <c r="I1934" s="107" t="str">
        <f>IF($B1934&lt;&gt;"",SUMIF($B$2:B1934,$B1934,$D$2:D1934),"")</f>
        <v/>
      </c>
      <c r="J1934" s="107" t="str">
        <f>IF($B1934&lt;&gt;"",SUMIF($B$2:B1934,$B1934,$E$2:E1934),"")</f>
        <v/>
      </c>
      <c r="K1934" s="107" t="str">
        <f>IF($B1934&lt;&gt;"",SUMIF($B$2:B1934,$B1934,$F$2:F1934),"")</f>
        <v/>
      </c>
      <c r="L1934" s="107" t="str">
        <f>IF($B1934&lt;&gt;"",SUMIF($B$2:B1934,$B1934,$G$2:G1934),"")</f>
        <v/>
      </c>
      <c r="M1934" s="76" t="str">
        <f t="shared" si="60"/>
        <v/>
      </c>
      <c r="O1934" s="26" t="str">
        <f t="shared" si="61"/>
        <v/>
      </c>
    </row>
    <row r="1935" spans="2:15" x14ac:dyDescent="0.25">
      <c r="B1935" s="24" t="str">
        <f>IF(A1935&lt;&gt;"",INDEX(T_Boissons[Boissons],MATCH($A1935,T_Boissons[Code],0)),"")</f>
        <v/>
      </c>
      <c r="I1935" s="107" t="str">
        <f>IF($B1935&lt;&gt;"",SUMIF($B$2:B1935,$B1935,$D$2:D1935),"")</f>
        <v/>
      </c>
      <c r="J1935" s="107" t="str">
        <f>IF($B1935&lt;&gt;"",SUMIF($B$2:B1935,$B1935,$E$2:E1935),"")</f>
        <v/>
      </c>
      <c r="K1935" s="107" t="str">
        <f>IF($B1935&lt;&gt;"",SUMIF($B$2:B1935,$B1935,$F$2:F1935),"")</f>
        <v/>
      </c>
      <c r="L1935" s="107" t="str">
        <f>IF($B1935&lt;&gt;"",SUMIF($B$2:B1935,$B1935,$G$2:G1935),"")</f>
        <v/>
      </c>
      <c r="M1935" s="76" t="str">
        <f t="shared" si="60"/>
        <v/>
      </c>
      <c r="O1935" s="26" t="str">
        <f t="shared" si="61"/>
        <v/>
      </c>
    </row>
    <row r="1936" spans="2:15" x14ac:dyDescent="0.25">
      <c r="B1936" s="24" t="str">
        <f>IF(A1936&lt;&gt;"",INDEX(T_Boissons[Boissons],MATCH($A1936,T_Boissons[Code],0)),"")</f>
        <v/>
      </c>
      <c r="I1936" s="107" t="str">
        <f>IF($B1936&lt;&gt;"",SUMIF($B$2:B1936,$B1936,$D$2:D1936),"")</f>
        <v/>
      </c>
      <c r="J1936" s="107" t="str">
        <f>IF($B1936&lt;&gt;"",SUMIF($B$2:B1936,$B1936,$E$2:E1936),"")</f>
        <v/>
      </c>
      <c r="K1936" s="107" t="str">
        <f>IF($B1936&lt;&gt;"",SUMIF($B$2:B1936,$B1936,$F$2:F1936),"")</f>
        <v/>
      </c>
      <c r="L1936" s="107" t="str">
        <f>IF($B1936&lt;&gt;"",SUMIF($B$2:B1936,$B1936,$G$2:G1936),"")</f>
        <v/>
      </c>
      <c r="M1936" s="76" t="str">
        <f t="shared" si="60"/>
        <v/>
      </c>
      <c r="O1936" s="26" t="str">
        <f t="shared" si="61"/>
        <v/>
      </c>
    </row>
    <row r="1937" spans="2:15" x14ac:dyDescent="0.25">
      <c r="B1937" s="24" t="str">
        <f>IF(A1937&lt;&gt;"",INDEX(T_Boissons[Boissons],MATCH($A1937,T_Boissons[Code],0)),"")</f>
        <v/>
      </c>
      <c r="I1937" s="107" t="str">
        <f>IF($B1937&lt;&gt;"",SUMIF($B$2:B1937,$B1937,$D$2:D1937),"")</f>
        <v/>
      </c>
      <c r="J1937" s="107" t="str">
        <f>IF($B1937&lt;&gt;"",SUMIF($B$2:B1937,$B1937,$E$2:E1937),"")</f>
        <v/>
      </c>
      <c r="K1937" s="107" t="str">
        <f>IF($B1937&lt;&gt;"",SUMIF($B$2:B1937,$B1937,$F$2:F1937),"")</f>
        <v/>
      </c>
      <c r="L1937" s="107" t="str">
        <f>IF($B1937&lt;&gt;"",SUMIF($B$2:B1937,$B1937,$G$2:G1937),"")</f>
        <v/>
      </c>
      <c r="M1937" s="76" t="str">
        <f t="shared" si="60"/>
        <v/>
      </c>
      <c r="O1937" s="26" t="str">
        <f t="shared" si="61"/>
        <v/>
      </c>
    </row>
    <row r="1938" spans="2:15" x14ac:dyDescent="0.25">
      <c r="B1938" s="24" t="str">
        <f>IF(A1938&lt;&gt;"",INDEX(T_Boissons[Boissons],MATCH($A1938,T_Boissons[Code],0)),"")</f>
        <v/>
      </c>
      <c r="I1938" s="107" t="str">
        <f>IF($B1938&lt;&gt;"",SUMIF($B$2:B1938,$B1938,$D$2:D1938),"")</f>
        <v/>
      </c>
      <c r="J1938" s="107" t="str">
        <f>IF($B1938&lt;&gt;"",SUMIF($B$2:B1938,$B1938,$E$2:E1938),"")</f>
        <v/>
      </c>
      <c r="K1938" s="107" t="str">
        <f>IF($B1938&lt;&gt;"",SUMIF($B$2:B1938,$B1938,$F$2:F1938),"")</f>
        <v/>
      </c>
      <c r="L1938" s="107" t="str">
        <f>IF($B1938&lt;&gt;"",SUMIF($B$2:B1938,$B1938,$G$2:G1938),"")</f>
        <v/>
      </c>
      <c r="M1938" s="76" t="str">
        <f t="shared" si="60"/>
        <v/>
      </c>
      <c r="O1938" s="26" t="str">
        <f t="shared" si="61"/>
        <v/>
      </c>
    </row>
    <row r="1939" spans="2:15" x14ac:dyDescent="0.25">
      <c r="B1939" s="24" t="str">
        <f>IF(A1939&lt;&gt;"",INDEX(T_Boissons[Boissons],MATCH($A1939,T_Boissons[Code],0)),"")</f>
        <v/>
      </c>
      <c r="I1939" s="107" t="str">
        <f>IF($B1939&lt;&gt;"",SUMIF($B$2:B1939,$B1939,$D$2:D1939),"")</f>
        <v/>
      </c>
      <c r="J1939" s="107" t="str">
        <f>IF($B1939&lt;&gt;"",SUMIF($B$2:B1939,$B1939,$E$2:E1939),"")</f>
        <v/>
      </c>
      <c r="K1939" s="107" t="str">
        <f>IF($B1939&lt;&gt;"",SUMIF($B$2:B1939,$B1939,$F$2:F1939),"")</f>
        <v/>
      </c>
      <c r="L1939" s="107" t="str">
        <f>IF($B1939&lt;&gt;"",SUMIF($B$2:B1939,$B1939,$G$2:G1939),"")</f>
        <v/>
      </c>
      <c r="M1939" s="76" t="str">
        <f t="shared" si="60"/>
        <v/>
      </c>
      <c r="O1939" s="26" t="str">
        <f t="shared" si="61"/>
        <v/>
      </c>
    </row>
    <row r="1940" spans="2:15" x14ac:dyDescent="0.25">
      <c r="B1940" s="24" t="str">
        <f>IF(A1940&lt;&gt;"",INDEX(T_Boissons[Boissons],MATCH($A1940,T_Boissons[Code],0)),"")</f>
        <v/>
      </c>
      <c r="I1940" s="107" t="str">
        <f>IF($B1940&lt;&gt;"",SUMIF($B$2:B1940,$B1940,$D$2:D1940),"")</f>
        <v/>
      </c>
      <c r="J1940" s="107" t="str">
        <f>IF($B1940&lt;&gt;"",SUMIF($B$2:B1940,$B1940,$E$2:E1940),"")</f>
        <v/>
      </c>
      <c r="K1940" s="107" t="str">
        <f>IF($B1940&lt;&gt;"",SUMIF($B$2:B1940,$B1940,$F$2:F1940),"")</f>
        <v/>
      </c>
      <c r="L1940" s="107" t="str">
        <f>IF($B1940&lt;&gt;"",SUMIF($B$2:B1940,$B1940,$G$2:G1940),"")</f>
        <v/>
      </c>
      <c r="M1940" s="76" t="str">
        <f t="shared" si="60"/>
        <v/>
      </c>
      <c r="O1940" s="26" t="str">
        <f t="shared" si="61"/>
        <v/>
      </c>
    </row>
    <row r="1941" spans="2:15" x14ac:dyDescent="0.25">
      <c r="B1941" s="24" t="str">
        <f>IF(A1941&lt;&gt;"",INDEX(T_Boissons[Boissons],MATCH($A1941,T_Boissons[Code],0)),"")</f>
        <v/>
      </c>
      <c r="I1941" s="107" t="str">
        <f>IF($B1941&lt;&gt;"",SUMIF($B$2:B1941,$B1941,$D$2:D1941),"")</f>
        <v/>
      </c>
      <c r="J1941" s="107" t="str">
        <f>IF($B1941&lt;&gt;"",SUMIF($B$2:B1941,$B1941,$E$2:E1941),"")</f>
        <v/>
      </c>
      <c r="K1941" s="107" t="str">
        <f>IF($B1941&lt;&gt;"",SUMIF($B$2:B1941,$B1941,$F$2:F1941),"")</f>
        <v/>
      </c>
      <c r="L1941" s="107" t="str">
        <f>IF($B1941&lt;&gt;"",SUMIF($B$2:B1941,$B1941,$G$2:G1941),"")</f>
        <v/>
      </c>
      <c r="M1941" s="76" t="str">
        <f t="shared" si="60"/>
        <v/>
      </c>
      <c r="O1941" s="26" t="str">
        <f t="shared" si="61"/>
        <v/>
      </c>
    </row>
    <row r="1942" spans="2:15" x14ac:dyDescent="0.25">
      <c r="B1942" s="24" t="str">
        <f>IF(A1942&lt;&gt;"",INDEX(T_Boissons[Boissons],MATCH($A1942,T_Boissons[Code],0)),"")</f>
        <v/>
      </c>
      <c r="I1942" s="107" t="str">
        <f>IF($B1942&lt;&gt;"",SUMIF($B$2:B1942,$B1942,$D$2:D1942),"")</f>
        <v/>
      </c>
      <c r="J1942" s="107" t="str">
        <f>IF($B1942&lt;&gt;"",SUMIF($B$2:B1942,$B1942,$E$2:E1942),"")</f>
        <v/>
      </c>
      <c r="K1942" s="107" t="str">
        <f>IF($B1942&lt;&gt;"",SUMIF($B$2:B1942,$B1942,$F$2:F1942),"")</f>
        <v/>
      </c>
      <c r="L1942" s="107" t="str">
        <f>IF($B1942&lt;&gt;"",SUMIF($B$2:B1942,$B1942,$G$2:G1942),"")</f>
        <v/>
      </c>
      <c r="M1942" s="76" t="str">
        <f t="shared" si="60"/>
        <v/>
      </c>
      <c r="O1942" s="26" t="str">
        <f t="shared" si="61"/>
        <v/>
      </c>
    </row>
    <row r="1943" spans="2:15" x14ac:dyDescent="0.25">
      <c r="B1943" s="24" t="str">
        <f>IF(A1943&lt;&gt;"",INDEX(T_Boissons[Boissons],MATCH($A1943,T_Boissons[Code],0)),"")</f>
        <v/>
      </c>
      <c r="I1943" s="107" t="str">
        <f>IF($B1943&lt;&gt;"",SUMIF($B$2:B1943,$B1943,$D$2:D1943),"")</f>
        <v/>
      </c>
      <c r="J1943" s="107" t="str">
        <f>IF($B1943&lt;&gt;"",SUMIF($B$2:B1943,$B1943,$E$2:E1943),"")</f>
        <v/>
      </c>
      <c r="K1943" s="107" t="str">
        <f>IF($B1943&lt;&gt;"",SUMIF($B$2:B1943,$B1943,$F$2:F1943),"")</f>
        <v/>
      </c>
      <c r="L1943" s="107" t="str">
        <f>IF($B1943&lt;&gt;"",SUMIF($B$2:B1943,$B1943,$G$2:G1943),"")</f>
        <v/>
      </c>
      <c r="M1943" s="76" t="str">
        <f t="shared" si="60"/>
        <v/>
      </c>
      <c r="O1943" s="26" t="str">
        <f t="shared" si="61"/>
        <v/>
      </c>
    </row>
    <row r="1944" spans="2:15" x14ac:dyDescent="0.25">
      <c r="B1944" s="24" t="str">
        <f>IF(A1944&lt;&gt;"",INDEX(T_Boissons[Boissons],MATCH($A1944,T_Boissons[Code],0)),"")</f>
        <v/>
      </c>
      <c r="I1944" s="107" t="str">
        <f>IF($B1944&lt;&gt;"",SUMIF($B$2:B1944,$B1944,$D$2:D1944),"")</f>
        <v/>
      </c>
      <c r="J1944" s="107" t="str">
        <f>IF($B1944&lt;&gt;"",SUMIF($B$2:B1944,$B1944,$E$2:E1944),"")</f>
        <v/>
      </c>
      <c r="K1944" s="107" t="str">
        <f>IF($B1944&lt;&gt;"",SUMIF($B$2:B1944,$B1944,$F$2:F1944),"")</f>
        <v/>
      </c>
      <c r="L1944" s="107" t="str">
        <f>IF($B1944&lt;&gt;"",SUMIF($B$2:B1944,$B1944,$G$2:G1944),"")</f>
        <v/>
      </c>
      <c r="M1944" s="76" t="str">
        <f t="shared" si="60"/>
        <v/>
      </c>
      <c r="O1944" s="26" t="str">
        <f t="shared" si="61"/>
        <v/>
      </c>
    </row>
    <row r="1945" spans="2:15" x14ac:dyDescent="0.25">
      <c r="B1945" s="24" t="str">
        <f>IF(A1945&lt;&gt;"",INDEX(T_Boissons[Boissons],MATCH($A1945,T_Boissons[Code],0)),"")</f>
        <v/>
      </c>
      <c r="I1945" s="107" t="str">
        <f>IF($B1945&lt;&gt;"",SUMIF($B$2:B1945,$B1945,$D$2:D1945),"")</f>
        <v/>
      </c>
      <c r="J1945" s="107" t="str">
        <f>IF($B1945&lt;&gt;"",SUMIF($B$2:B1945,$B1945,$E$2:E1945),"")</f>
        <v/>
      </c>
      <c r="K1945" s="107" t="str">
        <f>IF($B1945&lt;&gt;"",SUMIF($B$2:B1945,$B1945,$F$2:F1945),"")</f>
        <v/>
      </c>
      <c r="L1945" s="107" t="str">
        <f>IF($B1945&lt;&gt;"",SUMIF($B$2:B1945,$B1945,$G$2:G1945),"")</f>
        <v/>
      </c>
      <c r="M1945" s="76" t="str">
        <f t="shared" si="60"/>
        <v/>
      </c>
      <c r="O1945" s="26" t="str">
        <f t="shared" si="61"/>
        <v/>
      </c>
    </row>
    <row r="1946" spans="2:15" x14ac:dyDescent="0.25">
      <c r="B1946" s="24" t="str">
        <f>IF(A1946&lt;&gt;"",INDEX(T_Boissons[Boissons],MATCH($A1946,T_Boissons[Code],0)),"")</f>
        <v/>
      </c>
      <c r="I1946" s="107" t="str">
        <f>IF($B1946&lt;&gt;"",SUMIF($B$2:B1946,$B1946,$D$2:D1946),"")</f>
        <v/>
      </c>
      <c r="J1946" s="107" t="str">
        <f>IF($B1946&lt;&gt;"",SUMIF($B$2:B1946,$B1946,$E$2:E1946),"")</f>
        <v/>
      </c>
      <c r="K1946" s="107" t="str">
        <f>IF($B1946&lt;&gt;"",SUMIF($B$2:B1946,$B1946,$F$2:F1946),"")</f>
        <v/>
      </c>
      <c r="L1946" s="107" t="str">
        <f>IF($B1946&lt;&gt;"",SUMIF($B$2:B1946,$B1946,$G$2:G1946),"")</f>
        <v/>
      </c>
      <c r="M1946" s="76" t="str">
        <f t="shared" si="60"/>
        <v/>
      </c>
      <c r="O1946" s="26" t="str">
        <f t="shared" si="61"/>
        <v/>
      </c>
    </row>
    <row r="1947" spans="2:15" x14ac:dyDescent="0.25">
      <c r="B1947" s="24" t="str">
        <f>IF(A1947&lt;&gt;"",INDEX(T_Boissons[Boissons],MATCH($A1947,T_Boissons[Code],0)),"")</f>
        <v/>
      </c>
      <c r="I1947" s="107" t="str">
        <f>IF($B1947&lt;&gt;"",SUMIF($B$2:B1947,$B1947,$D$2:D1947),"")</f>
        <v/>
      </c>
      <c r="J1947" s="107" t="str">
        <f>IF($B1947&lt;&gt;"",SUMIF($B$2:B1947,$B1947,$E$2:E1947),"")</f>
        <v/>
      </c>
      <c r="K1947" s="107" t="str">
        <f>IF($B1947&lt;&gt;"",SUMIF($B$2:B1947,$B1947,$F$2:F1947),"")</f>
        <v/>
      </c>
      <c r="L1947" s="107" t="str">
        <f>IF($B1947&lt;&gt;"",SUMIF($B$2:B1947,$B1947,$G$2:G1947),"")</f>
        <v/>
      </c>
      <c r="M1947" s="76" t="str">
        <f t="shared" si="60"/>
        <v/>
      </c>
      <c r="O1947" s="26" t="str">
        <f t="shared" si="61"/>
        <v/>
      </c>
    </row>
    <row r="1948" spans="2:15" x14ac:dyDescent="0.25">
      <c r="B1948" s="24" t="str">
        <f>IF(A1948&lt;&gt;"",INDEX(T_Boissons[Boissons],MATCH($A1948,T_Boissons[Code],0)),"")</f>
        <v/>
      </c>
      <c r="I1948" s="107" t="str">
        <f>IF($B1948&lt;&gt;"",SUMIF($B$2:B1948,$B1948,$D$2:D1948),"")</f>
        <v/>
      </c>
      <c r="J1948" s="107" t="str">
        <f>IF($B1948&lt;&gt;"",SUMIF($B$2:B1948,$B1948,$E$2:E1948),"")</f>
        <v/>
      </c>
      <c r="K1948" s="107" t="str">
        <f>IF($B1948&lt;&gt;"",SUMIF($B$2:B1948,$B1948,$F$2:F1948),"")</f>
        <v/>
      </c>
      <c r="L1948" s="107" t="str">
        <f>IF($B1948&lt;&gt;"",SUMIF($B$2:B1948,$B1948,$G$2:G1948),"")</f>
        <v/>
      </c>
      <c r="M1948" s="76" t="str">
        <f t="shared" si="60"/>
        <v/>
      </c>
      <c r="O1948" s="26" t="str">
        <f t="shared" si="61"/>
        <v/>
      </c>
    </row>
    <row r="1949" spans="2:15" x14ac:dyDescent="0.25">
      <c r="B1949" s="24" t="str">
        <f>IF(A1949&lt;&gt;"",INDEX(T_Boissons[Boissons],MATCH($A1949,T_Boissons[Code],0)),"")</f>
        <v/>
      </c>
      <c r="I1949" s="107" t="str">
        <f>IF($B1949&lt;&gt;"",SUMIF($B$2:B1949,$B1949,$D$2:D1949),"")</f>
        <v/>
      </c>
      <c r="J1949" s="107" t="str">
        <f>IF($B1949&lt;&gt;"",SUMIF($B$2:B1949,$B1949,$E$2:E1949),"")</f>
        <v/>
      </c>
      <c r="K1949" s="107" t="str">
        <f>IF($B1949&lt;&gt;"",SUMIF($B$2:B1949,$B1949,$F$2:F1949),"")</f>
        <v/>
      </c>
      <c r="L1949" s="107" t="str">
        <f>IF($B1949&lt;&gt;"",SUMIF($B$2:B1949,$B1949,$G$2:G1949),"")</f>
        <v/>
      </c>
      <c r="M1949" s="76" t="str">
        <f t="shared" si="60"/>
        <v/>
      </c>
      <c r="O1949" s="26" t="str">
        <f t="shared" si="61"/>
        <v/>
      </c>
    </row>
    <row r="1950" spans="2:15" x14ac:dyDescent="0.25">
      <c r="B1950" s="24" t="str">
        <f>IF(A1950&lt;&gt;"",INDEX(T_Boissons[Boissons],MATCH($A1950,T_Boissons[Code],0)),"")</f>
        <v/>
      </c>
      <c r="I1950" s="107" t="str">
        <f>IF($B1950&lt;&gt;"",SUMIF($B$2:B1950,$B1950,$D$2:D1950),"")</f>
        <v/>
      </c>
      <c r="J1950" s="107" t="str">
        <f>IF($B1950&lt;&gt;"",SUMIF($B$2:B1950,$B1950,$E$2:E1950),"")</f>
        <v/>
      </c>
      <c r="K1950" s="107" t="str">
        <f>IF($B1950&lt;&gt;"",SUMIF($B$2:B1950,$B1950,$F$2:F1950),"")</f>
        <v/>
      </c>
      <c r="L1950" s="107" t="str">
        <f>IF($B1950&lt;&gt;"",SUMIF($B$2:B1950,$B1950,$G$2:G1950),"")</f>
        <v/>
      </c>
      <c r="M1950" s="76" t="str">
        <f t="shared" si="60"/>
        <v/>
      </c>
      <c r="O1950" s="26" t="str">
        <f t="shared" si="61"/>
        <v/>
      </c>
    </row>
    <row r="1951" spans="2:15" x14ac:dyDescent="0.25">
      <c r="B1951" s="24" t="str">
        <f>IF(A1951&lt;&gt;"",INDEX(T_Boissons[Boissons],MATCH($A1951,T_Boissons[Code],0)),"")</f>
        <v/>
      </c>
      <c r="I1951" s="107" t="str">
        <f>IF($B1951&lt;&gt;"",SUMIF($B$2:B1951,$B1951,$D$2:D1951),"")</f>
        <v/>
      </c>
      <c r="J1951" s="107" t="str">
        <f>IF($B1951&lt;&gt;"",SUMIF($B$2:B1951,$B1951,$E$2:E1951),"")</f>
        <v/>
      </c>
      <c r="K1951" s="107" t="str">
        <f>IF($B1951&lt;&gt;"",SUMIF($B$2:B1951,$B1951,$F$2:F1951),"")</f>
        <v/>
      </c>
      <c r="L1951" s="107" t="str">
        <f>IF($B1951&lt;&gt;"",SUMIF($B$2:B1951,$B1951,$G$2:G1951),"")</f>
        <v/>
      </c>
      <c r="M1951" s="76" t="str">
        <f t="shared" si="60"/>
        <v/>
      </c>
      <c r="O1951" s="26" t="str">
        <f t="shared" si="61"/>
        <v/>
      </c>
    </row>
    <row r="1952" spans="2:15" x14ac:dyDescent="0.25">
      <c r="B1952" s="24" t="str">
        <f>IF(A1952&lt;&gt;"",INDEX(T_Boissons[Boissons],MATCH($A1952,T_Boissons[Code],0)),"")</f>
        <v/>
      </c>
      <c r="I1952" s="107" t="str">
        <f>IF($B1952&lt;&gt;"",SUMIF($B$2:B1952,$B1952,$D$2:D1952),"")</f>
        <v/>
      </c>
      <c r="J1952" s="107" t="str">
        <f>IF($B1952&lt;&gt;"",SUMIF($B$2:B1952,$B1952,$E$2:E1952),"")</f>
        <v/>
      </c>
      <c r="K1952" s="107" t="str">
        <f>IF($B1952&lt;&gt;"",SUMIF($B$2:B1952,$B1952,$F$2:F1952),"")</f>
        <v/>
      </c>
      <c r="L1952" s="107" t="str">
        <f>IF($B1952&lt;&gt;"",SUMIF($B$2:B1952,$B1952,$G$2:G1952),"")</f>
        <v/>
      </c>
      <c r="M1952" s="76" t="str">
        <f t="shared" si="60"/>
        <v/>
      </c>
      <c r="O1952" s="26" t="str">
        <f t="shared" si="61"/>
        <v/>
      </c>
    </row>
    <row r="1953" spans="2:15" x14ac:dyDescent="0.25">
      <c r="B1953" s="24" t="str">
        <f>IF(A1953&lt;&gt;"",INDEX(T_Boissons[Boissons],MATCH($A1953,T_Boissons[Code],0)),"")</f>
        <v/>
      </c>
      <c r="I1953" s="107" t="str">
        <f>IF($B1953&lt;&gt;"",SUMIF($B$2:B1953,$B1953,$D$2:D1953),"")</f>
        <v/>
      </c>
      <c r="J1953" s="107" t="str">
        <f>IF($B1953&lt;&gt;"",SUMIF($B$2:B1953,$B1953,$E$2:E1953),"")</f>
        <v/>
      </c>
      <c r="K1953" s="107" t="str">
        <f>IF($B1953&lt;&gt;"",SUMIF($B$2:B1953,$B1953,$F$2:F1953),"")</f>
        <v/>
      </c>
      <c r="L1953" s="107" t="str">
        <f>IF($B1953&lt;&gt;"",SUMIF($B$2:B1953,$B1953,$G$2:G1953),"")</f>
        <v/>
      </c>
      <c r="M1953" s="76" t="str">
        <f t="shared" ref="M1953:M1998" si="62">IF($B1953&lt;&gt;"",I1953+J1953-K1953-L1953,"")</f>
        <v/>
      </c>
      <c r="O1953" s="26" t="str">
        <f t="shared" si="61"/>
        <v/>
      </c>
    </row>
    <row r="1954" spans="2:15" x14ac:dyDescent="0.25">
      <c r="B1954" s="24" t="str">
        <f>IF(A1954&lt;&gt;"",INDEX(T_Boissons[Boissons],MATCH($A1954,T_Boissons[Code],0)),"")</f>
        <v/>
      </c>
      <c r="I1954" s="107" t="str">
        <f>IF($B1954&lt;&gt;"",SUMIF($B$2:B1954,$B1954,$D$2:D1954),"")</f>
        <v/>
      </c>
      <c r="J1954" s="107" t="str">
        <f>IF($B1954&lt;&gt;"",SUMIF($B$2:B1954,$B1954,$E$2:E1954),"")</f>
        <v/>
      </c>
      <c r="K1954" s="107" t="str">
        <f>IF($B1954&lt;&gt;"",SUMIF($B$2:B1954,$B1954,$F$2:F1954),"")</f>
        <v/>
      </c>
      <c r="L1954" s="107" t="str">
        <f>IF($B1954&lt;&gt;"",SUMIF($B$2:B1954,$B1954,$G$2:G1954),"")</f>
        <v/>
      </c>
      <c r="M1954" s="76" t="str">
        <f t="shared" si="62"/>
        <v/>
      </c>
      <c r="O1954" s="26" t="str">
        <f t="shared" si="61"/>
        <v/>
      </c>
    </row>
    <row r="1955" spans="2:15" x14ac:dyDescent="0.25">
      <c r="B1955" s="24" t="str">
        <f>IF(A1955&lt;&gt;"",INDEX(T_Boissons[Boissons],MATCH($A1955,T_Boissons[Code],0)),"")</f>
        <v/>
      </c>
      <c r="I1955" s="107" t="str">
        <f>IF($B1955&lt;&gt;"",SUMIF($B$2:B1955,$B1955,$D$2:D1955),"")</f>
        <v/>
      </c>
      <c r="J1955" s="107" t="str">
        <f>IF($B1955&lt;&gt;"",SUMIF($B$2:B1955,$B1955,$E$2:E1955),"")</f>
        <v/>
      </c>
      <c r="K1955" s="107" t="str">
        <f>IF($B1955&lt;&gt;"",SUMIF($B$2:B1955,$B1955,$F$2:F1955),"")</f>
        <v/>
      </c>
      <c r="L1955" s="107" t="str">
        <f>IF($B1955&lt;&gt;"",SUMIF($B$2:B1955,$B1955,$G$2:G1955),"")</f>
        <v/>
      </c>
      <c r="M1955" s="76" t="str">
        <f t="shared" si="62"/>
        <v/>
      </c>
      <c r="O1955" s="26" t="str">
        <f t="shared" si="61"/>
        <v/>
      </c>
    </row>
    <row r="1956" spans="2:15" x14ac:dyDescent="0.25">
      <c r="B1956" s="24" t="str">
        <f>IF(A1956&lt;&gt;"",INDEX(T_Boissons[Boissons],MATCH($A1956,T_Boissons[Code],0)),"")</f>
        <v/>
      </c>
      <c r="I1956" s="107" t="str">
        <f>IF($B1956&lt;&gt;"",SUMIF($B$2:B1956,$B1956,$D$2:D1956),"")</f>
        <v/>
      </c>
      <c r="J1956" s="107" t="str">
        <f>IF($B1956&lt;&gt;"",SUMIF($B$2:B1956,$B1956,$E$2:E1956),"")</f>
        <v/>
      </c>
      <c r="K1956" s="107" t="str">
        <f>IF($B1956&lt;&gt;"",SUMIF($B$2:B1956,$B1956,$F$2:F1956),"")</f>
        <v/>
      </c>
      <c r="L1956" s="107" t="str">
        <f>IF($B1956&lt;&gt;"",SUMIF($B$2:B1956,$B1956,$G$2:G1956),"")</f>
        <v/>
      </c>
      <c r="M1956" s="76" t="str">
        <f t="shared" si="62"/>
        <v/>
      </c>
      <c r="O1956" s="26" t="str">
        <f t="shared" si="61"/>
        <v/>
      </c>
    </row>
    <row r="1957" spans="2:15" x14ac:dyDescent="0.25">
      <c r="B1957" s="24" t="str">
        <f>IF(A1957&lt;&gt;"",INDEX(T_Boissons[Boissons],MATCH($A1957,T_Boissons[Code],0)),"")</f>
        <v/>
      </c>
      <c r="I1957" s="107" t="str">
        <f>IF($B1957&lt;&gt;"",SUMIF($B$2:B1957,$B1957,$D$2:D1957),"")</f>
        <v/>
      </c>
      <c r="J1957" s="107" t="str">
        <f>IF($B1957&lt;&gt;"",SUMIF($B$2:B1957,$B1957,$E$2:E1957),"")</f>
        <v/>
      </c>
      <c r="K1957" s="107" t="str">
        <f>IF($B1957&lt;&gt;"",SUMIF($B$2:B1957,$B1957,$F$2:F1957),"")</f>
        <v/>
      </c>
      <c r="L1957" s="107" t="str">
        <f>IF($B1957&lt;&gt;"",SUMIF($B$2:B1957,$B1957,$G$2:G1957),"")</f>
        <v/>
      </c>
      <c r="M1957" s="76" t="str">
        <f t="shared" si="62"/>
        <v/>
      </c>
      <c r="O1957" s="26" t="str">
        <f t="shared" si="61"/>
        <v/>
      </c>
    </row>
    <row r="1958" spans="2:15" x14ac:dyDescent="0.25">
      <c r="B1958" s="24" t="str">
        <f>IF(A1958&lt;&gt;"",INDEX(T_Boissons[Boissons],MATCH($A1958,T_Boissons[Code],0)),"")</f>
        <v/>
      </c>
      <c r="I1958" s="107" t="str">
        <f>IF($B1958&lt;&gt;"",SUMIF($B$2:B1958,$B1958,$D$2:D1958),"")</f>
        <v/>
      </c>
      <c r="J1958" s="107" t="str">
        <f>IF($B1958&lt;&gt;"",SUMIF($B$2:B1958,$B1958,$E$2:E1958),"")</f>
        <v/>
      </c>
      <c r="K1958" s="107" t="str">
        <f>IF($B1958&lt;&gt;"",SUMIF($B$2:B1958,$B1958,$F$2:F1958),"")</f>
        <v/>
      </c>
      <c r="L1958" s="107" t="str">
        <f>IF($B1958&lt;&gt;"",SUMIF($B$2:B1958,$B1958,$G$2:G1958),"")</f>
        <v/>
      </c>
      <c r="M1958" s="76" t="str">
        <f t="shared" si="62"/>
        <v/>
      </c>
      <c r="O1958" s="26" t="str">
        <f t="shared" si="61"/>
        <v/>
      </c>
    </row>
    <row r="1959" spans="2:15" x14ac:dyDescent="0.25">
      <c r="B1959" s="24" t="str">
        <f>IF(A1959&lt;&gt;"",INDEX(T_Boissons[Boissons],MATCH($A1959,T_Boissons[Code],0)),"")</f>
        <v/>
      </c>
      <c r="I1959" s="107" t="str">
        <f>IF($B1959&lt;&gt;"",SUMIF($B$2:B1959,$B1959,$D$2:D1959),"")</f>
        <v/>
      </c>
      <c r="J1959" s="107" t="str">
        <f>IF($B1959&lt;&gt;"",SUMIF($B$2:B1959,$B1959,$E$2:E1959),"")</f>
        <v/>
      </c>
      <c r="K1959" s="107" t="str">
        <f>IF($B1959&lt;&gt;"",SUMIF($B$2:B1959,$B1959,$F$2:F1959),"")</f>
        <v/>
      </c>
      <c r="L1959" s="107" t="str">
        <f>IF($B1959&lt;&gt;"",SUMIF($B$2:B1959,$B1959,$G$2:G1959),"")</f>
        <v/>
      </c>
      <c r="M1959" s="76" t="str">
        <f t="shared" si="62"/>
        <v/>
      </c>
      <c r="O1959" s="26" t="str">
        <f t="shared" si="61"/>
        <v/>
      </c>
    </row>
    <row r="1960" spans="2:15" x14ac:dyDescent="0.25">
      <c r="B1960" s="24" t="str">
        <f>IF(A1960&lt;&gt;"",INDEX(T_Boissons[Boissons],MATCH($A1960,T_Boissons[Code],0)),"")</f>
        <v/>
      </c>
      <c r="I1960" s="107" t="str">
        <f>IF($B1960&lt;&gt;"",SUMIF($B$2:B1960,$B1960,$D$2:D1960),"")</f>
        <v/>
      </c>
      <c r="J1960" s="107" t="str">
        <f>IF($B1960&lt;&gt;"",SUMIF($B$2:B1960,$B1960,$E$2:E1960),"")</f>
        <v/>
      </c>
      <c r="K1960" s="107" t="str">
        <f>IF($B1960&lt;&gt;"",SUMIF($B$2:B1960,$B1960,$F$2:F1960),"")</f>
        <v/>
      </c>
      <c r="L1960" s="107" t="str">
        <f>IF($B1960&lt;&gt;"",SUMIF($B$2:B1960,$B1960,$G$2:G1960),"")</f>
        <v/>
      </c>
      <c r="M1960" s="76" t="str">
        <f t="shared" si="62"/>
        <v/>
      </c>
      <c r="O1960" s="26" t="str">
        <f t="shared" si="61"/>
        <v/>
      </c>
    </row>
    <row r="1961" spans="2:15" x14ac:dyDescent="0.25">
      <c r="B1961" s="24" t="str">
        <f>IF(A1961&lt;&gt;"",INDEX(T_Boissons[Boissons],MATCH($A1961,T_Boissons[Code],0)),"")</f>
        <v/>
      </c>
      <c r="I1961" s="107" t="str">
        <f>IF($B1961&lt;&gt;"",SUMIF($B$2:B1961,$B1961,$D$2:D1961),"")</f>
        <v/>
      </c>
      <c r="J1961" s="107" t="str">
        <f>IF($B1961&lt;&gt;"",SUMIF($B$2:B1961,$B1961,$E$2:E1961),"")</f>
        <v/>
      </c>
      <c r="K1961" s="107" t="str">
        <f>IF($B1961&lt;&gt;"",SUMIF($B$2:B1961,$B1961,$F$2:F1961),"")</f>
        <v/>
      </c>
      <c r="L1961" s="107" t="str">
        <f>IF($B1961&lt;&gt;"",SUMIF($B$2:B1961,$B1961,$G$2:G1961),"")</f>
        <v/>
      </c>
      <c r="M1961" s="76" t="str">
        <f t="shared" si="62"/>
        <v/>
      </c>
      <c r="O1961" s="26" t="str">
        <f t="shared" si="61"/>
        <v/>
      </c>
    </row>
    <row r="1962" spans="2:15" x14ac:dyDescent="0.25">
      <c r="B1962" s="24" t="str">
        <f>IF(A1962&lt;&gt;"",INDEX(T_Boissons[Boissons],MATCH($A1962,T_Boissons[Code],0)),"")</f>
        <v/>
      </c>
      <c r="I1962" s="107" t="str">
        <f>IF($B1962&lt;&gt;"",SUMIF($B$2:B1962,$B1962,$D$2:D1962),"")</f>
        <v/>
      </c>
      <c r="J1962" s="107" t="str">
        <f>IF($B1962&lt;&gt;"",SUMIF($B$2:B1962,$B1962,$E$2:E1962),"")</f>
        <v/>
      </c>
      <c r="K1962" s="107" t="str">
        <f>IF($B1962&lt;&gt;"",SUMIF($B$2:B1962,$B1962,$F$2:F1962),"")</f>
        <v/>
      </c>
      <c r="L1962" s="107" t="str">
        <f>IF($B1962&lt;&gt;"",SUMIF($B$2:B1962,$B1962,$G$2:G1962),"")</f>
        <v/>
      </c>
      <c r="M1962" s="76" t="str">
        <f t="shared" si="62"/>
        <v/>
      </c>
      <c r="O1962" s="26" t="str">
        <f t="shared" si="61"/>
        <v/>
      </c>
    </row>
    <row r="1963" spans="2:15" x14ac:dyDescent="0.25">
      <c r="B1963" s="24" t="str">
        <f>IF(A1963&lt;&gt;"",INDEX(T_Boissons[Boissons],MATCH($A1963,T_Boissons[Code],0)),"")</f>
        <v/>
      </c>
      <c r="I1963" s="107" t="str">
        <f>IF($B1963&lt;&gt;"",SUMIF($B$2:B1963,$B1963,$D$2:D1963),"")</f>
        <v/>
      </c>
      <c r="J1963" s="107" t="str">
        <f>IF($B1963&lt;&gt;"",SUMIF($B$2:B1963,$B1963,$E$2:E1963),"")</f>
        <v/>
      </c>
      <c r="K1963" s="107" t="str">
        <f>IF($B1963&lt;&gt;"",SUMIF($B$2:B1963,$B1963,$F$2:F1963),"")</f>
        <v/>
      </c>
      <c r="L1963" s="107" t="str">
        <f>IF($B1963&lt;&gt;"",SUMIF($B$2:B1963,$B1963,$G$2:G1963),"")</f>
        <v/>
      </c>
      <c r="M1963" s="76" t="str">
        <f t="shared" si="62"/>
        <v/>
      </c>
      <c r="O1963" s="26" t="str">
        <f t="shared" si="61"/>
        <v/>
      </c>
    </row>
    <row r="1964" spans="2:15" x14ac:dyDescent="0.25">
      <c r="B1964" s="24" t="str">
        <f>IF(A1964&lt;&gt;"",INDEX(T_Boissons[Boissons],MATCH($A1964,T_Boissons[Code],0)),"")</f>
        <v/>
      </c>
      <c r="I1964" s="107" t="str">
        <f>IF($B1964&lt;&gt;"",SUMIF($B$2:B1964,$B1964,$D$2:D1964),"")</f>
        <v/>
      </c>
      <c r="J1964" s="107" t="str">
        <f>IF($B1964&lt;&gt;"",SUMIF($B$2:B1964,$B1964,$E$2:E1964),"")</f>
        <v/>
      </c>
      <c r="K1964" s="107" t="str">
        <f>IF($B1964&lt;&gt;"",SUMIF($B$2:B1964,$B1964,$F$2:F1964),"")</f>
        <v/>
      </c>
      <c r="L1964" s="107" t="str">
        <f>IF($B1964&lt;&gt;"",SUMIF($B$2:B1964,$B1964,$G$2:G1964),"")</f>
        <v/>
      </c>
      <c r="M1964" s="76" t="str">
        <f t="shared" si="62"/>
        <v/>
      </c>
      <c r="O1964" s="26" t="str">
        <f t="shared" si="61"/>
        <v/>
      </c>
    </row>
    <row r="1965" spans="2:15" x14ac:dyDescent="0.25">
      <c r="B1965" s="24" t="str">
        <f>IF(A1965&lt;&gt;"",INDEX(T_Boissons[Boissons],MATCH($A1965,T_Boissons[Code],0)),"")</f>
        <v/>
      </c>
      <c r="I1965" s="107" t="str">
        <f>IF($B1965&lt;&gt;"",SUMIF($B$2:B1965,$B1965,$D$2:D1965),"")</f>
        <v/>
      </c>
      <c r="J1965" s="107" t="str">
        <f>IF($B1965&lt;&gt;"",SUMIF($B$2:B1965,$B1965,$E$2:E1965),"")</f>
        <v/>
      </c>
      <c r="K1965" s="107" t="str">
        <f>IF($B1965&lt;&gt;"",SUMIF($B$2:B1965,$B1965,$F$2:F1965),"")</f>
        <v/>
      </c>
      <c r="L1965" s="107" t="str">
        <f>IF($B1965&lt;&gt;"",SUMIF($B$2:B1965,$B1965,$G$2:G1965),"")</f>
        <v/>
      </c>
      <c r="M1965" s="76" t="str">
        <f t="shared" si="62"/>
        <v/>
      </c>
      <c r="O1965" s="26" t="str">
        <f t="shared" si="61"/>
        <v/>
      </c>
    </row>
    <row r="1966" spans="2:15" x14ac:dyDescent="0.25">
      <c r="B1966" s="24" t="str">
        <f>IF(A1966&lt;&gt;"",INDEX(T_Boissons[Boissons],MATCH($A1966,T_Boissons[Code],0)),"")</f>
        <v/>
      </c>
      <c r="I1966" s="107" t="str">
        <f>IF($B1966&lt;&gt;"",SUMIF($B$2:B1966,$B1966,$D$2:D1966),"")</f>
        <v/>
      </c>
      <c r="J1966" s="107" t="str">
        <f>IF($B1966&lt;&gt;"",SUMIF($B$2:B1966,$B1966,$E$2:E1966),"")</f>
        <v/>
      </c>
      <c r="K1966" s="107" t="str">
        <f>IF($B1966&lt;&gt;"",SUMIF($B$2:B1966,$B1966,$F$2:F1966),"")</f>
        <v/>
      </c>
      <c r="L1966" s="107" t="str">
        <f>IF($B1966&lt;&gt;"",SUMIF($B$2:B1966,$B1966,$G$2:G1966),"")</f>
        <v/>
      </c>
      <c r="M1966" s="76" t="str">
        <f t="shared" si="62"/>
        <v/>
      </c>
      <c r="O1966" s="26" t="str">
        <f t="shared" si="61"/>
        <v/>
      </c>
    </row>
    <row r="1967" spans="2:15" x14ac:dyDescent="0.25">
      <c r="B1967" s="24" t="str">
        <f>IF(A1967&lt;&gt;"",INDEX(T_Boissons[Boissons],MATCH($A1967,T_Boissons[Code],0)),"")</f>
        <v/>
      </c>
      <c r="I1967" s="107" t="str">
        <f>IF($B1967&lt;&gt;"",SUMIF($B$2:B1967,$B1967,$D$2:D1967),"")</f>
        <v/>
      </c>
      <c r="J1967" s="107" t="str">
        <f>IF($B1967&lt;&gt;"",SUMIF($B$2:B1967,$B1967,$E$2:E1967),"")</f>
        <v/>
      </c>
      <c r="K1967" s="107" t="str">
        <f>IF($B1967&lt;&gt;"",SUMIF($B$2:B1967,$B1967,$F$2:F1967),"")</f>
        <v/>
      </c>
      <c r="L1967" s="107" t="str">
        <f>IF($B1967&lt;&gt;"",SUMIF($B$2:B1967,$B1967,$G$2:G1967),"")</f>
        <v/>
      </c>
      <c r="M1967" s="76" t="str">
        <f t="shared" si="62"/>
        <v/>
      </c>
      <c r="O1967" s="26" t="str">
        <f t="shared" si="61"/>
        <v/>
      </c>
    </row>
    <row r="1968" spans="2:15" x14ac:dyDescent="0.25">
      <c r="B1968" s="24" t="str">
        <f>IF(A1968&lt;&gt;"",INDEX(T_Boissons[Boissons],MATCH($A1968,T_Boissons[Code],0)),"")</f>
        <v/>
      </c>
      <c r="I1968" s="107" t="str">
        <f>IF($B1968&lt;&gt;"",SUMIF($B$2:B1968,$B1968,$D$2:D1968),"")</f>
        <v/>
      </c>
      <c r="J1968" s="107" t="str">
        <f>IF($B1968&lt;&gt;"",SUMIF($B$2:B1968,$B1968,$E$2:E1968),"")</f>
        <v/>
      </c>
      <c r="K1968" s="107" t="str">
        <f>IF($B1968&lt;&gt;"",SUMIF($B$2:B1968,$B1968,$F$2:F1968),"")</f>
        <v/>
      </c>
      <c r="L1968" s="107" t="str">
        <f>IF($B1968&lt;&gt;"",SUMIF($B$2:B1968,$B1968,$G$2:G1968),"")</f>
        <v/>
      </c>
      <c r="M1968" s="76" t="str">
        <f t="shared" si="62"/>
        <v/>
      </c>
      <c r="O1968" s="26" t="str">
        <f t="shared" si="61"/>
        <v/>
      </c>
    </row>
    <row r="1969" spans="2:15" x14ac:dyDescent="0.25">
      <c r="B1969" s="24" t="str">
        <f>IF(A1969&lt;&gt;"",INDEX(T_Boissons[Boissons],MATCH($A1969,T_Boissons[Code],0)),"")</f>
        <v/>
      </c>
      <c r="I1969" s="107" t="str">
        <f>IF($B1969&lt;&gt;"",SUMIF($B$2:B1969,$B1969,$D$2:D1969),"")</f>
        <v/>
      </c>
      <c r="J1969" s="107" t="str">
        <f>IF($B1969&lt;&gt;"",SUMIF($B$2:B1969,$B1969,$E$2:E1969),"")</f>
        <v/>
      </c>
      <c r="K1969" s="107" t="str">
        <f>IF($B1969&lt;&gt;"",SUMIF($B$2:B1969,$B1969,$F$2:F1969),"")</f>
        <v/>
      </c>
      <c r="L1969" s="107" t="str">
        <f>IF($B1969&lt;&gt;"",SUMIF($B$2:B1969,$B1969,$G$2:G1969),"")</f>
        <v/>
      </c>
      <c r="M1969" s="76" t="str">
        <f t="shared" si="62"/>
        <v/>
      </c>
      <c r="O1969" s="26" t="str">
        <f t="shared" si="61"/>
        <v/>
      </c>
    </row>
    <row r="1970" spans="2:15" x14ac:dyDescent="0.25">
      <c r="B1970" s="24" t="str">
        <f>IF(A1970&lt;&gt;"",INDEX(T_Boissons[Boissons],MATCH($A1970,T_Boissons[Code],0)),"")</f>
        <v/>
      </c>
      <c r="I1970" s="107" t="str">
        <f>IF($B1970&lt;&gt;"",SUMIF($B$2:B1970,$B1970,$D$2:D1970),"")</f>
        <v/>
      </c>
      <c r="J1970" s="107" t="str">
        <f>IF($B1970&lt;&gt;"",SUMIF($B$2:B1970,$B1970,$E$2:E1970),"")</f>
        <v/>
      </c>
      <c r="K1970" s="107" t="str">
        <f>IF($B1970&lt;&gt;"",SUMIF($B$2:B1970,$B1970,$F$2:F1970),"")</f>
        <v/>
      </c>
      <c r="L1970" s="107" t="str">
        <f>IF($B1970&lt;&gt;"",SUMIF($B$2:B1970,$B1970,$G$2:G1970),"")</f>
        <v/>
      </c>
      <c r="M1970" s="76" t="str">
        <f t="shared" si="62"/>
        <v/>
      </c>
      <c r="O1970" s="26" t="str">
        <f t="shared" si="61"/>
        <v/>
      </c>
    </row>
    <row r="1971" spans="2:15" x14ac:dyDescent="0.25">
      <c r="B1971" s="24" t="str">
        <f>IF(A1971&lt;&gt;"",INDEX(T_Boissons[Boissons],MATCH($A1971,T_Boissons[Code],0)),"")</f>
        <v/>
      </c>
      <c r="I1971" s="107" t="str">
        <f>IF($B1971&lt;&gt;"",SUMIF($B$2:B1971,$B1971,$D$2:D1971),"")</f>
        <v/>
      </c>
      <c r="J1971" s="107" t="str">
        <f>IF($B1971&lt;&gt;"",SUMIF($B$2:B1971,$B1971,$E$2:E1971),"")</f>
        <v/>
      </c>
      <c r="K1971" s="107" t="str">
        <f>IF($B1971&lt;&gt;"",SUMIF($B$2:B1971,$B1971,$F$2:F1971),"")</f>
        <v/>
      </c>
      <c r="L1971" s="107" t="str">
        <f>IF($B1971&lt;&gt;"",SUMIF($B$2:B1971,$B1971,$G$2:G1971),"")</f>
        <v/>
      </c>
      <c r="M1971" s="76" t="str">
        <f t="shared" si="62"/>
        <v/>
      </c>
      <c r="O1971" s="26" t="str">
        <f t="shared" si="61"/>
        <v/>
      </c>
    </row>
    <row r="1972" spans="2:15" x14ac:dyDescent="0.25">
      <c r="B1972" s="24" t="str">
        <f>IF(A1972&lt;&gt;"",INDEX(T_Boissons[Boissons],MATCH($A1972,T_Boissons[Code],0)),"")</f>
        <v/>
      </c>
      <c r="I1972" s="107" t="str">
        <f>IF($B1972&lt;&gt;"",SUMIF($B$2:B1972,$B1972,$D$2:D1972),"")</f>
        <v/>
      </c>
      <c r="J1972" s="107" t="str">
        <f>IF($B1972&lt;&gt;"",SUMIF($B$2:B1972,$B1972,$E$2:E1972),"")</f>
        <v/>
      </c>
      <c r="K1972" s="107" t="str">
        <f>IF($B1972&lt;&gt;"",SUMIF($B$2:B1972,$B1972,$F$2:F1972),"")</f>
        <v/>
      </c>
      <c r="L1972" s="107" t="str">
        <f>IF($B1972&lt;&gt;"",SUMIF($B$2:B1972,$B1972,$G$2:G1972),"")</f>
        <v/>
      </c>
      <c r="M1972" s="76" t="str">
        <f t="shared" si="62"/>
        <v/>
      </c>
      <c r="O1972" s="26" t="str">
        <f t="shared" si="61"/>
        <v/>
      </c>
    </row>
    <row r="1973" spans="2:15" x14ac:dyDescent="0.25">
      <c r="B1973" s="24" t="str">
        <f>IF(A1973&lt;&gt;"",INDEX(T_Boissons[Boissons],MATCH($A1973,T_Boissons[Code],0)),"")</f>
        <v/>
      </c>
      <c r="I1973" s="107" t="str">
        <f>IF($B1973&lt;&gt;"",SUMIF($B$2:B1973,$B1973,$D$2:D1973),"")</f>
        <v/>
      </c>
      <c r="J1973" s="107" t="str">
        <f>IF($B1973&lt;&gt;"",SUMIF($B$2:B1973,$B1973,$E$2:E1973),"")</f>
        <v/>
      </c>
      <c r="K1973" s="107" t="str">
        <f>IF($B1973&lt;&gt;"",SUMIF($B$2:B1973,$B1973,$F$2:F1973),"")</f>
        <v/>
      </c>
      <c r="L1973" s="107" t="str">
        <f>IF($B1973&lt;&gt;"",SUMIF($B$2:B1973,$B1973,$G$2:G1973),"")</f>
        <v/>
      </c>
      <c r="M1973" s="76" t="str">
        <f t="shared" si="62"/>
        <v/>
      </c>
      <c r="O1973" s="26" t="str">
        <f t="shared" si="61"/>
        <v/>
      </c>
    </row>
    <row r="1974" spans="2:15" x14ac:dyDescent="0.25">
      <c r="B1974" s="24" t="str">
        <f>IF(A1974&lt;&gt;"",INDEX(T_Boissons[Boissons],MATCH($A1974,T_Boissons[Code],0)),"")</f>
        <v/>
      </c>
      <c r="I1974" s="107" t="str">
        <f>IF($B1974&lt;&gt;"",SUMIF($B$2:B1974,$B1974,$D$2:D1974),"")</f>
        <v/>
      </c>
      <c r="J1974" s="107" t="str">
        <f>IF($B1974&lt;&gt;"",SUMIF($B$2:B1974,$B1974,$E$2:E1974),"")</f>
        <v/>
      </c>
      <c r="K1974" s="107" t="str">
        <f>IF($B1974&lt;&gt;"",SUMIF($B$2:B1974,$B1974,$F$2:F1974),"")</f>
        <v/>
      </c>
      <c r="L1974" s="107" t="str">
        <f>IF($B1974&lt;&gt;"",SUMIF($B$2:B1974,$B1974,$G$2:G1974),"")</f>
        <v/>
      </c>
      <c r="M1974" s="76" t="str">
        <f t="shared" si="62"/>
        <v/>
      </c>
      <c r="O1974" s="26" t="str">
        <f t="shared" si="61"/>
        <v/>
      </c>
    </row>
    <row r="1975" spans="2:15" x14ac:dyDescent="0.25">
      <c r="B1975" s="24" t="str">
        <f>IF(A1975&lt;&gt;"",INDEX(T_Boissons[Boissons],MATCH($A1975,T_Boissons[Code],0)),"")</f>
        <v/>
      </c>
      <c r="I1975" s="107" t="str">
        <f>IF($B1975&lt;&gt;"",SUMIF($B$2:B1975,$B1975,$D$2:D1975),"")</f>
        <v/>
      </c>
      <c r="J1975" s="107" t="str">
        <f>IF($B1975&lt;&gt;"",SUMIF($B$2:B1975,$B1975,$E$2:E1975),"")</f>
        <v/>
      </c>
      <c r="K1975" s="107" t="str">
        <f>IF($B1975&lt;&gt;"",SUMIF($B$2:B1975,$B1975,$F$2:F1975),"")</f>
        <v/>
      </c>
      <c r="L1975" s="107" t="str">
        <f>IF($B1975&lt;&gt;"",SUMIF($B$2:B1975,$B1975,$G$2:G1975),"")</f>
        <v/>
      </c>
      <c r="M1975" s="76" t="str">
        <f t="shared" si="62"/>
        <v/>
      </c>
      <c r="O1975" s="26" t="str">
        <f t="shared" si="61"/>
        <v/>
      </c>
    </row>
    <row r="1976" spans="2:15" x14ac:dyDescent="0.25">
      <c r="B1976" s="24" t="str">
        <f>IF(A1976&lt;&gt;"",INDEX(T_Boissons[Boissons],MATCH($A1976,T_Boissons[Code],0)),"")</f>
        <v/>
      </c>
      <c r="I1976" s="107" t="str">
        <f>IF($B1976&lt;&gt;"",SUMIF($B$2:B1976,$B1976,$D$2:D1976),"")</f>
        <v/>
      </c>
      <c r="J1976" s="107" t="str">
        <f>IF($B1976&lt;&gt;"",SUMIF($B$2:B1976,$B1976,$E$2:E1976),"")</f>
        <v/>
      </c>
      <c r="K1976" s="107" t="str">
        <f>IF($B1976&lt;&gt;"",SUMIF($B$2:B1976,$B1976,$F$2:F1976),"")</f>
        <v/>
      </c>
      <c r="L1976" s="107" t="str">
        <f>IF($B1976&lt;&gt;"",SUMIF($B$2:B1976,$B1976,$G$2:G1976),"")</f>
        <v/>
      </c>
      <c r="M1976" s="76" t="str">
        <f t="shared" si="62"/>
        <v/>
      </c>
      <c r="O1976" s="26" t="str">
        <f t="shared" ref="O1976:O1999" si="63">IF(M1976&lt;0,"ATTENTION IL DOIT Y AVOIR UNE ERREUR LE STOCK EST NEGATIF !","")</f>
        <v/>
      </c>
    </row>
    <row r="1977" spans="2:15" x14ac:dyDescent="0.25">
      <c r="B1977" s="24" t="str">
        <f>IF(A1977&lt;&gt;"",INDEX(T_Boissons[Boissons],MATCH($A1977,T_Boissons[Code],0)),"")</f>
        <v/>
      </c>
      <c r="I1977" s="107" t="str">
        <f>IF($B1977&lt;&gt;"",SUMIF($B$2:B1977,$B1977,$D$2:D1977),"")</f>
        <v/>
      </c>
      <c r="J1977" s="107" t="str">
        <f>IF($B1977&lt;&gt;"",SUMIF($B$2:B1977,$B1977,$E$2:E1977),"")</f>
        <v/>
      </c>
      <c r="K1977" s="107" t="str">
        <f>IF($B1977&lt;&gt;"",SUMIF($B$2:B1977,$B1977,$F$2:F1977),"")</f>
        <v/>
      </c>
      <c r="L1977" s="107" t="str">
        <f>IF($B1977&lt;&gt;"",SUMIF($B$2:B1977,$B1977,$G$2:G1977),"")</f>
        <v/>
      </c>
      <c r="M1977" s="76" t="str">
        <f t="shared" si="62"/>
        <v/>
      </c>
      <c r="O1977" s="26" t="str">
        <f t="shared" si="63"/>
        <v/>
      </c>
    </row>
    <row r="1978" spans="2:15" x14ac:dyDescent="0.25">
      <c r="B1978" s="24" t="str">
        <f>IF(A1978&lt;&gt;"",INDEX(T_Boissons[Boissons],MATCH($A1978,T_Boissons[Code],0)),"")</f>
        <v/>
      </c>
      <c r="I1978" s="107" t="str">
        <f>IF($B1978&lt;&gt;"",SUMIF($B$2:B1978,$B1978,$D$2:D1978),"")</f>
        <v/>
      </c>
      <c r="J1978" s="107" t="str">
        <f>IF($B1978&lt;&gt;"",SUMIF($B$2:B1978,$B1978,$E$2:E1978),"")</f>
        <v/>
      </c>
      <c r="K1978" s="107" t="str">
        <f>IF($B1978&lt;&gt;"",SUMIF($B$2:B1978,$B1978,$F$2:F1978),"")</f>
        <v/>
      </c>
      <c r="L1978" s="107" t="str">
        <f>IF($B1978&lt;&gt;"",SUMIF($B$2:B1978,$B1978,$G$2:G1978),"")</f>
        <v/>
      </c>
      <c r="M1978" s="76" t="str">
        <f t="shared" si="62"/>
        <v/>
      </c>
      <c r="O1978" s="26" t="str">
        <f t="shared" si="63"/>
        <v/>
      </c>
    </row>
    <row r="1979" spans="2:15" x14ac:dyDescent="0.25">
      <c r="B1979" s="24" t="str">
        <f>IF(A1979&lt;&gt;"",INDEX(T_Boissons[Boissons],MATCH($A1979,T_Boissons[Code],0)),"")</f>
        <v/>
      </c>
      <c r="I1979" s="107" t="str">
        <f>IF($B1979&lt;&gt;"",SUMIF($B$2:B1979,$B1979,$D$2:D1979),"")</f>
        <v/>
      </c>
      <c r="J1979" s="107" t="str">
        <f>IF($B1979&lt;&gt;"",SUMIF($B$2:B1979,$B1979,$E$2:E1979),"")</f>
        <v/>
      </c>
      <c r="K1979" s="107" t="str">
        <f>IF($B1979&lt;&gt;"",SUMIF($B$2:B1979,$B1979,$F$2:F1979),"")</f>
        <v/>
      </c>
      <c r="L1979" s="107" t="str">
        <f>IF($B1979&lt;&gt;"",SUMIF($B$2:B1979,$B1979,$G$2:G1979),"")</f>
        <v/>
      </c>
      <c r="M1979" s="76" t="str">
        <f t="shared" si="62"/>
        <v/>
      </c>
      <c r="O1979" s="26" t="str">
        <f t="shared" si="63"/>
        <v/>
      </c>
    </row>
    <row r="1980" spans="2:15" x14ac:dyDescent="0.25">
      <c r="B1980" s="24" t="str">
        <f>IF(A1980&lt;&gt;"",INDEX(T_Boissons[Boissons],MATCH($A1980,T_Boissons[Code],0)),"")</f>
        <v/>
      </c>
      <c r="I1980" s="107" t="str">
        <f>IF($B1980&lt;&gt;"",SUMIF($B$2:B1980,$B1980,$D$2:D1980),"")</f>
        <v/>
      </c>
      <c r="J1980" s="107" t="str">
        <f>IF($B1980&lt;&gt;"",SUMIF($B$2:B1980,$B1980,$E$2:E1980),"")</f>
        <v/>
      </c>
      <c r="K1980" s="107" t="str">
        <f>IF($B1980&lt;&gt;"",SUMIF($B$2:B1980,$B1980,$F$2:F1980),"")</f>
        <v/>
      </c>
      <c r="L1980" s="107" t="str">
        <f>IF($B1980&lt;&gt;"",SUMIF($B$2:B1980,$B1980,$G$2:G1980),"")</f>
        <v/>
      </c>
      <c r="M1980" s="76" t="str">
        <f t="shared" si="62"/>
        <v/>
      </c>
      <c r="O1980" s="26" t="str">
        <f t="shared" si="63"/>
        <v/>
      </c>
    </row>
    <row r="1981" spans="2:15" x14ac:dyDescent="0.25">
      <c r="B1981" s="24" t="str">
        <f>IF(A1981&lt;&gt;"",INDEX(T_Boissons[Boissons],MATCH($A1981,T_Boissons[Code],0)),"")</f>
        <v/>
      </c>
      <c r="I1981" s="107" t="str">
        <f>IF($B1981&lt;&gt;"",SUMIF($B$2:B1981,$B1981,$D$2:D1981),"")</f>
        <v/>
      </c>
      <c r="J1981" s="107" t="str">
        <f>IF($B1981&lt;&gt;"",SUMIF($B$2:B1981,$B1981,$E$2:E1981),"")</f>
        <v/>
      </c>
      <c r="K1981" s="107" t="str">
        <f>IF($B1981&lt;&gt;"",SUMIF($B$2:B1981,$B1981,$F$2:F1981),"")</f>
        <v/>
      </c>
      <c r="L1981" s="107" t="str">
        <f>IF($B1981&lt;&gt;"",SUMIF($B$2:B1981,$B1981,$G$2:G1981),"")</f>
        <v/>
      </c>
      <c r="M1981" s="76" t="str">
        <f t="shared" si="62"/>
        <v/>
      </c>
      <c r="O1981" s="26" t="str">
        <f t="shared" si="63"/>
        <v/>
      </c>
    </row>
    <row r="1982" spans="2:15" x14ac:dyDescent="0.25">
      <c r="B1982" s="24" t="str">
        <f>IF(A1982&lt;&gt;"",INDEX(T_Boissons[Boissons],MATCH($A1982,T_Boissons[Code],0)),"")</f>
        <v/>
      </c>
      <c r="I1982" s="107" t="str">
        <f>IF($B1982&lt;&gt;"",SUMIF($B$2:B1982,$B1982,$D$2:D1982),"")</f>
        <v/>
      </c>
      <c r="J1982" s="107" t="str">
        <f>IF($B1982&lt;&gt;"",SUMIF($B$2:B1982,$B1982,$E$2:E1982),"")</f>
        <v/>
      </c>
      <c r="K1982" s="107" t="str">
        <f>IF($B1982&lt;&gt;"",SUMIF($B$2:B1982,$B1982,$F$2:F1982),"")</f>
        <v/>
      </c>
      <c r="L1982" s="107" t="str">
        <f>IF($B1982&lt;&gt;"",SUMIF($B$2:B1982,$B1982,$G$2:G1982),"")</f>
        <v/>
      </c>
      <c r="M1982" s="76" t="str">
        <f t="shared" si="62"/>
        <v/>
      </c>
      <c r="O1982" s="26" t="str">
        <f t="shared" si="63"/>
        <v/>
      </c>
    </row>
    <row r="1983" spans="2:15" x14ac:dyDescent="0.25">
      <c r="B1983" s="24" t="str">
        <f>IF(A1983&lt;&gt;"",INDEX(T_Boissons[Boissons],MATCH($A1983,T_Boissons[Code],0)),"")</f>
        <v/>
      </c>
      <c r="I1983" s="107" t="str">
        <f>IF($B1983&lt;&gt;"",SUMIF($B$2:B1983,$B1983,$D$2:D1983),"")</f>
        <v/>
      </c>
      <c r="J1983" s="107" t="str">
        <f>IF($B1983&lt;&gt;"",SUMIF($B$2:B1983,$B1983,$E$2:E1983),"")</f>
        <v/>
      </c>
      <c r="K1983" s="107" t="str">
        <f>IF($B1983&lt;&gt;"",SUMIF($B$2:B1983,$B1983,$F$2:F1983),"")</f>
        <v/>
      </c>
      <c r="L1983" s="107" t="str">
        <f>IF($B1983&lt;&gt;"",SUMIF($B$2:B1983,$B1983,$G$2:G1983),"")</f>
        <v/>
      </c>
      <c r="M1983" s="76" t="str">
        <f t="shared" si="62"/>
        <v/>
      </c>
      <c r="O1983" s="26" t="str">
        <f t="shared" si="63"/>
        <v/>
      </c>
    </row>
    <row r="1984" spans="2:15" x14ac:dyDescent="0.25">
      <c r="B1984" s="24" t="str">
        <f>IF(A1984&lt;&gt;"",INDEX(T_Boissons[Boissons],MATCH($A1984,T_Boissons[Code],0)),"")</f>
        <v/>
      </c>
      <c r="I1984" s="107" t="str">
        <f>IF($B1984&lt;&gt;"",SUMIF($B$2:B1984,$B1984,$D$2:D1984),"")</f>
        <v/>
      </c>
      <c r="J1984" s="107" t="str">
        <f>IF($B1984&lt;&gt;"",SUMIF($B$2:B1984,$B1984,$E$2:E1984),"")</f>
        <v/>
      </c>
      <c r="K1984" s="107" t="str">
        <f>IF($B1984&lt;&gt;"",SUMIF($B$2:B1984,$B1984,$F$2:F1984),"")</f>
        <v/>
      </c>
      <c r="L1984" s="107" t="str">
        <f>IF($B1984&lt;&gt;"",SUMIF($B$2:B1984,$B1984,$G$2:G1984),"")</f>
        <v/>
      </c>
      <c r="M1984" s="76" t="str">
        <f t="shared" si="62"/>
        <v/>
      </c>
      <c r="O1984" s="26" t="str">
        <f t="shared" si="63"/>
        <v/>
      </c>
    </row>
    <row r="1985" spans="2:15" x14ac:dyDescent="0.25">
      <c r="B1985" s="24" t="str">
        <f>IF(A1985&lt;&gt;"",INDEX(T_Boissons[Boissons],MATCH($A1985,T_Boissons[Code],0)),"")</f>
        <v/>
      </c>
      <c r="I1985" s="107" t="str">
        <f>IF($B1985&lt;&gt;"",SUMIF($B$2:B1985,$B1985,$D$2:D1985),"")</f>
        <v/>
      </c>
      <c r="J1985" s="107" t="str">
        <f>IF($B1985&lt;&gt;"",SUMIF($B$2:B1985,$B1985,$E$2:E1985),"")</f>
        <v/>
      </c>
      <c r="K1985" s="107" t="str">
        <f>IF($B1985&lt;&gt;"",SUMIF($B$2:B1985,$B1985,$F$2:F1985),"")</f>
        <v/>
      </c>
      <c r="L1985" s="107" t="str">
        <f>IF($B1985&lt;&gt;"",SUMIF($B$2:B1985,$B1985,$G$2:G1985),"")</f>
        <v/>
      </c>
      <c r="M1985" s="76" t="str">
        <f t="shared" si="62"/>
        <v/>
      </c>
      <c r="O1985" s="26" t="str">
        <f t="shared" si="63"/>
        <v/>
      </c>
    </row>
    <row r="1986" spans="2:15" x14ac:dyDescent="0.25">
      <c r="B1986" s="24" t="str">
        <f>IF(A1986&lt;&gt;"",INDEX(T_Boissons[Boissons],MATCH($A1986,T_Boissons[Code],0)),"")</f>
        <v/>
      </c>
      <c r="I1986" s="107" t="str">
        <f>IF($B1986&lt;&gt;"",SUMIF($B$2:B1986,$B1986,$D$2:D1986),"")</f>
        <v/>
      </c>
      <c r="J1986" s="107" t="str">
        <f>IF($B1986&lt;&gt;"",SUMIF($B$2:B1986,$B1986,$E$2:E1986),"")</f>
        <v/>
      </c>
      <c r="K1986" s="107" t="str">
        <f>IF($B1986&lt;&gt;"",SUMIF($B$2:B1986,$B1986,$F$2:F1986),"")</f>
        <v/>
      </c>
      <c r="L1986" s="107" t="str">
        <f>IF($B1986&lt;&gt;"",SUMIF($B$2:B1986,$B1986,$G$2:G1986),"")</f>
        <v/>
      </c>
      <c r="M1986" s="76" t="str">
        <f t="shared" si="62"/>
        <v/>
      </c>
      <c r="O1986" s="26" t="str">
        <f t="shared" si="63"/>
        <v/>
      </c>
    </row>
    <row r="1987" spans="2:15" x14ac:dyDescent="0.25">
      <c r="B1987" s="24" t="str">
        <f>IF(A1987&lt;&gt;"",INDEX(T_Boissons[Boissons],MATCH($A1987,T_Boissons[Code],0)),"")</f>
        <v/>
      </c>
      <c r="I1987" s="107" t="str">
        <f>IF($B1987&lt;&gt;"",SUMIF($B$2:B1987,$B1987,$D$2:D1987),"")</f>
        <v/>
      </c>
      <c r="J1987" s="107" t="str">
        <f>IF($B1987&lt;&gt;"",SUMIF($B$2:B1987,$B1987,$E$2:E1987),"")</f>
        <v/>
      </c>
      <c r="K1987" s="107" t="str">
        <f>IF($B1987&lt;&gt;"",SUMIF($B$2:B1987,$B1987,$F$2:F1987),"")</f>
        <v/>
      </c>
      <c r="L1987" s="107" t="str">
        <f>IF($B1987&lt;&gt;"",SUMIF($B$2:B1987,$B1987,$G$2:G1987),"")</f>
        <v/>
      </c>
      <c r="M1987" s="76" t="str">
        <f t="shared" si="62"/>
        <v/>
      </c>
      <c r="O1987" s="26" t="str">
        <f t="shared" si="63"/>
        <v/>
      </c>
    </row>
    <row r="1988" spans="2:15" x14ac:dyDescent="0.25">
      <c r="B1988" s="24" t="str">
        <f>IF(A1988&lt;&gt;"",INDEX(T_Boissons[Boissons],MATCH($A1988,T_Boissons[Code],0)),"")</f>
        <v/>
      </c>
      <c r="I1988" s="107" t="str">
        <f>IF($B1988&lt;&gt;"",SUMIF($B$2:B1988,$B1988,$D$2:D1988),"")</f>
        <v/>
      </c>
      <c r="J1988" s="107" t="str">
        <f>IF($B1988&lt;&gt;"",SUMIF($B$2:B1988,$B1988,$E$2:E1988),"")</f>
        <v/>
      </c>
      <c r="K1988" s="107" t="str">
        <f>IF($B1988&lt;&gt;"",SUMIF($B$2:B1988,$B1988,$F$2:F1988),"")</f>
        <v/>
      </c>
      <c r="L1988" s="107" t="str">
        <f>IF($B1988&lt;&gt;"",SUMIF($B$2:B1988,$B1988,$G$2:G1988),"")</f>
        <v/>
      </c>
      <c r="M1988" s="76" t="str">
        <f t="shared" si="62"/>
        <v/>
      </c>
      <c r="O1988" s="26" t="str">
        <f t="shared" si="63"/>
        <v/>
      </c>
    </row>
    <row r="1989" spans="2:15" x14ac:dyDescent="0.25">
      <c r="B1989" s="24" t="str">
        <f>IF(A1989&lt;&gt;"",INDEX(T_Boissons[Boissons],MATCH($A1989,T_Boissons[Code],0)),"")</f>
        <v/>
      </c>
      <c r="I1989" s="107" t="str">
        <f>IF($B1989&lt;&gt;"",SUMIF($B$2:B1989,$B1989,$D$2:D1989),"")</f>
        <v/>
      </c>
      <c r="J1989" s="107" t="str">
        <f>IF($B1989&lt;&gt;"",SUMIF($B$2:B1989,$B1989,$E$2:E1989),"")</f>
        <v/>
      </c>
      <c r="K1989" s="107" t="str">
        <f>IF($B1989&lt;&gt;"",SUMIF($B$2:B1989,$B1989,$F$2:F1989),"")</f>
        <v/>
      </c>
      <c r="L1989" s="107" t="str">
        <f>IF($B1989&lt;&gt;"",SUMIF($B$2:B1989,$B1989,$G$2:G1989),"")</f>
        <v/>
      </c>
      <c r="M1989" s="76" t="str">
        <f t="shared" si="62"/>
        <v/>
      </c>
      <c r="O1989" s="26" t="str">
        <f t="shared" si="63"/>
        <v/>
      </c>
    </row>
    <row r="1990" spans="2:15" x14ac:dyDescent="0.25">
      <c r="B1990" s="24" t="str">
        <f>IF(A1990&lt;&gt;"",INDEX(T_Boissons[Boissons],MATCH($A1990,T_Boissons[Code],0)),"")</f>
        <v/>
      </c>
      <c r="I1990" s="107" t="str">
        <f>IF($B1990&lt;&gt;"",SUMIF($B$2:B1990,$B1990,$D$2:D1990),"")</f>
        <v/>
      </c>
      <c r="J1990" s="107" t="str">
        <f>IF($B1990&lt;&gt;"",SUMIF($B$2:B1990,$B1990,$E$2:E1990),"")</f>
        <v/>
      </c>
      <c r="K1990" s="107" t="str">
        <f>IF($B1990&lt;&gt;"",SUMIF($B$2:B1990,$B1990,$F$2:F1990),"")</f>
        <v/>
      </c>
      <c r="L1990" s="107" t="str">
        <f>IF($B1990&lt;&gt;"",SUMIF($B$2:B1990,$B1990,$G$2:G1990),"")</f>
        <v/>
      </c>
      <c r="M1990" s="76" t="str">
        <f t="shared" si="62"/>
        <v/>
      </c>
      <c r="O1990" s="26" t="str">
        <f t="shared" si="63"/>
        <v/>
      </c>
    </row>
    <row r="1991" spans="2:15" x14ac:dyDescent="0.25">
      <c r="B1991" s="24" t="str">
        <f>IF(A1991&lt;&gt;"",INDEX(T_Boissons[Boissons],MATCH($A1991,T_Boissons[Code],0)),"")</f>
        <v/>
      </c>
      <c r="I1991" s="107" t="str">
        <f>IF($B1991&lt;&gt;"",SUMIF($B$2:B1991,$B1991,$D$2:D1991),"")</f>
        <v/>
      </c>
      <c r="J1991" s="107" t="str">
        <f>IF($B1991&lt;&gt;"",SUMIF($B$2:B1991,$B1991,$E$2:E1991),"")</f>
        <v/>
      </c>
      <c r="K1991" s="107" t="str">
        <f>IF($B1991&lt;&gt;"",SUMIF($B$2:B1991,$B1991,$F$2:F1991),"")</f>
        <v/>
      </c>
      <c r="L1991" s="107" t="str">
        <f>IF($B1991&lt;&gt;"",SUMIF($B$2:B1991,$B1991,$G$2:G1991),"")</f>
        <v/>
      </c>
      <c r="M1991" s="76" t="str">
        <f t="shared" si="62"/>
        <v/>
      </c>
      <c r="O1991" s="26" t="str">
        <f t="shared" si="63"/>
        <v/>
      </c>
    </row>
    <row r="1992" spans="2:15" x14ac:dyDescent="0.25">
      <c r="B1992" s="24" t="str">
        <f>IF(A1992&lt;&gt;"",INDEX(T_Boissons[Boissons],MATCH($A1992,T_Boissons[Code],0)),"")</f>
        <v/>
      </c>
      <c r="I1992" s="107" t="str">
        <f>IF($B1992&lt;&gt;"",SUMIF($B$2:B1992,$B1992,$D$2:D1992),"")</f>
        <v/>
      </c>
      <c r="J1992" s="107" t="str">
        <f>IF($B1992&lt;&gt;"",SUMIF($B$2:B1992,$B1992,$E$2:E1992),"")</f>
        <v/>
      </c>
      <c r="K1992" s="107" t="str">
        <f>IF($B1992&lt;&gt;"",SUMIF($B$2:B1992,$B1992,$F$2:F1992),"")</f>
        <v/>
      </c>
      <c r="L1992" s="107" t="str">
        <f>IF($B1992&lt;&gt;"",SUMIF($B$2:B1992,$B1992,$G$2:G1992),"")</f>
        <v/>
      </c>
      <c r="M1992" s="76" t="str">
        <f t="shared" si="62"/>
        <v/>
      </c>
      <c r="O1992" s="26" t="str">
        <f t="shared" si="63"/>
        <v/>
      </c>
    </row>
    <row r="1993" spans="2:15" x14ac:dyDescent="0.25">
      <c r="B1993" s="24" t="str">
        <f>IF(A1993&lt;&gt;"",INDEX(T_Boissons[Boissons],MATCH($A1993,T_Boissons[Code],0)),"")</f>
        <v/>
      </c>
      <c r="I1993" s="107" t="str">
        <f>IF($B1993&lt;&gt;"",SUMIF($B$2:B1993,$B1993,$D$2:D1993),"")</f>
        <v/>
      </c>
      <c r="J1993" s="107" t="str">
        <f>IF($B1993&lt;&gt;"",SUMIF($B$2:B1993,$B1993,$E$2:E1993),"")</f>
        <v/>
      </c>
      <c r="K1993" s="107" t="str">
        <f>IF($B1993&lt;&gt;"",SUMIF($B$2:B1993,$B1993,$F$2:F1993),"")</f>
        <v/>
      </c>
      <c r="L1993" s="107" t="str">
        <f>IF($B1993&lt;&gt;"",SUMIF($B$2:B1993,$B1993,$G$2:G1993),"")</f>
        <v/>
      </c>
      <c r="M1993" s="76" t="str">
        <f t="shared" si="62"/>
        <v/>
      </c>
      <c r="O1993" s="26" t="str">
        <f t="shared" si="63"/>
        <v/>
      </c>
    </row>
    <row r="1994" spans="2:15" x14ac:dyDescent="0.25">
      <c r="B1994" s="24" t="str">
        <f>IF(A1994&lt;&gt;"",INDEX(T_Boissons[Boissons],MATCH($A1994,T_Boissons[Code],0)),"")</f>
        <v/>
      </c>
      <c r="I1994" s="107" t="str">
        <f>IF($B1994&lt;&gt;"",SUMIF($B$2:B1994,$B1994,$D$2:D1994),"")</f>
        <v/>
      </c>
      <c r="J1994" s="107" t="str">
        <f>IF($B1994&lt;&gt;"",SUMIF($B$2:B1994,$B1994,$E$2:E1994),"")</f>
        <v/>
      </c>
      <c r="K1994" s="107" t="str">
        <f>IF($B1994&lt;&gt;"",SUMIF($B$2:B1994,$B1994,$F$2:F1994),"")</f>
        <v/>
      </c>
      <c r="L1994" s="107" t="str">
        <f>IF($B1994&lt;&gt;"",SUMIF($B$2:B1994,$B1994,$G$2:G1994),"")</f>
        <v/>
      </c>
      <c r="M1994" s="76" t="str">
        <f t="shared" si="62"/>
        <v/>
      </c>
      <c r="O1994" s="26" t="str">
        <f t="shared" si="63"/>
        <v/>
      </c>
    </row>
    <row r="1995" spans="2:15" x14ac:dyDescent="0.25">
      <c r="B1995" s="24" t="str">
        <f>IF(A1995&lt;&gt;"",INDEX(T_Boissons[Boissons],MATCH($A1995,T_Boissons[Code],0)),"")</f>
        <v/>
      </c>
      <c r="I1995" s="107" t="str">
        <f>IF($B1995&lt;&gt;"",SUMIF($B$2:B1995,$B1995,$D$2:D1995),"")</f>
        <v/>
      </c>
      <c r="J1995" s="107" t="str">
        <f>IF($B1995&lt;&gt;"",SUMIF($B$2:B1995,$B1995,$E$2:E1995),"")</f>
        <v/>
      </c>
      <c r="K1995" s="107" t="str">
        <f>IF($B1995&lt;&gt;"",SUMIF($B$2:B1995,$B1995,$F$2:F1995),"")</f>
        <v/>
      </c>
      <c r="L1995" s="107" t="str">
        <f>IF($B1995&lt;&gt;"",SUMIF($B$2:B1995,$B1995,$G$2:G1995),"")</f>
        <v/>
      </c>
      <c r="M1995" s="76" t="str">
        <f t="shared" si="62"/>
        <v/>
      </c>
      <c r="O1995" s="26" t="str">
        <f t="shared" si="63"/>
        <v/>
      </c>
    </row>
    <row r="1996" spans="2:15" x14ac:dyDescent="0.25">
      <c r="B1996" s="24" t="str">
        <f>IF(A1996&lt;&gt;"",INDEX(T_Boissons[Boissons],MATCH($A1996,T_Boissons[Code],0)),"")</f>
        <v/>
      </c>
      <c r="I1996" s="107" t="str">
        <f>IF($B1996&lt;&gt;"",SUMIF($B$2:B1996,$B1996,$D$2:D1996),"")</f>
        <v/>
      </c>
      <c r="J1996" s="107" t="str">
        <f>IF($B1996&lt;&gt;"",SUMIF($B$2:B1996,$B1996,$E$2:E1996),"")</f>
        <v/>
      </c>
      <c r="K1996" s="107" t="str">
        <f>IF($B1996&lt;&gt;"",SUMIF($B$2:B1996,$B1996,$F$2:F1996),"")</f>
        <v/>
      </c>
      <c r="L1996" s="107" t="str">
        <f>IF($B1996&lt;&gt;"",SUMIF($B$2:B1996,$B1996,$G$2:G1996),"")</f>
        <v/>
      </c>
      <c r="M1996" s="76" t="str">
        <f t="shared" si="62"/>
        <v/>
      </c>
      <c r="O1996" s="26" t="str">
        <f t="shared" si="63"/>
        <v/>
      </c>
    </row>
    <row r="1997" spans="2:15" x14ac:dyDescent="0.25">
      <c r="B1997" s="24" t="str">
        <f>IF(A1997&lt;&gt;"",INDEX(T_Boissons[Boissons],MATCH($A1997,T_Boissons[Code],0)),"")</f>
        <v/>
      </c>
      <c r="I1997" s="107" t="str">
        <f>IF($B1997&lt;&gt;"",SUMIF($B$2:B1997,$B1997,$D$2:D1997),"")</f>
        <v/>
      </c>
      <c r="J1997" s="107" t="str">
        <f>IF($B1997&lt;&gt;"",SUMIF($B$2:B1997,$B1997,$E$2:E1997),"")</f>
        <v/>
      </c>
      <c r="K1997" s="107" t="str">
        <f>IF($B1997&lt;&gt;"",SUMIF($B$2:B1997,$B1997,$F$2:F1997),"")</f>
        <v/>
      </c>
      <c r="L1997" s="107" t="str">
        <f>IF($B1997&lt;&gt;"",SUMIF($B$2:B1997,$B1997,$G$2:G1997),"")</f>
        <v/>
      </c>
      <c r="M1997" s="76" t="str">
        <f t="shared" si="62"/>
        <v/>
      </c>
      <c r="O1997" s="26" t="str">
        <f t="shared" si="63"/>
        <v/>
      </c>
    </row>
    <row r="1998" spans="2:15" x14ac:dyDescent="0.25">
      <c r="B1998" s="24" t="str">
        <f>IF(A1998&lt;&gt;"",INDEX(T_Boissons[Boissons],MATCH($A1998,T_Boissons[Code],0)),"")</f>
        <v/>
      </c>
      <c r="I1998" s="107" t="str">
        <f>IF($B1998&lt;&gt;"",SUMIF($B$2:B1998,$B1998,$D$2:D1998),"")</f>
        <v/>
      </c>
      <c r="J1998" s="107" t="str">
        <f>IF($B1998&lt;&gt;"",SUMIF($B$2:B1998,$B1998,$E$2:E1998),"")</f>
        <v/>
      </c>
      <c r="K1998" s="107" t="str">
        <f>IF($B1998&lt;&gt;"",SUMIF($B$2:B1998,$B1998,$F$2:F1998),"")</f>
        <v/>
      </c>
      <c r="L1998" s="107" t="str">
        <f>IF($B1998&lt;&gt;"",SUMIF($B$2:B1998,$B1998,$G$2:G1998),"")</f>
        <v/>
      </c>
      <c r="M1998" s="76" t="str">
        <f t="shared" si="62"/>
        <v/>
      </c>
      <c r="O1998" s="26" t="str">
        <f t="shared" si="63"/>
        <v/>
      </c>
    </row>
    <row r="1999" spans="2:15" x14ac:dyDescent="0.25">
      <c r="B1999" s="24" t="str">
        <f>IF(A1999&lt;&gt;"",INDEX(T_Boissons[Boissons],MATCH($A1999,T_Boissons[Code],0)),"")</f>
        <v/>
      </c>
      <c r="I1999" s="107" t="str">
        <f>IF($B1999&lt;&gt;"",SUMIF($B$2:B1999,$B1999,$D$2:D1999),"")</f>
        <v/>
      </c>
      <c r="J1999" s="107" t="str">
        <f>IF($B1999&lt;&gt;"",SUMIF($B$2:B1999,$B1999,$E$2:E1999),"")</f>
        <v/>
      </c>
      <c r="K1999" s="107" t="str">
        <f>IF($B1999&lt;&gt;"",SUMIF($B$2:B1999,$B1999,$F$2:F1999),"")</f>
        <v/>
      </c>
      <c r="L1999" s="107" t="str">
        <f>IF($B1999&lt;&gt;"",SUMIF($B$2:B1999,$B1999,$G$2:G1999),"")</f>
        <v/>
      </c>
      <c r="M1999" s="76" t="str">
        <f t="shared" ref="M1999" si="64">IF($B1999&lt;&gt;"",I1999+J1999-K1999-L1999,"")</f>
        <v/>
      </c>
      <c r="O1999" s="26" t="str">
        <f t="shared" si="63"/>
        <v/>
      </c>
    </row>
    <row r="2000" spans="2:15" x14ac:dyDescent="0.25">
      <c r="I2000" s="107"/>
      <c r="J2000" s="107"/>
      <c r="K2000" s="107"/>
      <c r="L2000" s="107"/>
    </row>
    <row r="2001" spans="9:12" x14ac:dyDescent="0.25">
      <c r="I2001" s="107"/>
      <c r="J2001" s="107"/>
      <c r="K2001" s="107"/>
      <c r="L2001" s="107"/>
    </row>
    <row r="2002" spans="9:12" x14ac:dyDescent="0.25">
      <c r="I2002" s="107"/>
      <c r="J2002" s="107"/>
      <c r="K2002" s="107"/>
      <c r="L2002" s="107"/>
    </row>
    <row r="2003" spans="9:12" x14ac:dyDescent="0.25">
      <c r="I2003" s="107"/>
      <c r="J2003" s="107"/>
      <c r="K2003" s="107"/>
      <c r="L2003" s="107"/>
    </row>
    <row r="2004" spans="9:12" x14ac:dyDescent="0.25">
      <c r="I2004" s="107"/>
      <c r="J2004" s="107"/>
      <c r="K2004" s="107"/>
      <c r="L2004" s="107"/>
    </row>
    <row r="2005" spans="9:12" x14ac:dyDescent="0.25">
      <c r="I2005" s="107"/>
      <c r="J2005" s="107"/>
      <c r="K2005" s="107"/>
      <c r="L2005" s="107"/>
    </row>
    <row r="2006" spans="9:12" x14ac:dyDescent="0.25">
      <c r="I2006" s="107"/>
      <c r="J2006" s="107"/>
      <c r="K2006" s="107"/>
      <c r="L2006" s="107"/>
    </row>
    <row r="2007" spans="9:12" x14ac:dyDescent="0.25">
      <c r="I2007" s="107"/>
      <c r="J2007" s="107"/>
      <c r="K2007" s="107"/>
      <c r="L2007" s="107"/>
    </row>
    <row r="2008" spans="9:12" x14ac:dyDescent="0.25">
      <c r="I2008" s="107"/>
      <c r="J2008" s="107"/>
      <c r="K2008" s="107"/>
      <c r="L2008" s="107"/>
    </row>
    <row r="2009" spans="9:12" x14ac:dyDescent="0.25">
      <c r="I2009" s="107"/>
      <c r="J2009" s="107"/>
      <c r="K2009" s="107"/>
      <c r="L2009" s="107"/>
    </row>
    <row r="2010" spans="9:12" x14ac:dyDescent="0.25">
      <c r="I2010" s="107"/>
      <c r="J2010" s="107"/>
      <c r="K2010" s="107"/>
      <c r="L2010" s="107"/>
    </row>
    <row r="2011" spans="9:12" x14ac:dyDescent="0.25">
      <c r="I2011" s="107"/>
      <c r="J2011" s="107"/>
      <c r="K2011" s="107"/>
      <c r="L2011" s="107"/>
    </row>
    <row r="2012" spans="9:12" x14ac:dyDescent="0.25">
      <c r="I2012" s="107"/>
      <c r="J2012" s="107"/>
      <c r="K2012" s="107"/>
      <c r="L2012" s="107"/>
    </row>
    <row r="2013" spans="9:12" x14ac:dyDescent="0.25">
      <c r="I2013" s="107"/>
      <c r="J2013" s="107"/>
      <c r="K2013" s="107"/>
      <c r="L2013" s="107"/>
    </row>
    <row r="2014" spans="9:12" x14ac:dyDescent="0.25">
      <c r="I2014" s="107"/>
      <c r="J2014" s="107"/>
      <c r="K2014" s="107"/>
      <c r="L2014" s="107"/>
    </row>
    <row r="2015" spans="9:12" x14ac:dyDescent="0.25">
      <c r="I2015" s="107"/>
      <c r="J2015" s="107"/>
      <c r="K2015" s="107"/>
      <c r="L2015" s="107"/>
    </row>
  </sheetData>
  <autoFilter ref="A1:G1999" xr:uid="{462973D9-CFFF-497A-B5C3-EC0934D28A9D}"/>
  <conditionalFormatting sqref="C2:C1999">
    <cfRule type="expression" dxfId="109" priority="7">
      <formula>$E2&gt;0</formula>
    </cfRule>
  </conditionalFormatting>
  <conditionalFormatting sqref="M2:M1999 A2:G1999">
    <cfRule type="expression" dxfId="108" priority="3">
      <formula>$A2&lt;&gt;""</formula>
    </cfRule>
  </conditionalFormatting>
  <conditionalFormatting sqref="M2:M1999">
    <cfRule type="expression" dxfId="107" priority="1">
      <formula>AND($A2&lt;&gt;"",$M2&lt;=5)</formula>
    </cfRule>
    <cfRule type="expression" dxfId="106" priority="2">
      <formula>AND($A2&lt;&gt;"",$M2&lt;=10)</formula>
    </cfRule>
  </conditionalFormatting>
  <dataValidations count="1">
    <dataValidation type="list" allowBlank="1" showInputMessage="1" showErrorMessage="1" sqref="A2:A1999" xr:uid="{801CA8F3-A208-44F5-AC1B-EDA59D2AC855}">
      <formula1>L_CodeBoissons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492C-8960-4882-A7AF-A9AA78A510E3}">
  <sheetPr codeName="Feuil24">
    <tabColor rgb="FF0070C0"/>
  </sheetPr>
  <dimension ref="A1:F26"/>
  <sheetViews>
    <sheetView showGridLines="0" workbookViewId="0">
      <selection activeCell="F15" sqref="F15"/>
    </sheetView>
  </sheetViews>
  <sheetFormatPr baseColWidth="10" defaultRowHeight="15" x14ac:dyDescent="0.25"/>
  <cols>
    <col min="1" max="1" width="11.7109375" style="20" customWidth="1"/>
    <col min="2" max="2" width="35.7109375" style="20" customWidth="1"/>
    <col min="3" max="3" width="11.7109375" style="20" customWidth="1"/>
    <col min="4" max="16384" width="11.42578125" style="20"/>
  </cols>
  <sheetData>
    <row r="1" spans="1:6" x14ac:dyDescent="0.25">
      <c r="A1" s="31" t="s">
        <v>88</v>
      </c>
      <c r="B1" s="31" t="s">
        <v>89</v>
      </c>
      <c r="C1" s="31" t="s">
        <v>87</v>
      </c>
    </row>
    <row r="2" spans="1:6" x14ac:dyDescent="0.25">
      <c r="A2" s="28">
        <v>380</v>
      </c>
      <c r="B2" s="20" t="s">
        <v>133</v>
      </c>
      <c r="C2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40.75</v>
      </c>
      <c r="E2" s="121"/>
      <c r="F2" s="19" t="s">
        <v>93</v>
      </c>
    </row>
    <row r="3" spans="1:6" x14ac:dyDescent="0.25">
      <c r="A3" s="28">
        <v>363</v>
      </c>
      <c r="B3" s="20" t="s">
        <v>37</v>
      </c>
      <c r="C3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5</v>
      </c>
      <c r="E3" s="121"/>
      <c r="F3" s="18" t="s">
        <v>94</v>
      </c>
    </row>
    <row r="4" spans="1:6" x14ac:dyDescent="0.25">
      <c r="A4" s="28">
        <v>360</v>
      </c>
      <c r="B4" s="20" t="s">
        <v>143</v>
      </c>
      <c r="C4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7</v>
      </c>
      <c r="E4" s="121"/>
    </row>
    <row r="5" spans="1:6" x14ac:dyDescent="0.25">
      <c r="A5" s="28">
        <v>362</v>
      </c>
      <c r="B5" s="20" t="s">
        <v>144</v>
      </c>
      <c r="C5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7.9</v>
      </c>
      <c r="E5" s="121"/>
    </row>
    <row r="6" spans="1:6" x14ac:dyDescent="0.25">
      <c r="A6" s="28">
        <v>306</v>
      </c>
      <c r="B6" s="20" t="s">
        <v>92</v>
      </c>
      <c r="C6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36</v>
      </c>
      <c r="E6" s="121"/>
    </row>
    <row r="7" spans="1:6" x14ac:dyDescent="0.25">
      <c r="A7" s="28">
        <v>307</v>
      </c>
      <c r="B7" s="20" t="s">
        <v>131</v>
      </c>
      <c r="C7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42</v>
      </c>
      <c r="E7" s="121"/>
    </row>
    <row r="8" spans="1:6" x14ac:dyDescent="0.25">
      <c r="A8" s="28">
        <v>309</v>
      </c>
      <c r="B8" s="20" t="s">
        <v>21</v>
      </c>
      <c r="C8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60</v>
      </c>
      <c r="E8" s="121"/>
    </row>
    <row r="9" spans="1:6" x14ac:dyDescent="0.25">
      <c r="A9" s="28">
        <v>382</v>
      </c>
      <c r="B9" s="20" t="s">
        <v>132</v>
      </c>
      <c r="C9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47</v>
      </c>
      <c r="E9" s="121"/>
    </row>
    <row r="10" spans="1:6" x14ac:dyDescent="0.25">
      <c r="A10" s="28">
        <v>321</v>
      </c>
      <c r="B10" s="20" t="s">
        <v>27</v>
      </c>
      <c r="C10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27</v>
      </c>
      <c r="E10" s="121"/>
    </row>
    <row r="11" spans="1:6" x14ac:dyDescent="0.25">
      <c r="A11" s="28">
        <v>320</v>
      </c>
      <c r="B11" s="20" t="s">
        <v>26</v>
      </c>
      <c r="C11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29</v>
      </c>
      <c r="E11" s="121"/>
    </row>
    <row r="12" spans="1:6" x14ac:dyDescent="0.25">
      <c r="A12" s="28">
        <v>322</v>
      </c>
      <c r="B12" s="20" t="s">
        <v>28</v>
      </c>
      <c r="C12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33</v>
      </c>
      <c r="E12" s="121"/>
    </row>
    <row r="13" spans="1:6" x14ac:dyDescent="0.25">
      <c r="A13" s="28">
        <v>323</v>
      </c>
      <c r="B13" s="20" t="s">
        <v>29</v>
      </c>
      <c r="C13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27</v>
      </c>
      <c r="E13" s="121"/>
    </row>
    <row r="14" spans="1:6" x14ac:dyDescent="0.25">
      <c r="A14" s="28">
        <v>324</v>
      </c>
      <c r="B14" s="20" t="s">
        <v>30</v>
      </c>
      <c r="C14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50</v>
      </c>
      <c r="E14" s="121"/>
    </row>
    <row r="15" spans="1:6" x14ac:dyDescent="0.25">
      <c r="A15" s="28">
        <v>308</v>
      </c>
      <c r="B15" s="20" t="s">
        <v>20</v>
      </c>
      <c r="C15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29</v>
      </c>
      <c r="E15" s="121"/>
    </row>
    <row r="16" spans="1:6" x14ac:dyDescent="0.25">
      <c r="A16" s="28">
        <v>305</v>
      </c>
      <c r="B16" s="20" t="s">
        <v>18</v>
      </c>
      <c r="C16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36</v>
      </c>
      <c r="E16" s="121"/>
    </row>
    <row r="17" spans="1:5" x14ac:dyDescent="0.25">
      <c r="A17" s="28">
        <v>313</v>
      </c>
      <c r="B17" s="20" t="s">
        <v>23</v>
      </c>
      <c r="C17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36</v>
      </c>
      <c r="E17" s="121"/>
    </row>
    <row r="18" spans="1:5" x14ac:dyDescent="0.25">
      <c r="A18" s="28">
        <v>312</v>
      </c>
      <c r="B18" s="20" t="s">
        <v>22</v>
      </c>
      <c r="C18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0</v>
      </c>
      <c r="E18" s="121"/>
    </row>
    <row r="19" spans="1:5" x14ac:dyDescent="0.25">
      <c r="A19" s="28">
        <v>357</v>
      </c>
      <c r="B19" s="20" t="s">
        <v>34</v>
      </c>
      <c r="C19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11.01</v>
      </c>
      <c r="E19" s="121"/>
    </row>
    <row r="20" spans="1:5" x14ac:dyDescent="0.25">
      <c r="A20" s="28">
        <v>359</v>
      </c>
      <c r="B20" s="20" t="s">
        <v>35</v>
      </c>
      <c r="C20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11.8</v>
      </c>
      <c r="E20" s="121"/>
    </row>
    <row r="21" spans="1:5" x14ac:dyDescent="0.25">
      <c r="A21" s="28">
        <v>353</v>
      </c>
      <c r="B21" s="20" t="s">
        <v>32</v>
      </c>
      <c r="C21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0</v>
      </c>
      <c r="E21" s="121"/>
    </row>
    <row r="22" spans="1:5" x14ac:dyDescent="0.25">
      <c r="A22" s="28">
        <v>351</v>
      </c>
      <c r="B22" s="20" t="s">
        <v>31</v>
      </c>
      <c r="C22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0</v>
      </c>
      <c r="E22" s="121"/>
    </row>
    <row r="23" spans="1:5" x14ac:dyDescent="0.25">
      <c r="A23" s="28">
        <v>355</v>
      </c>
      <c r="B23" s="20" t="s">
        <v>33</v>
      </c>
      <c r="C23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0</v>
      </c>
      <c r="E23" s="121"/>
    </row>
    <row r="24" spans="1:5" x14ac:dyDescent="0.25">
      <c r="A24" s="28">
        <v>311</v>
      </c>
      <c r="B24" s="20" t="s">
        <v>25</v>
      </c>
      <c r="C24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36</v>
      </c>
      <c r="E24" s="121"/>
    </row>
    <row r="25" spans="1:5" x14ac:dyDescent="0.25">
      <c r="A25" s="28">
        <v>310</v>
      </c>
      <c r="B25" s="20" t="s">
        <v>24</v>
      </c>
      <c r="C25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106</v>
      </c>
      <c r="E25" s="121"/>
    </row>
    <row r="26" spans="1:5" x14ac:dyDescent="0.25">
      <c r="A26" s="28">
        <v>374</v>
      </c>
      <c r="B26" s="20" t="s">
        <v>145</v>
      </c>
      <c r="C26" s="33">
        <f>SUMIF('Récap boissons'!$B$2:$B$500,T_Boissons[[#This Row],[Boissons]],'Récap boissons'!$D$2:$D$500)+SUMIF('Récap boissons'!$B$2:$B$500,T_Boissons[[#This Row],[Boissons]],'Récap boissons'!$E$2:$E$500)-SUMIF('Récap boissons'!$B$2:$B$500,T_Boissons[[#This Row],[Boissons]],'Récap boissons'!$F$2:$F$500)</f>
        <v>1.1000000000000001</v>
      </c>
      <c r="E26" s="121"/>
    </row>
  </sheetData>
  <conditionalFormatting sqref="A2:C26">
    <cfRule type="expression" dxfId="105" priority="1">
      <formula>$C2&lt;=5</formula>
    </cfRule>
    <cfRule type="expression" dxfId="104" priority="2">
      <formula>$C2&lt;=10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229C-0F2C-4D96-A454-5E0164BBEBAA}">
  <sheetPr>
    <tabColor rgb="FF0070C0"/>
  </sheetPr>
  <dimension ref="B3:D107"/>
  <sheetViews>
    <sheetView showGridLines="0" topLeftCell="A10" workbookViewId="0">
      <selection activeCell="C27" sqref="C27"/>
    </sheetView>
  </sheetViews>
  <sheetFormatPr baseColWidth="10" defaultRowHeight="15" x14ac:dyDescent="0.25"/>
  <cols>
    <col min="1" max="1" width="5.7109375" style="42" customWidth="1"/>
    <col min="2" max="2" width="30.85546875" style="42" bestFit="1" customWidth="1"/>
    <col min="3" max="4" width="10.7109375" style="43" customWidth="1"/>
    <col min="5" max="14" width="10.7109375" style="42" customWidth="1"/>
    <col min="15" max="16" width="22.28515625" style="42" bestFit="1" customWidth="1"/>
    <col min="17" max="17" width="22.85546875" style="42" bestFit="1" customWidth="1"/>
    <col min="18" max="18" width="23.42578125" style="42" bestFit="1" customWidth="1"/>
    <col min="19" max="19" width="26.5703125" style="42" bestFit="1" customWidth="1"/>
    <col min="20" max="20" width="32.85546875" style="42" bestFit="1" customWidth="1"/>
    <col min="21" max="21" width="36" style="42" bestFit="1" customWidth="1"/>
    <col min="22" max="25" width="22.28515625" style="42" bestFit="1" customWidth="1"/>
    <col min="26" max="26" width="17.140625" style="42" bestFit="1" customWidth="1"/>
    <col min="27" max="30" width="22.28515625" style="42" bestFit="1" customWidth="1"/>
    <col min="31" max="31" width="19" style="42" bestFit="1" customWidth="1"/>
    <col min="32" max="33" width="22.28515625" style="42" bestFit="1" customWidth="1"/>
    <col min="34" max="34" width="12.42578125" style="42" bestFit="1" customWidth="1"/>
    <col min="35" max="36" width="22.28515625" style="42" bestFit="1" customWidth="1"/>
    <col min="37" max="37" width="17.28515625" style="42" bestFit="1" customWidth="1"/>
    <col min="38" max="39" width="22.28515625" style="42" bestFit="1" customWidth="1"/>
    <col min="40" max="40" width="15.42578125" style="42" bestFit="1" customWidth="1"/>
    <col min="41" max="41" width="22.28515625" style="42" bestFit="1" customWidth="1"/>
    <col min="42" max="42" width="15.85546875" style="42" bestFit="1" customWidth="1"/>
    <col min="43" max="43" width="22.28515625" style="42" bestFit="1" customWidth="1"/>
    <col min="44" max="44" width="15.7109375" style="42" bestFit="1" customWidth="1"/>
    <col min="45" max="46" width="22.28515625" style="42" bestFit="1" customWidth="1"/>
    <col min="47" max="47" width="17.85546875" style="42" bestFit="1" customWidth="1"/>
    <col min="48" max="52" width="22.28515625" style="42" bestFit="1" customWidth="1"/>
    <col min="53" max="53" width="12" style="42" bestFit="1" customWidth="1"/>
    <col min="54" max="57" width="22.28515625" style="42" bestFit="1" customWidth="1"/>
    <col min="58" max="58" width="21" style="42" bestFit="1" customWidth="1"/>
    <col min="59" max="62" width="22.28515625" style="42" bestFit="1" customWidth="1"/>
    <col min="63" max="63" width="22.7109375" style="42" bestFit="1" customWidth="1"/>
    <col min="64" max="66" width="22.28515625" style="42" bestFit="1" customWidth="1"/>
    <col min="67" max="67" width="22.7109375" style="42" bestFit="1" customWidth="1"/>
    <col min="68" max="68" width="22.28515625" style="42" bestFit="1" customWidth="1"/>
    <col min="69" max="69" width="20.85546875" style="42" bestFit="1" customWidth="1"/>
    <col min="70" max="70" width="23.5703125" style="42" bestFit="1" customWidth="1"/>
    <col min="71" max="71" width="26.7109375" style="42" bestFit="1" customWidth="1"/>
    <col min="72" max="75" width="22.28515625" style="42" bestFit="1" customWidth="1"/>
    <col min="76" max="76" width="13.140625" style="42" bestFit="1" customWidth="1"/>
    <col min="77" max="80" width="22.28515625" style="42" bestFit="1" customWidth="1"/>
    <col min="81" max="81" width="14.7109375" style="42" bestFit="1" customWidth="1"/>
    <col min="82" max="82" width="12.5703125" style="42" bestFit="1" customWidth="1"/>
    <col min="83" max="16384" width="11.42578125" style="42"/>
  </cols>
  <sheetData>
    <row r="3" spans="2:4" x14ac:dyDescent="0.25">
      <c r="B3" s="47" t="s">
        <v>97</v>
      </c>
      <c r="C3" s="43" t="s">
        <v>96</v>
      </c>
    </row>
    <row r="4" spans="2:4" s="43" customFormat="1" x14ac:dyDescent="0.25">
      <c r="B4" s="41" t="s">
        <v>89</v>
      </c>
      <c r="C4" s="71" t="s">
        <v>148</v>
      </c>
      <c r="D4" s="71" t="s">
        <v>149</v>
      </c>
    </row>
    <row r="5" spans="2:4" x14ac:dyDescent="0.25">
      <c r="B5" s="122" t="s">
        <v>24</v>
      </c>
      <c r="C5" s="46">
        <v>38</v>
      </c>
      <c r="D5" s="46"/>
    </row>
    <row r="6" spans="2:4" x14ac:dyDescent="0.25">
      <c r="B6" s="122" t="s">
        <v>18</v>
      </c>
      <c r="C6" s="46">
        <v>20</v>
      </c>
      <c r="D6" s="46">
        <v>3</v>
      </c>
    </row>
    <row r="7" spans="2:4" x14ac:dyDescent="0.25">
      <c r="B7" s="122" t="s">
        <v>20</v>
      </c>
      <c r="C7" s="46">
        <v>13</v>
      </c>
      <c r="D7" s="46"/>
    </row>
    <row r="8" spans="2:4" x14ac:dyDescent="0.25">
      <c r="B8" s="122" t="s">
        <v>30</v>
      </c>
      <c r="C8" s="46">
        <v>1</v>
      </c>
      <c r="D8" s="46"/>
    </row>
    <row r="9" spans="2:4" x14ac:dyDescent="0.25">
      <c r="B9" s="122" t="s">
        <v>29</v>
      </c>
      <c r="C9" s="46">
        <v>6</v>
      </c>
      <c r="D9" s="46"/>
    </row>
    <row r="10" spans="2:4" x14ac:dyDescent="0.25">
      <c r="B10" s="122" t="s">
        <v>28</v>
      </c>
      <c r="C10" s="46">
        <v>6</v>
      </c>
      <c r="D10" s="46"/>
    </row>
    <row r="11" spans="2:4" x14ac:dyDescent="0.25">
      <c r="B11" s="122" t="s">
        <v>26</v>
      </c>
      <c r="C11" s="46">
        <v>6</v>
      </c>
      <c r="D11" s="46"/>
    </row>
    <row r="12" spans="2:4" x14ac:dyDescent="0.25">
      <c r="B12" s="122" t="s">
        <v>27</v>
      </c>
      <c r="C12" s="46">
        <v>9</v>
      </c>
      <c r="D12" s="46"/>
    </row>
    <row r="13" spans="2:4" x14ac:dyDescent="0.25">
      <c r="B13" s="122" t="s">
        <v>132</v>
      </c>
      <c r="C13" s="46">
        <v>34</v>
      </c>
      <c r="D13" s="46">
        <v>1</v>
      </c>
    </row>
    <row r="14" spans="2:4" x14ac:dyDescent="0.25">
      <c r="B14" s="122" t="s">
        <v>21</v>
      </c>
      <c r="C14" s="46">
        <v>12</v>
      </c>
      <c r="D14" s="46"/>
    </row>
    <row r="15" spans="2:4" x14ac:dyDescent="0.25">
      <c r="B15" s="122" t="s">
        <v>131</v>
      </c>
      <c r="C15" s="46">
        <v>35</v>
      </c>
      <c r="D15" s="46">
        <v>2</v>
      </c>
    </row>
    <row r="16" spans="2:4" x14ac:dyDescent="0.25">
      <c r="B16" s="122" t="s">
        <v>92</v>
      </c>
      <c r="C16" s="46">
        <v>51</v>
      </c>
      <c r="D16" s="46">
        <v>2</v>
      </c>
    </row>
    <row r="17" spans="2:4" x14ac:dyDescent="0.25">
      <c r="B17" s="122" t="s">
        <v>133</v>
      </c>
      <c r="C17" s="46">
        <v>67.25</v>
      </c>
      <c r="D17" s="46"/>
    </row>
    <row r="18" spans="2:4" x14ac:dyDescent="0.25">
      <c r="B18" s="48" t="s">
        <v>95</v>
      </c>
      <c r="C18" s="44">
        <v>298.25</v>
      </c>
      <c r="D18" s="44">
        <v>8</v>
      </c>
    </row>
    <row r="19" spans="2:4" x14ac:dyDescent="0.25">
      <c r="B19"/>
      <c r="C19"/>
      <c r="D19"/>
    </row>
    <row r="20" spans="2:4" x14ac:dyDescent="0.25">
      <c r="B20"/>
      <c r="C20"/>
      <c r="D20"/>
    </row>
    <row r="21" spans="2:4" x14ac:dyDescent="0.25">
      <c r="B21"/>
      <c r="C21"/>
      <c r="D21"/>
    </row>
    <row r="22" spans="2:4" x14ac:dyDescent="0.25">
      <c r="B22"/>
      <c r="C22"/>
      <c r="D22"/>
    </row>
    <row r="23" spans="2:4" x14ac:dyDescent="0.25">
      <c r="B23"/>
      <c r="C23"/>
      <c r="D23"/>
    </row>
    <row r="24" spans="2:4" x14ac:dyDescent="0.25">
      <c r="C24" s="42"/>
      <c r="D24" s="42"/>
    </row>
    <row r="25" spans="2:4" x14ac:dyDescent="0.25">
      <c r="C25" s="42"/>
      <c r="D25" s="42"/>
    </row>
    <row r="26" spans="2:4" x14ac:dyDescent="0.25">
      <c r="C26" s="42"/>
      <c r="D26" s="42"/>
    </row>
    <row r="27" spans="2:4" x14ac:dyDescent="0.25">
      <c r="C27" s="42"/>
      <c r="D27" s="42"/>
    </row>
    <row r="28" spans="2:4" x14ac:dyDescent="0.25">
      <c r="C28" s="42"/>
      <c r="D28" s="42"/>
    </row>
    <row r="29" spans="2:4" x14ac:dyDescent="0.25">
      <c r="C29" s="42"/>
      <c r="D29" s="42"/>
    </row>
    <row r="30" spans="2:4" x14ac:dyDescent="0.25">
      <c r="C30" s="42"/>
    </row>
    <row r="31" spans="2:4" x14ac:dyDescent="0.25">
      <c r="B31" s="42" t="s">
        <v>89</v>
      </c>
      <c r="C31" s="42" t="s">
        <v>98</v>
      </c>
      <c r="D31" s="42"/>
    </row>
    <row r="32" spans="2:4" x14ac:dyDescent="0.25">
      <c r="B32" s="42" t="s">
        <v>92</v>
      </c>
      <c r="C32" s="45">
        <v>36</v>
      </c>
      <c r="D32" s="42"/>
    </row>
    <row r="33" spans="2:4" x14ac:dyDescent="0.25">
      <c r="B33" s="42" t="s">
        <v>21</v>
      </c>
      <c r="C33" s="45">
        <v>60</v>
      </c>
      <c r="D33" s="42"/>
    </row>
    <row r="34" spans="2:4" x14ac:dyDescent="0.25">
      <c r="B34" s="42" t="s">
        <v>27</v>
      </c>
      <c r="C34" s="45">
        <v>27</v>
      </c>
      <c r="D34" s="42"/>
    </row>
    <row r="35" spans="2:4" x14ac:dyDescent="0.25">
      <c r="B35" s="42" t="s">
        <v>26</v>
      </c>
      <c r="C35" s="45">
        <v>29</v>
      </c>
      <c r="D35" s="42"/>
    </row>
    <row r="36" spans="2:4" x14ac:dyDescent="0.25">
      <c r="B36" s="42" t="s">
        <v>28</v>
      </c>
      <c r="C36" s="45">
        <v>33</v>
      </c>
      <c r="D36" s="42"/>
    </row>
    <row r="37" spans="2:4" x14ac:dyDescent="0.25">
      <c r="B37" s="42" t="s">
        <v>29</v>
      </c>
      <c r="C37" s="45">
        <v>27</v>
      </c>
      <c r="D37" s="42"/>
    </row>
    <row r="38" spans="2:4" x14ac:dyDescent="0.25">
      <c r="B38" s="42" t="s">
        <v>30</v>
      </c>
      <c r="C38" s="45">
        <v>50</v>
      </c>
      <c r="D38" s="42"/>
    </row>
    <row r="39" spans="2:4" x14ac:dyDescent="0.25">
      <c r="B39" s="42" t="s">
        <v>20</v>
      </c>
      <c r="C39" s="45">
        <v>29</v>
      </c>
      <c r="D39" s="42"/>
    </row>
    <row r="40" spans="2:4" x14ac:dyDescent="0.25">
      <c r="B40" s="42" t="s">
        <v>18</v>
      </c>
      <c r="C40" s="45">
        <v>36</v>
      </c>
      <c r="D40" s="42"/>
    </row>
    <row r="41" spans="2:4" x14ac:dyDescent="0.25">
      <c r="B41" s="42" t="s">
        <v>23</v>
      </c>
      <c r="C41" s="45">
        <v>36</v>
      </c>
      <c r="D41" s="42"/>
    </row>
    <row r="42" spans="2:4" x14ac:dyDescent="0.25">
      <c r="B42" s="42" t="s">
        <v>34</v>
      </c>
      <c r="C42" s="45">
        <v>11.01</v>
      </c>
      <c r="D42" s="42"/>
    </row>
    <row r="43" spans="2:4" x14ac:dyDescent="0.25">
      <c r="B43" s="42" t="s">
        <v>35</v>
      </c>
      <c r="C43" s="45">
        <v>11.8</v>
      </c>
      <c r="D43" s="42"/>
    </row>
    <row r="44" spans="2:4" x14ac:dyDescent="0.25">
      <c r="B44" s="42" t="s">
        <v>25</v>
      </c>
      <c r="C44" s="45">
        <v>36</v>
      </c>
      <c r="D44" s="42"/>
    </row>
    <row r="45" spans="2:4" x14ac:dyDescent="0.25">
      <c r="B45" s="42" t="s">
        <v>24</v>
      </c>
      <c r="C45" s="45">
        <v>106</v>
      </c>
      <c r="D45" s="42"/>
    </row>
    <row r="46" spans="2:4" x14ac:dyDescent="0.25">
      <c r="B46" s="42" t="s">
        <v>131</v>
      </c>
      <c r="C46" s="45">
        <v>42</v>
      </c>
      <c r="D46" s="42"/>
    </row>
    <row r="47" spans="2:4" x14ac:dyDescent="0.25">
      <c r="B47" s="42" t="s">
        <v>132</v>
      </c>
      <c r="C47" s="45">
        <v>47</v>
      </c>
      <c r="D47" s="42"/>
    </row>
    <row r="48" spans="2:4" x14ac:dyDescent="0.25">
      <c r="B48" s="42" t="s">
        <v>133</v>
      </c>
      <c r="C48" s="45">
        <v>40.75</v>
      </c>
      <c r="D48" s="42"/>
    </row>
    <row r="49" spans="2:4" x14ac:dyDescent="0.25">
      <c r="B49" s="42" t="s">
        <v>37</v>
      </c>
      <c r="C49" s="45">
        <v>5</v>
      </c>
      <c r="D49" s="42"/>
    </row>
    <row r="50" spans="2:4" x14ac:dyDescent="0.25">
      <c r="B50" s="42" t="s">
        <v>144</v>
      </c>
      <c r="C50" s="45">
        <v>7.9</v>
      </c>
      <c r="D50" s="42"/>
    </row>
    <row r="51" spans="2:4" x14ac:dyDescent="0.25">
      <c r="B51" s="42" t="s">
        <v>143</v>
      </c>
      <c r="C51" s="45">
        <v>7</v>
      </c>
      <c r="D51" s="42"/>
    </row>
    <row r="52" spans="2:4" x14ac:dyDescent="0.25">
      <c r="B52" s="42" t="s">
        <v>145</v>
      </c>
      <c r="C52" s="45">
        <v>1.1000000000000001</v>
      </c>
      <c r="D52" s="42"/>
    </row>
    <row r="53" spans="2:4" x14ac:dyDescent="0.25">
      <c r="B53" s="42" t="s">
        <v>95</v>
      </c>
      <c r="C53" s="45">
        <v>678.56</v>
      </c>
      <c r="D53" s="42"/>
    </row>
    <row r="54" spans="2:4" x14ac:dyDescent="0.25">
      <c r="C54" s="42"/>
      <c r="D54" s="42"/>
    </row>
    <row r="55" spans="2:4" x14ac:dyDescent="0.25">
      <c r="C55" s="42"/>
      <c r="D55" s="42"/>
    </row>
    <row r="56" spans="2:4" x14ac:dyDescent="0.25">
      <c r="C56" s="42"/>
      <c r="D56" s="42"/>
    </row>
    <row r="57" spans="2:4" x14ac:dyDescent="0.25">
      <c r="C57" s="42"/>
      <c r="D57" s="42"/>
    </row>
    <row r="58" spans="2:4" x14ac:dyDescent="0.25">
      <c r="C58" s="42"/>
    </row>
    <row r="59" spans="2:4" x14ac:dyDescent="0.25">
      <c r="C59" s="42"/>
    </row>
    <row r="60" spans="2:4" x14ac:dyDescent="0.25">
      <c r="C60" s="42"/>
    </row>
    <row r="61" spans="2:4" x14ac:dyDescent="0.25">
      <c r="C61" s="42"/>
    </row>
    <row r="62" spans="2:4" x14ac:dyDescent="0.25">
      <c r="C62" s="42"/>
    </row>
    <row r="63" spans="2:4" x14ac:dyDescent="0.25">
      <c r="C63" s="42"/>
    </row>
    <row r="64" spans="2:4" x14ac:dyDescent="0.25">
      <c r="C64" s="42"/>
    </row>
    <row r="65" spans="3:3" x14ac:dyDescent="0.25">
      <c r="C65" s="42"/>
    </row>
    <row r="66" spans="3:3" x14ac:dyDescent="0.25">
      <c r="C66" s="42"/>
    </row>
    <row r="67" spans="3:3" x14ac:dyDescent="0.25">
      <c r="C67" s="42"/>
    </row>
    <row r="68" spans="3:3" x14ac:dyDescent="0.25">
      <c r="C68" s="42"/>
    </row>
    <row r="69" spans="3:3" x14ac:dyDescent="0.25">
      <c r="C69" s="42"/>
    </row>
    <row r="70" spans="3:3" x14ac:dyDescent="0.25">
      <c r="C70" s="42"/>
    </row>
    <row r="71" spans="3:3" x14ac:dyDescent="0.25">
      <c r="C71" s="42"/>
    </row>
    <row r="72" spans="3:3" x14ac:dyDescent="0.25">
      <c r="C72" s="42"/>
    </row>
    <row r="73" spans="3:3" x14ac:dyDescent="0.25">
      <c r="C73" s="42"/>
    </row>
    <row r="74" spans="3:3" x14ac:dyDescent="0.25">
      <c r="C74" s="42"/>
    </row>
    <row r="75" spans="3:3" x14ac:dyDescent="0.25">
      <c r="C75" s="42"/>
    </row>
    <row r="76" spans="3:3" x14ac:dyDescent="0.25">
      <c r="C76" s="42"/>
    </row>
    <row r="77" spans="3:3" x14ac:dyDescent="0.25">
      <c r="C77" s="42"/>
    </row>
    <row r="78" spans="3:3" x14ac:dyDescent="0.25">
      <c r="C78" s="42"/>
    </row>
    <row r="79" spans="3:3" x14ac:dyDescent="0.25">
      <c r="C79" s="42"/>
    </row>
    <row r="80" spans="3:3" x14ac:dyDescent="0.25">
      <c r="C80" s="42"/>
    </row>
    <row r="81" spans="3:3" x14ac:dyDescent="0.25">
      <c r="C81" s="42"/>
    </row>
    <row r="82" spans="3:3" x14ac:dyDescent="0.25">
      <c r="C82" s="42"/>
    </row>
    <row r="83" spans="3:3" x14ac:dyDescent="0.25">
      <c r="C83" s="42"/>
    </row>
    <row r="84" spans="3:3" x14ac:dyDescent="0.25">
      <c r="C84" s="42"/>
    </row>
    <row r="85" spans="3:3" x14ac:dyDescent="0.25">
      <c r="C85" s="42"/>
    </row>
    <row r="86" spans="3:3" x14ac:dyDescent="0.25">
      <c r="C86" s="42"/>
    </row>
    <row r="87" spans="3:3" x14ac:dyDescent="0.25">
      <c r="C87" s="42"/>
    </row>
    <row r="88" spans="3:3" x14ac:dyDescent="0.25">
      <c r="C88" s="42"/>
    </row>
    <row r="89" spans="3:3" x14ac:dyDescent="0.25">
      <c r="C89" s="42"/>
    </row>
    <row r="90" spans="3:3" x14ac:dyDescent="0.25">
      <c r="C90" s="42"/>
    </row>
    <row r="91" spans="3:3" x14ac:dyDescent="0.25">
      <c r="C91" s="42"/>
    </row>
    <row r="92" spans="3:3" x14ac:dyDescent="0.25">
      <c r="C92" s="42"/>
    </row>
    <row r="93" spans="3:3" x14ac:dyDescent="0.25">
      <c r="C93" s="42"/>
    </row>
    <row r="94" spans="3:3" x14ac:dyDescent="0.25">
      <c r="C94" s="42"/>
    </row>
    <row r="95" spans="3:3" x14ac:dyDescent="0.25">
      <c r="C95" s="42"/>
    </row>
    <row r="96" spans="3:3" x14ac:dyDescent="0.25">
      <c r="C96" s="42"/>
    </row>
    <row r="97" spans="3:3" x14ac:dyDescent="0.25">
      <c r="C97" s="42"/>
    </row>
    <row r="98" spans="3:3" x14ac:dyDescent="0.25">
      <c r="C98" s="42"/>
    </row>
    <row r="99" spans="3:3" x14ac:dyDescent="0.25">
      <c r="C99" s="42"/>
    </row>
    <row r="100" spans="3:3" x14ac:dyDescent="0.25">
      <c r="C100" s="42"/>
    </row>
    <row r="101" spans="3:3" x14ac:dyDescent="0.25">
      <c r="C101" s="42"/>
    </row>
    <row r="102" spans="3:3" x14ac:dyDescent="0.25">
      <c r="C102" s="42"/>
    </row>
    <row r="103" spans="3:3" x14ac:dyDescent="0.25">
      <c r="C103" s="42"/>
    </row>
    <row r="104" spans="3:3" x14ac:dyDescent="0.25">
      <c r="C104" s="42"/>
    </row>
    <row r="105" spans="3:3" x14ac:dyDescent="0.25">
      <c r="C105" s="42"/>
    </row>
    <row r="106" spans="3:3" x14ac:dyDescent="0.25">
      <c r="C106" s="42"/>
    </row>
    <row r="107" spans="3:3" x14ac:dyDescent="0.25">
      <c r="C107" s="42"/>
    </row>
  </sheetData>
  <pageMargins left="0.7" right="0.7" top="0.75" bottom="0.75" header="0.3" footer="0.3"/>
  <pageSetup paperSize="9" orientation="portrait" horizontalDpi="4294967293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A99E8-7836-4360-8A48-A0A6805C750E}">
  <sheetPr>
    <tabColor rgb="FF0070C0"/>
  </sheetPr>
  <dimension ref="A1"/>
  <sheetViews>
    <sheetView showGridLines="0" showRowColHeaders="0" topLeftCell="B1" workbookViewId="0">
      <selection activeCell="L36" sqref="L36"/>
    </sheetView>
  </sheetViews>
  <sheetFormatPr baseColWidth="10" defaultRowHeight="15" x14ac:dyDescent="0.25"/>
  <cols>
    <col min="1" max="1" width="5.7109375" style="20" customWidth="1"/>
    <col min="2" max="16384" width="11.42578125" style="20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0336-8BBA-48D0-956C-0241A99B47A0}">
  <sheetPr>
    <tabColor rgb="FF00B050"/>
  </sheetPr>
  <dimension ref="A1:O1999"/>
  <sheetViews>
    <sheetView showGridLines="0" zoomScaleNormal="100" workbookViewId="0">
      <pane ySplit="1" topLeftCell="A568" activePane="bottomLeft" state="frozen"/>
      <selection activeCell="O33" sqref="O33"/>
      <selection pane="bottomLeft" activeCell="M303" sqref="M303"/>
    </sheetView>
  </sheetViews>
  <sheetFormatPr baseColWidth="10" defaultRowHeight="15" outlineLevelCol="1" x14ac:dyDescent="0.25"/>
  <cols>
    <col min="1" max="1" width="11.5703125" style="23" customWidth="1"/>
    <col min="2" max="2" width="30.85546875" style="24" bestFit="1" customWidth="1"/>
    <col min="3" max="3" width="11.42578125" style="25"/>
    <col min="4" max="7" width="11.42578125" style="76"/>
    <col min="8" max="8" width="0.85546875" style="77" customWidth="1"/>
    <col min="9" max="12" width="12.7109375" style="78" hidden="1" customWidth="1" outlineLevel="1"/>
    <col min="13" max="13" width="11.42578125" style="76" collapsed="1"/>
    <col min="14" max="14" width="5.7109375" style="21" customWidth="1"/>
    <col min="15" max="15" width="57.85546875" style="22" bestFit="1" customWidth="1"/>
    <col min="16" max="16384" width="11.42578125" style="21"/>
  </cols>
  <sheetData>
    <row r="1" spans="1:15" x14ac:dyDescent="0.25">
      <c r="A1" s="29" t="s">
        <v>88</v>
      </c>
      <c r="B1" s="29" t="s">
        <v>137</v>
      </c>
      <c r="C1" s="30" t="s">
        <v>86</v>
      </c>
      <c r="D1" s="73" t="s">
        <v>90</v>
      </c>
      <c r="E1" s="73" t="s">
        <v>91</v>
      </c>
      <c r="F1" s="73" t="s">
        <v>56</v>
      </c>
      <c r="G1" s="73" t="s">
        <v>146</v>
      </c>
      <c r="H1" s="74"/>
      <c r="I1" s="75" t="s">
        <v>90</v>
      </c>
      <c r="J1" s="75" t="s">
        <v>91</v>
      </c>
      <c r="K1" s="75" t="s">
        <v>56</v>
      </c>
      <c r="L1" s="75" t="s">
        <v>146</v>
      </c>
      <c r="M1" s="73" t="s">
        <v>87</v>
      </c>
    </row>
    <row r="2" spans="1:15" x14ac:dyDescent="0.25">
      <c r="A2" s="23">
        <v>210</v>
      </c>
      <c r="B2" s="24" t="str">
        <f>IF(A2&lt;&gt;"",INDEX(T_Snack[Snack],MATCH($A2,T_Snack[Code],0)),"")</f>
        <v>Rillette du Mans</v>
      </c>
      <c r="C2" s="25">
        <v>43831</v>
      </c>
      <c r="D2" s="76">
        <v>4</v>
      </c>
      <c r="I2" s="78">
        <f>IF($B2&lt;&gt;"",SUMIF($B$2:B2,$B2,$D$2:D2),"")</f>
        <v>4</v>
      </c>
      <c r="J2" s="78">
        <f>IF($B2&lt;&gt;"",SUMIF($B$2:B2,$B2,$E$2:E2),"")</f>
        <v>0</v>
      </c>
      <c r="K2" s="78">
        <f>IF($B2&lt;&gt;"",SUMIF($B$2:B2,$B2,$F$2:F2),"")</f>
        <v>0</v>
      </c>
      <c r="L2" s="78">
        <f>IF($B2&lt;&gt;"",SUMIF($B$2:B2,$B2,$G$2:G2),"")</f>
        <v>0</v>
      </c>
      <c r="M2" s="76">
        <f>IF($B2&lt;&gt;"",I2+J2-K2-L2,"")</f>
        <v>4</v>
      </c>
      <c r="O2" s="26" t="str">
        <f>IF(M2&lt;0,"ATTENTION IL DOIT Y AVOIR UNE ERREUR LE STOCK EST NEGATIF !","")</f>
        <v/>
      </c>
    </row>
    <row r="3" spans="1:15" x14ac:dyDescent="0.25">
      <c r="A3" s="23">
        <v>210</v>
      </c>
      <c r="B3" s="24" t="str">
        <f>IF(A3&lt;&gt;"",INDEX(T_Snack[Snack],MATCH($A3,T_Snack[Code],0)),"")</f>
        <v>Rillette du Mans</v>
      </c>
      <c r="C3" s="25">
        <v>43834</v>
      </c>
      <c r="F3" s="76">
        <v>1</v>
      </c>
      <c r="I3" s="78">
        <f>IF($B3&lt;&gt;"",SUMIF($B$2:B3,$B3,$D$2:D3),"")</f>
        <v>4</v>
      </c>
      <c r="J3" s="78">
        <f>IF($B3&lt;&gt;"",SUMIF($B$2:B3,$B3,$E$2:E3),"")</f>
        <v>0</v>
      </c>
      <c r="K3" s="78">
        <f>IF($B3&lt;&gt;"",SUMIF($B$2:B3,$B3,$F$2:F3),"")</f>
        <v>1</v>
      </c>
      <c r="L3" s="78">
        <f>IF($B3&lt;&gt;"",SUMIF($B$2:B3,$B3,$G$2:G3),"")</f>
        <v>0</v>
      </c>
      <c r="M3" s="76">
        <f t="shared" ref="M3:M66" si="0">IF($B3&lt;&gt;"",I3+J3-K3-L3,"")</f>
        <v>3</v>
      </c>
      <c r="O3" s="26" t="str">
        <f t="shared" ref="O3:O66" si="1">IF(M3&lt;0,"ATTENTION IL DOIT Y AVOIR UNE ERREUR LE STOCK EST NEGATIF !","")</f>
        <v/>
      </c>
    </row>
    <row r="4" spans="1:15" x14ac:dyDescent="0.25">
      <c r="A4" s="23">
        <v>210</v>
      </c>
      <c r="B4" s="24" t="str">
        <f>IF(A4&lt;&gt;"",INDEX(T_Snack[Snack],MATCH($A4,T_Snack[Code],0)),"")</f>
        <v>Rillette du Mans</v>
      </c>
      <c r="C4" s="25">
        <v>43835</v>
      </c>
      <c r="F4" s="76">
        <v>1</v>
      </c>
      <c r="I4" s="78">
        <f>IF($B4&lt;&gt;"",SUMIF($B$2:B4,$B4,$D$2:D4),"")</f>
        <v>4</v>
      </c>
      <c r="J4" s="78">
        <f>IF($B4&lt;&gt;"",SUMIF($B$2:B4,$B4,$E$2:E4),"")</f>
        <v>0</v>
      </c>
      <c r="K4" s="78">
        <f>IF($B4&lt;&gt;"",SUMIF($B$2:B4,$B4,$F$2:F4),"")</f>
        <v>2</v>
      </c>
      <c r="L4" s="78">
        <f>IF($B4&lt;&gt;"",SUMIF($B$2:B4,$B4,$G$2:G4),"")</f>
        <v>0</v>
      </c>
      <c r="M4" s="76">
        <f t="shared" si="0"/>
        <v>2</v>
      </c>
      <c r="O4" s="26" t="str">
        <f t="shared" si="1"/>
        <v/>
      </c>
    </row>
    <row r="5" spans="1:15" x14ac:dyDescent="0.25">
      <c r="A5" s="23">
        <v>210</v>
      </c>
      <c r="B5" s="24" t="str">
        <f>IF(A5&lt;&gt;"",INDEX(T_Snack[Snack],MATCH($A5,T_Snack[Code],0)),"")</f>
        <v>Rillette du Mans</v>
      </c>
      <c r="C5" s="25">
        <v>43837</v>
      </c>
      <c r="F5" s="76">
        <v>2</v>
      </c>
      <c r="I5" s="78">
        <f>IF($B5&lt;&gt;"",SUMIF($B$2:B5,$B5,$D$2:D5),"")</f>
        <v>4</v>
      </c>
      <c r="J5" s="78">
        <f>IF($B5&lt;&gt;"",SUMIF($B$2:B5,$B5,$E$2:E5),"")</f>
        <v>0</v>
      </c>
      <c r="K5" s="78">
        <f>IF($B5&lt;&gt;"",SUMIF($B$2:B5,$B5,$F$2:F5),"")</f>
        <v>4</v>
      </c>
      <c r="L5" s="78">
        <f>IF($B5&lt;&gt;"",SUMIF($B$2:B5,$B5,$G$2:G5),"")</f>
        <v>0</v>
      </c>
      <c r="M5" s="76">
        <f t="shared" si="0"/>
        <v>0</v>
      </c>
      <c r="O5" s="26" t="str">
        <f t="shared" si="1"/>
        <v/>
      </c>
    </row>
    <row r="6" spans="1:15" x14ac:dyDescent="0.25">
      <c r="A6" s="23">
        <v>210</v>
      </c>
      <c r="B6" s="24" t="str">
        <f>IF(A6&lt;&gt;"",INDEX(T_Snack[Snack],MATCH($A6,T_Snack[Code],0)),"")</f>
        <v>Rillette du Mans</v>
      </c>
      <c r="C6" s="25">
        <v>43844</v>
      </c>
      <c r="E6" s="76">
        <v>36</v>
      </c>
      <c r="I6" s="78">
        <f>IF($B6&lt;&gt;"",SUMIF($B$2:B6,$B6,$D$2:D6),"")</f>
        <v>4</v>
      </c>
      <c r="J6" s="78">
        <f>IF($B6&lt;&gt;"",SUMIF($B$2:B6,$B6,$E$2:E6),"")</f>
        <v>36</v>
      </c>
      <c r="K6" s="78">
        <f>IF($B6&lt;&gt;"",SUMIF($B$2:B6,$B6,$F$2:F6),"")</f>
        <v>4</v>
      </c>
      <c r="L6" s="78">
        <f>IF($B6&lt;&gt;"",SUMIF($B$2:B6,$B6,$G$2:G6),"")</f>
        <v>0</v>
      </c>
      <c r="M6" s="76">
        <f t="shared" si="0"/>
        <v>36</v>
      </c>
      <c r="O6" s="26" t="str">
        <f t="shared" si="1"/>
        <v/>
      </c>
    </row>
    <row r="7" spans="1:15" x14ac:dyDescent="0.25">
      <c r="A7" s="23">
        <v>210</v>
      </c>
      <c r="B7" s="24" t="str">
        <f>IF(A7&lt;&gt;"",INDEX(T_Snack[Snack],MATCH($A7,T_Snack[Code],0)),"")</f>
        <v>Rillette du Mans</v>
      </c>
      <c r="C7" s="25">
        <v>43845</v>
      </c>
      <c r="F7" s="76">
        <v>2</v>
      </c>
      <c r="I7" s="78">
        <f>IF($B7&lt;&gt;"",SUMIF($B$2:B7,$B7,$D$2:D7),"")</f>
        <v>4</v>
      </c>
      <c r="J7" s="78">
        <f>IF($B7&lt;&gt;"",SUMIF($B$2:B7,$B7,$E$2:E7),"")</f>
        <v>36</v>
      </c>
      <c r="K7" s="78">
        <f>IF($B7&lt;&gt;"",SUMIF($B$2:B7,$B7,$F$2:F7),"")</f>
        <v>6</v>
      </c>
      <c r="L7" s="78">
        <f>IF($B7&lt;&gt;"",SUMIF($B$2:B7,$B7,$G$2:G7),"")</f>
        <v>0</v>
      </c>
      <c r="M7" s="76">
        <f t="shared" si="0"/>
        <v>34</v>
      </c>
      <c r="O7" s="26" t="str">
        <f t="shared" si="1"/>
        <v/>
      </c>
    </row>
    <row r="8" spans="1:15" x14ac:dyDescent="0.25">
      <c r="A8" s="23">
        <v>210</v>
      </c>
      <c r="B8" s="24" t="str">
        <f>IF(A8&lt;&gt;"",INDEX(T_Snack[Snack],MATCH($A8,T_Snack[Code],0)),"")</f>
        <v>Rillette du Mans</v>
      </c>
      <c r="C8" s="25">
        <v>43848</v>
      </c>
      <c r="F8" s="76">
        <v>1</v>
      </c>
      <c r="I8" s="78">
        <f>IF($B8&lt;&gt;"",SUMIF($B$2:B8,$B8,$D$2:D8),"")</f>
        <v>4</v>
      </c>
      <c r="J8" s="78">
        <f>IF($B8&lt;&gt;"",SUMIF($B$2:B8,$B8,$E$2:E8),"")</f>
        <v>36</v>
      </c>
      <c r="K8" s="78">
        <f>IF($B8&lt;&gt;"",SUMIF($B$2:B8,$B8,$F$2:F8),"")</f>
        <v>7</v>
      </c>
      <c r="L8" s="78">
        <f>IF($B8&lt;&gt;"",SUMIF($B$2:B8,$B8,$G$2:G8),"")</f>
        <v>0</v>
      </c>
      <c r="M8" s="76">
        <f t="shared" si="0"/>
        <v>33</v>
      </c>
      <c r="O8" s="26" t="str">
        <f t="shared" si="1"/>
        <v/>
      </c>
    </row>
    <row r="9" spans="1:15" x14ac:dyDescent="0.25">
      <c r="A9" s="23">
        <v>210</v>
      </c>
      <c r="B9" s="24" t="str">
        <f>IF(A9&lt;&gt;"",INDEX(T_Snack[Snack],MATCH($A9,T_Snack[Code],0)),"")</f>
        <v>Rillette du Mans</v>
      </c>
      <c r="C9" s="25">
        <v>43852</v>
      </c>
      <c r="F9" s="76">
        <v>1</v>
      </c>
      <c r="I9" s="78">
        <f>IF($B9&lt;&gt;"",SUMIF($B$2:B9,$B9,$D$2:D9),"")</f>
        <v>4</v>
      </c>
      <c r="J9" s="78">
        <f>IF($B9&lt;&gt;"",SUMIF($B$2:B9,$B9,$E$2:E9),"")</f>
        <v>36</v>
      </c>
      <c r="K9" s="78">
        <f>IF($B9&lt;&gt;"",SUMIF($B$2:B9,$B9,$F$2:F9),"")</f>
        <v>8</v>
      </c>
      <c r="L9" s="78">
        <f>IF($B9&lt;&gt;"",SUMIF($B$2:B9,$B9,$G$2:G9),"")</f>
        <v>0</v>
      </c>
      <c r="M9" s="76">
        <f t="shared" si="0"/>
        <v>32</v>
      </c>
      <c r="O9" s="26" t="str">
        <f t="shared" si="1"/>
        <v/>
      </c>
    </row>
    <row r="10" spans="1:15" x14ac:dyDescent="0.25">
      <c r="A10" s="23">
        <v>210</v>
      </c>
      <c r="B10" s="24" t="str">
        <f>IF(A10&lt;&gt;"",INDEX(T_Snack[Snack],MATCH($A10,T_Snack[Code],0)),"")</f>
        <v>Rillette du Mans</v>
      </c>
      <c r="C10" s="25">
        <v>43853</v>
      </c>
      <c r="F10" s="76">
        <v>1</v>
      </c>
      <c r="I10" s="78">
        <f>IF($B10&lt;&gt;"",SUMIF($B$2:B10,$B10,$D$2:D10),"")</f>
        <v>4</v>
      </c>
      <c r="J10" s="78">
        <f>IF($B10&lt;&gt;"",SUMIF($B$2:B10,$B10,$E$2:E10),"")</f>
        <v>36</v>
      </c>
      <c r="K10" s="78">
        <f>IF($B10&lt;&gt;"",SUMIF($B$2:B10,$B10,$F$2:F10),"")</f>
        <v>9</v>
      </c>
      <c r="L10" s="78">
        <f>IF($B10&lt;&gt;"",SUMIF($B$2:B10,$B10,$G$2:G10),"")</f>
        <v>0</v>
      </c>
      <c r="M10" s="76">
        <f t="shared" si="0"/>
        <v>31</v>
      </c>
      <c r="O10" s="26" t="str">
        <f t="shared" si="1"/>
        <v/>
      </c>
    </row>
    <row r="11" spans="1:15" x14ac:dyDescent="0.25">
      <c r="A11" s="23">
        <v>210</v>
      </c>
      <c r="B11" s="24" t="str">
        <f>IF(A11&lt;&gt;"",INDEX(T_Snack[Snack],MATCH($A11,T_Snack[Code],0)),"")</f>
        <v>Rillette du Mans</v>
      </c>
      <c r="C11" s="25">
        <v>43858</v>
      </c>
      <c r="F11" s="76">
        <v>2</v>
      </c>
      <c r="I11" s="78">
        <f>IF($B11&lt;&gt;"",SUMIF($B$2:B11,$B11,$D$2:D11),"")</f>
        <v>4</v>
      </c>
      <c r="J11" s="78">
        <f>IF($B11&lt;&gt;"",SUMIF($B$2:B11,$B11,$E$2:E11),"")</f>
        <v>36</v>
      </c>
      <c r="K11" s="78">
        <f>IF($B11&lt;&gt;"",SUMIF($B$2:B11,$B11,$F$2:F11),"")</f>
        <v>11</v>
      </c>
      <c r="L11" s="78">
        <f>IF($B11&lt;&gt;"",SUMIF($B$2:B11,$B11,$G$2:G11),"")</f>
        <v>0</v>
      </c>
      <c r="M11" s="76">
        <f t="shared" si="0"/>
        <v>29</v>
      </c>
      <c r="O11" s="26" t="str">
        <f t="shared" si="1"/>
        <v/>
      </c>
    </row>
    <row r="12" spans="1:15" x14ac:dyDescent="0.25">
      <c r="A12" s="23">
        <v>210</v>
      </c>
      <c r="B12" s="24" t="str">
        <f>IF(A12&lt;&gt;"",INDEX(T_Snack[Snack],MATCH($A12,T_Snack[Code],0)),"")</f>
        <v>Rillette du Mans</v>
      </c>
      <c r="C12" s="25">
        <v>43859</v>
      </c>
      <c r="F12" s="76">
        <v>1</v>
      </c>
      <c r="I12" s="78">
        <f>IF($B12&lt;&gt;"",SUMIF($B$2:B12,$B12,$D$2:D12),"")</f>
        <v>4</v>
      </c>
      <c r="J12" s="78">
        <f>IF($B12&lt;&gt;"",SUMIF($B$2:B12,$B12,$E$2:E12),"")</f>
        <v>36</v>
      </c>
      <c r="K12" s="78">
        <f>IF($B12&lt;&gt;"",SUMIF($B$2:B12,$B12,$F$2:F12),"")</f>
        <v>12</v>
      </c>
      <c r="L12" s="78">
        <f>IF($B12&lt;&gt;"",SUMIF($B$2:B12,$B12,$G$2:G12),"")</f>
        <v>0</v>
      </c>
      <c r="M12" s="76">
        <f t="shared" si="0"/>
        <v>28</v>
      </c>
      <c r="O12" s="26" t="str">
        <f t="shared" si="1"/>
        <v/>
      </c>
    </row>
    <row r="13" spans="1:15" x14ac:dyDescent="0.25">
      <c r="A13" s="23">
        <v>211</v>
      </c>
      <c r="B13" s="24" t="str">
        <f>IF(A13&lt;&gt;"",INDEX(T_Snack[Snack],MATCH($A13,T_Snack[Code],0)),"")</f>
        <v>Rillette Saumon</v>
      </c>
      <c r="C13" s="25">
        <v>43831</v>
      </c>
      <c r="D13" s="76">
        <v>12</v>
      </c>
      <c r="I13" s="78">
        <f>IF($B13&lt;&gt;"",SUMIF($B$2:B13,$B13,$D$2:D13),"")</f>
        <v>12</v>
      </c>
      <c r="J13" s="78">
        <f>IF($B13&lt;&gt;"",SUMIF($B$2:B13,$B13,$E$2:E13),"")</f>
        <v>0</v>
      </c>
      <c r="K13" s="78">
        <f>IF($B13&lt;&gt;"",SUMIF($B$2:B13,$B13,$F$2:F13),"")</f>
        <v>0</v>
      </c>
      <c r="L13" s="78">
        <f>IF($B13&lt;&gt;"",SUMIF($B$2:B13,$B13,$G$2:G13),"")</f>
        <v>0</v>
      </c>
      <c r="M13" s="76">
        <f t="shared" si="0"/>
        <v>12</v>
      </c>
      <c r="O13" s="26" t="str">
        <f t="shared" si="1"/>
        <v/>
      </c>
    </row>
    <row r="14" spans="1:15" x14ac:dyDescent="0.25">
      <c r="A14" s="23">
        <v>211</v>
      </c>
      <c r="B14" s="24" t="str">
        <f>IF(A14&lt;&gt;"",INDEX(T_Snack[Snack],MATCH($A14,T_Snack[Code],0)),"")</f>
        <v>Rillette Saumon</v>
      </c>
      <c r="C14" s="25">
        <v>43839</v>
      </c>
      <c r="F14" s="76">
        <v>1</v>
      </c>
      <c r="I14" s="78">
        <f>IF($B14&lt;&gt;"",SUMIF($B$2:B14,$B14,$D$2:D14),"")</f>
        <v>12</v>
      </c>
      <c r="J14" s="78">
        <f>IF($B14&lt;&gt;"",SUMIF($B$2:B14,$B14,$E$2:E14),"")</f>
        <v>0</v>
      </c>
      <c r="K14" s="78">
        <f>IF($B14&lt;&gt;"",SUMIF($B$2:B14,$B14,$F$2:F14),"")</f>
        <v>1</v>
      </c>
      <c r="L14" s="78">
        <f>IF($B14&lt;&gt;"",SUMIF($B$2:B14,$B14,$G$2:G14),"")</f>
        <v>0</v>
      </c>
      <c r="M14" s="76">
        <f t="shared" si="0"/>
        <v>11</v>
      </c>
      <c r="O14" s="26" t="str">
        <f t="shared" si="1"/>
        <v/>
      </c>
    </row>
    <row r="15" spans="1:15" x14ac:dyDescent="0.25">
      <c r="A15" s="23">
        <v>211</v>
      </c>
      <c r="B15" s="24" t="str">
        <f>IF(A15&lt;&gt;"",INDEX(T_Snack[Snack],MATCH($A15,T_Snack[Code],0)),"")</f>
        <v>Rillette Saumon</v>
      </c>
      <c r="C15" s="25">
        <v>43840</v>
      </c>
      <c r="F15" s="76">
        <v>1</v>
      </c>
      <c r="I15" s="78">
        <f>IF($B15&lt;&gt;"",SUMIF($B$2:B15,$B15,$D$2:D15),"")</f>
        <v>12</v>
      </c>
      <c r="J15" s="78">
        <f>IF($B15&lt;&gt;"",SUMIF($B$2:B15,$B15,$E$2:E15),"")</f>
        <v>0</v>
      </c>
      <c r="K15" s="78">
        <f>IF($B15&lt;&gt;"",SUMIF($B$2:B15,$B15,$F$2:F15),"")</f>
        <v>2</v>
      </c>
      <c r="L15" s="78">
        <f>IF($B15&lt;&gt;"",SUMIF($B$2:B15,$B15,$G$2:G15),"")</f>
        <v>0</v>
      </c>
      <c r="M15" s="76">
        <f t="shared" si="0"/>
        <v>10</v>
      </c>
      <c r="O15" s="26" t="str">
        <f t="shared" si="1"/>
        <v/>
      </c>
    </row>
    <row r="16" spans="1:15" x14ac:dyDescent="0.25">
      <c r="A16" s="23">
        <v>211</v>
      </c>
      <c r="B16" s="24" t="str">
        <f>IF(A16&lt;&gt;"",INDEX(T_Snack[Snack],MATCH($A16,T_Snack[Code],0)),"")</f>
        <v>Rillette Saumon</v>
      </c>
      <c r="C16" s="25">
        <v>43843</v>
      </c>
      <c r="F16" s="76">
        <v>2</v>
      </c>
      <c r="I16" s="78">
        <f>IF($B16&lt;&gt;"",SUMIF($B$2:B16,$B16,$D$2:D16),"")</f>
        <v>12</v>
      </c>
      <c r="J16" s="78">
        <f>IF($B16&lt;&gt;"",SUMIF($B$2:B16,$B16,$E$2:E16),"")</f>
        <v>0</v>
      </c>
      <c r="K16" s="78">
        <f>IF($B16&lt;&gt;"",SUMIF($B$2:B16,$B16,$F$2:F16),"")</f>
        <v>4</v>
      </c>
      <c r="L16" s="78">
        <f>IF($B16&lt;&gt;"",SUMIF($B$2:B16,$B16,$G$2:G16),"")</f>
        <v>0</v>
      </c>
      <c r="M16" s="76">
        <f t="shared" si="0"/>
        <v>8</v>
      </c>
      <c r="O16" s="26" t="str">
        <f t="shared" si="1"/>
        <v/>
      </c>
    </row>
    <row r="17" spans="1:15" x14ac:dyDescent="0.25">
      <c r="A17" s="23">
        <v>211</v>
      </c>
      <c r="B17" s="24" t="str">
        <f>IF(A17&lt;&gt;"",INDEX(T_Snack[Snack],MATCH($A17,T_Snack[Code],0)),"")</f>
        <v>Rillette Saumon</v>
      </c>
      <c r="C17" s="25">
        <v>43844</v>
      </c>
      <c r="E17" s="76">
        <v>24</v>
      </c>
      <c r="I17" s="78">
        <f>IF($B17&lt;&gt;"",SUMIF($B$2:B17,$B17,$D$2:D17),"")</f>
        <v>12</v>
      </c>
      <c r="J17" s="78">
        <f>IF($B17&lt;&gt;"",SUMIF($B$2:B17,$B17,$E$2:E17),"")</f>
        <v>24</v>
      </c>
      <c r="K17" s="78">
        <f>IF($B17&lt;&gt;"",SUMIF($B$2:B17,$B17,$F$2:F17),"")</f>
        <v>4</v>
      </c>
      <c r="L17" s="78">
        <f>IF($B17&lt;&gt;"",SUMIF($B$2:B17,$B17,$G$2:G17),"")</f>
        <v>0</v>
      </c>
      <c r="M17" s="76">
        <f t="shared" si="0"/>
        <v>32</v>
      </c>
      <c r="O17" s="26" t="str">
        <f t="shared" si="1"/>
        <v/>
      </c>
    </row>
    <row r="18" spans="1:15" x14ac:dyDescent="0.25">
      <c r="A18" s="23">
        <v>211</v>
      </c>
      <c r="B18" s="24" t="str">
        <f>IF(A18&lt;&gt;"",INDEX(T_Snack[Snack],MATCH($A18,T_Snack[Code],0)),"")</f>
        <v>Rillette Saumon</v>
      </c>
      <c r="C18" s="25">
        <v>43845</v>
      </c>
      <c r="F18" s="76">
        <v>1</v>
      </c>
      <c r="I18" s="78">
        <f>IF($B18&lt;&gt;"",SUMIF($B$2:B18,$B18,$D$2:D18),"")</f>
        <v>12</v>
      </c>
      <c r="J18" s="78">
        <f>IF($B18&lt;&gt;"",SUMIF($B$2:B18,$B18,$E$2:E18),"")</f>
        <v>24</v>
      </c>
      <c r="K18" s="78">
        <f>IF($B18&lt;&gt;"",SUMIF($B$2:B18,$B18,$F$2:F18),"")</f>
        <v>5</v>
      </c>
      <c r="L18" s="78">
        <f>IF($B18&lt;&gt;"",SUMIF($B$2:B18,$B18,$G$2:G18),"")</f>
        <v>0</v>
      </c>
      <c r="M18" s="76">
        <f t="shared" si="0"/>
        <v>31</v>
      </c>
      <c r="O18" s="26" t="str">
        <f t="shared" si="1"/>
        <v/>
      </c>
    </row>
    <row r="19" spans="1:15" x14ac:dyDescent="0.25">
      <c r="A19" s="23">
        <v>211</v>
      </c>
      <c r="B19" s="24" t="str">
        <f>IF(A19&lt;&gt;"",INDEX(T_Snack[Snack],MATCH($A19,T_Snack[Code],0)),"")</f>
        <v>Rillette Saumon</v>
      </c>
      <c r="C19" s="25">
        <v>43846</v>
      </c>
      <c r="F19" s="76">
        <v>1</v>
      </c>
      <c r="I19" s="78">
        <f>IF($B19&lt;&gt;"",SUMIF($B$2:B19,$B19,$D$2:D19),"")</f>
        <v>12</v>
      </c>
      <c r="J19" s="78">
        <f>IF($B19&lt;&gt;"",SUMIF($B$2:B19,$B19,$E$2:E19),"")</f>
        <v>24</v>
      </c>
      <c r="K19" s="78">
        <f>IF($B19&lt;&gt;"",SUMIF($B$2:B19,$B19,$F$2:F19),"")</f>
        <v>6</v>
      </c>
      <c r="L19" s="78">
        <f>IF($B19&lt;&gt;"",SUMIF($B$2:B19,$B19,$G$2:G19),"")</f>
        <v>0</v>
      </c>
      <c r="M19" s="76">
        <f t="shared" si="0"/>
        <v>30</v>
      </c>
      <c r="O19" s="26" t="str">
        <f t="shared" si="1"/>
        <v/>
      </c>
    </row>
    <row r="20" spans="1:15" x14ac:dyDescent="0.25">
      <c r="A20" s="23">
        <v>211</v>
      </c>
      <c r="B20" s="24" t="str">
        <f>IF(A20&lt;&gt;"",INDEX(T_Snack[Snack],MATCH($A20,T_Snack[Code],0)),"")</f>
        <v>Rillette Saumon</v>
      </c>
      <c r="C20" s="25">
        <v>43853</v>
      </c>
      <c r="F20" s="76">
        <v>1</v>
      </c>
      <c r="I20" s="78">
        <f>IF($B20&lt;&gt;"",SUMIF($B$2:B20,$B20,$D$2:D20),"")</f>
        <v>12</v>
      </c>
      <c r="J20" s="78">
        <f>IF($B20&lt;&gt;"",SUMIF($B$2:B20,$B20,$E$2:E20),"")</f>
        <v>24</v>
      </c>
      <c r="K20" s="78">
        <f>IF($B20&lt;&gt;"",SUMIF($B$2:B20,$B20,$F$2:F20),"")</f>
        <v>7</v>
      </c>
      <c r="L20" s="78">
        <f>IF($B20&lt;&gt;"",SUMIF($B$2:B20,$B20,$G$2:G20),"")</f>
        <v>0</v>
      </c>
      <c r="M20" s="76">
        <f t="shared" si="0"/>
        <v>29</v>
      </c>
      <c r="O20" s="26" t="str">
        <f t="shared" si="1"/>
        <v/>
      </c>
    </row>
    <row r="21" spans="1:15" x14ac:dyDescent="0.25">
      <c r="A21" s="23">
        <v>211</v>
      </c>
      <c r="B21" s="24" t="str">
        <f>IF(A21&lt;&gt;"",INDEX(T_Snack[Snack],MATCH($A21,T_Snack[Code],0)),"")</f>
        <v>Rillette Saumon</v>
      </c>
      <c r="C21" s="25">
        <v>43858</v>
      </c>
      <c r="F21" s="76">
        <v>2</v>
      </c>
      <c r="I21" s="78">
        <f>IF($B21&lt;&gt;"",SUMIF($B$2:B21,$B21,$D$2:D21),"")</f>
        <v>12</v>
      </c>
      <c r="J21" s="78">
        <f>IF($B21&lt;&gt;"",SUMIF($B$2:B21,$B21,$E$2:E21),"")</f>
        <v>24</v>
      </c>
      <c r="K21" s="78">
        <f>IF($B21&lt;&gt;"",SUMIF($B$2:B21,$B21,$F$2:F21),"")</f>
        <v>9</v>
      </c>
      <c r="L21" s="78">
        <f>IF($B21&lt;&gt;"",SUMIF($B$2:B21,$B21,$G$2:G21),"")</f>
        <v>0</v>
      </c>
      <c r="M21" s="76">
        <f t="shared" si="0"/>
        <v>27</v>
      </c>
      <c r="O21" s="26" t="str">
        <f t="shared" si="1"/>
        <v/>
      </c>
    </row>
    <row r="22" spans="1:15" x14ac:dyDescent="0.25">
      <c r="A22" s="23">
        <v>212</v>
      </c>
      <c r="B22" s="24" t="str">
        <f>IF(A22&lt;&gt;"",INDEX(T_Snack[Snack],MATCH($A22,T_Snack[Code],0)),"")</f>
        <v>Tartinade de Canard</v>
      </c>
      <c r="C22" s="25">
        <v>43831</v>
      </c>
      <c r="D22" s="76">
        <v>13</v>
      </c>
      <c r="I22" s="78">
        <f>IF($B22&lt;&gt;"",SUMIF($B$2:B22,$B22,$D$2:D22),"")</f>
        <v>13</v>
      </c>
      <c r="J22" s="78">
        <f>IF($B22&lt;&gt;"",SUMIF($B$2:B22,$B22,$E$2:E22),"")</f>
        <v>0</v>
      </c>
      <c r="K22" s="78">
        <f>IF($B22&lt;&gt;"",SUMIF($B$2:B22,$B22,$F$2:F22),"")</f>
        <v>0</v>
      </c>
      <c r="L22" s="78">
        <f>IF($B22&lt;&gt;"",SUMIF($B$2:B22,$B22,$G$2:G22),"")</f>
        <v>0</v>
      </c>
      <c r="M22" s="76">
        <f t="shared" si="0"/>
        <v>13</v>
      </c>
      <c r="O22" s="26" t="str">
        <f t="shared" si="1"/>
        <v/>
      </c>
    </row>
    <row r="23" spans="1:15" x14ac:dyDescent="0.25">
      <c r="A23" s="23">
        <v>212</v>
      </c>
      <c r="B23" s="24" t="str">
        <f>IF(A23&lt;&gt;"",INDEX(T_Snack[Snack],MATCH($A23,T_Snack[Code],0)),"")</f>
        <v>Tartinade de Canard</v>
      </c>
      <c r="C23" s="25">
        <v>43834</v>
      </c>
      <c r="F23" s="76">
        <v>1</v>
      </c>
      <c r="I23" s="78">
        <f>IF($B23&lt;&gt;"",SUMIF($B$2:B23,$B23,$D$2:D23),"")</f>
        <v>13</v>
      </c>
      <c r="J23" s="78">
        <f>IF($B23&lt;&gt;"",SUMIF($B$2:B23,$B23,$E$2:E23),"")</f>
        <v>0</v>
      </c>
      <c r="K23" s="78">
        <f>IF($B23&lt;&gt;"",SUMIF($B$2:B23,$B23,$F$2:F23),"")</f>
        <v>1</v>
      </c>
      <c r="L23" s="78">
        <f>IF($B23&lt;&gt;"",SUMIF($B$2:B23,$B23,$G$2:G23),"")</f>
        <v>0</v>
      </c>
      <c r="M23" s="76">
        <f t="shared" si="0"/>
        <v>12</v>
      </c>
      <c r="O23" s="26" t="str">
        <f t="shared" si="1"/>
        <v/>
      </c>
    </row>
    <row r="24" spans="1:15" x14ac:dyDescent="0.25">
      <c r="A24" s="27">
        <v>212</v>
      </c>
      <c r="B24" s="24" t="str">
        <f>IF(A24&lt;&gt;"",INDEX(T_Snack[Snack],MATCH($A24,T_Snack[Code],0)),"")</f>
        <v>Tartinade de Canard</v>
      </c>
      <c r="C24" s="25">
        <v>43837</v>
      </c>
      <c r="F24" s="76">
        <v>1</v>
      </c>
      <c r="I24" s="78">
        <f>IF($B24&lt;&gt;"",SUMIF($B$2:B24,$B24,$D$2:D24),"")</f>
        <v>13</v>
      </c>
      <c r="J24" s="78">
        <f>IF($B24&lt;&gt;"",SUMIF($B$2:B24,$B24,$E$2:E24),"")</f>
        <v>0</v>
      </c>
      <c r="K24" s="78">
        <f>IF($B24&lt;&gt;"",SUMIF($B$2:B24,$B24,$F$2:F24),"")</f>
        <v>2</v>
      </c>
      <c r="L24" s="78">
        <f>IF($B24&lt;&gt;"",SUMIF($B$2:B24,$B24,$G$2:G24),"")</f>
        <v>0</v>
      </c>
      <c r="M24" s="76">
        <f t="shared" si="0"/>
        <v>11</v>
      </c>
      <c r="O24" s="26" t="str">
        <f t="shared" si="1"/>
        <v/>
      </c>
    </row>
    <row r="25" spans="1:15" x14ac:dyDescent="0.25">
      <c r="A25" s="27">
        <v>212</v>
      </c>
      <c r="B25" s="24" t="str">
        <f>IF(A25&lt;&gt;"",INDEX(T_Snack[Snack],MATCH($A25,T_Snack[Code],0)),"")</f>
        <v>Tartinade de Canard</v>
      </c>
      <c r="C25" s="25">
        <v>43838</v>
      </c>
      <c r="F25" s="76">
        <v>1</v>
      </c>
      <c r="I25" s="78">
        <f>IF($B25&lt;&gt;"",SUMIF($B$2:B25,$B25,$D$2:D25),"")</f>
        <v>13</v>
      </c>
      <c r="J25" s="78">
        <f>IF($B25&lt;&gt;"",SUMIF($B$2:B25,$B25,$E$2:E25),"")</f>
        <v>0</v>
      </c>
      <c r="K25" s="78">
        <f>IF($B25&lt;&gt;"",SUMIF($B$2:B25,$B25,$F$2:F25),"")</f>
        <v>3</v>
      </c>
      <c r="L25" s="78">
        <f>IF($B25&lt;&gt;"",SUMIF($B$2:B25,$B25,$G$2:G25),"")</f>
        <v>0</v>
      </c>
      <c r="M25" s="76">
        <f t="shared" si="0"/>
        <v>10</v>
      </c>
      <c r="O25" s="26" t="str">
        <f t="shared" si="1"/>
        <v/>
      </c>
    </row>
    <row r="26" spans="1:15" x14ac:dyDescent="0.25">
      <c r="A26" s="27">
        <v>212</v>
      </c>
      <c r="B26" s="24" t="str">
        <f>IF(A26&lt;&gt;"",INDEX(T_Snack[Snack],MATCH($A26,T_Snack[Code],0)),"")</f>
        <v>Tartinade de Canard</v>
      </c>
      <c r="C26" s="25">
        <v>43843</v>
      </c>
      <c r="F26" s="76">
        <v>1</v>
      </c>
      <c r="I26" s="78">
        <f>IF($B26&lt;&gt;"",SUMIF($B$2:B26,$B26,$D$2:D26),"")</f>
        <v>13</v>
      </c>
      <c r="J26" s="78">
        <f>IF($B26&lt;&gt;"",SUMIF($B$2:B26,$B26,$E$2:E26),"")</f>
        <v>0</v>
      </c>
      <c r="K26" s="78">
        <f>IF($B26&lt;&gt;"",SUMIF($B$2:B26,$B26,$F$2:F26),"")</f>
        <v>4</v>
      </c>
      <c r="L26" s="78">
        <f>IF($B26&lt;&gt;"",SUMIF($B$2:B26,$B26,$G$2:G26),"")</f>
        <v>0</v>
      </c>
      <c r="M26" s="76">
        <f t="shared" si="0"/>
        <v>9</v>
      </c>
      <c r="O26" s="26" t="str">
        <f t="shared" si="1"/>
        <v/>
      </c>
    </row>
    <row r="27" spans="1:15" x14ac:dyDescent="0.25">
      <c r="A27" s="27">
        <v>212</v>
      </c>
      <c r="B27" s="24" t="str">
        <f>IF(A27&lt;&gt;"",INDEX(T_Snack[Snack],MATCH($A27,T_Snack[Code],0)),"")</f>
        <v>Tartinade de Canard</v>
      </c>
      <c r="C27" s="25">
        <v>43844</v>
      </c>
      <c r="E27" s="76">
        <v>24</v>
      </c>
      <c r="I27" s="78">
        <f>IF($B27&lt;&gt;"",SUMIF($B$2:B27,$B27,$D$2:D27),"")</f>
        <v>13</v>
      </c>
      <c r="J27" s="78">
        <f>IF($B27&lt;&gt;"",SUMIF($B$2:B27,$B27,$E$2:E27),"")</f>
        <v>24</v>
      </c>
      <c r="K27" s="78">
        <f>IF($B27&lt;&gt;"",SUMIF($B$2:B27,$B27,$F$2:F27),"")</f>
        <v>4</v>
      </c>
      <c r="L27" s="78">
        <f>IF($B27&lt;&gt;"",SUMIF($B$2:B27,$B27,$G$2:G27),"")</f>
        <v>0</v>
      </c>
      <c r="M27" s="76">
        <f t="shared" si="0"/>
        <v>33</v>
      </c>
      <c r="O27" s="26" t="str">
        <f t="shared" si="1"/>
        <v/>
      </c>
    </row>
    <row r="28" spans="1:15" x14ac:dyDescent="0.25">
      <c r="A28" s="27">
        <v>212</v>
      </c>
      <c r="B28" s="24" t="str">
        <f>IF(A28&lt;&gt;"",INDEX(T_Snack[Snack],MATCH($A28,T_Snack[Code],0)),"")</f>
        <v>Tartinade de Canard</v>
      </c>
      <c r="C28" s="25">
        <v>43851</v>
      </c>
      <c r="F28" s="76">
        <v>1</v>
      </c>
      <c r="I28" s="78">
        <f>IF($B28&lt;&gt;"",SUMIF($B$2:B28,$B28,$D$2:D28),"")</f>
        <v>13</v>
      </c>
      <c r="J28" s="78">
        <f>IF($B28&lt;&gt;"",SUMIF($B$2:B28,$B28,$E$2:E28),"")</f>
        <v>24</v>
      </c>
      <c r="K28" s="78">
        <f>IF($B28&lt;&gt;"",SUMIF($B$2:B28,$B28,$F$2:F28),"")</f>
        <v>5</v>
      </c>
      <c r="L28" s="78">
        <f>IF($B28&lt;&gt;"",SUMIF($B$2:B28,$B28,$G$2:G28),"")</f>
        <v>0</v>
      </c>
      <c r="M28" s="76">
        <f t="shared" si="0"/>
        <v>32</v>
      </c>
      <c r="O28" s="26" t="str">
        <f t="shared" si="1"/>
        <v/>
      </c>
    </row>
    <row r="29" spans="1:15" x14ac:dyDescent="0.25">
      <c r="A29" s="27">
        <v>214</v>
      </c>
      <c r="B29" s="24" t="str">
        <f>IF(A29&lt;&gt;"",INDEX(T_Snack[Snack],MATCH($A29,T_Snack[Code],0)),"")</f>
        <v>Soupe Détox</v>
      </c>
      <c r="C29" s="25">
        <v>43831</v>
      </c>
      <c r="D29" s="76">
        <v>11</v>
      </c>
      <c r="I29" s="78">
        <f>IF($B29&lt;&gt;"",SUMIF($B$2:B29,$B29,$D$2:D29),"")</f>
        <v>11</v>
      </c>
      <c r="J29" s="78">
        <f>IF($B29&lt;&gt;"",SUMIF($B$2:B29,$B29,$E$2:E29),"")</f>
        <v>0</v>
      </c>
      <c r="K29" s="78">
        <f>IF($B29&lt;&gt;"",SUMIF($B$2:B29,$B29,$F$2:F29),"")</f>
        <v>0</v>
      </c>
      <c r="L29" s="78">
        <f>IF($B29&lt;&gt;"",SUMIF($B$2:B29,$B29,$G$2:G29),"")</f>
        <v>0</v>
      </c>
      <c r="M29" s="76">
        <f t="shared" si="0"/>
        <v>11</v>
      </c>
      <c r="O29" s="26" t="str">
        <f t="shared" si="1"/>
        <v/>
      </c>
    </row>
    <row r="30" spans="1:15" x14ac:dyDescent="0.25">
      <c r="A30" s="27">
        <v>214</v>
      </c>
      <c r="B30" s="24" t="str">
        <f>IF(A30&lt;&gt;"",INDEX(T_Snack[Snack],MATCH($A30,T_Snack[Code],0)),"")</f>
        <v>Soupe Détox</v>
      </c>
      <c r="C30" s="25">
        <v>43833</v>
      </c>
      <c r="F30" s="76">
        <v>1</v>
      </c>
      <c r="I30" s="78">
        <f>IF($B30&lt;&gt;"",SUMIF($B$2:B30,$B30,$D$2:D30),"")</f>
        <v>11</v>
      </c>
      <c r="J30" s="78">
        <f>IF($B30&lt;&gt;"",SUMIF($B$2:B30,$B30,$E$2:E30),"")</f>
        <v>0</v>
      </c>
      <c r="K30" s="78">
        <f>IF($B30&lt;&gt;"",SUMIF($B$2:B30,$B30,$F$2:F30),"")</f>
        <v>1</v>
      </c>
      <c r="L30" s="78">
        <f>IF($B30&lt;&gt;"",SUMIF($B$2:B30,$B30,$G$2:G30),"")</f>
        <v>0</v>
      </c>
      <c r="M30" s="76">
        <f t="shared" si="0"/>
        <v>10</v>
      </c>
      <c r="O30" s="26" t="str">
        <f t="shared" si="1"/>
        <v/>
      </c>
    </row>
    <row r="31" spans="1:15" x14ac:dyDescent="0.25">
      <c r="A31" s="27">
        <v>214</v>
      </c>
      <c r="B31" s="24" t="str">
        <f>IF(A31&lt;&gt;"",INDEX(T_Snack[Snack],MATCH($A31,T_Snack[Code],0)),"")</f>
        <v>Soupe Détox</v>
      </c>
      <c r="C31" s="25">
        <v>43834</v>
      </c>
      <c r="F31" s="76">
        <v>2</v>
      </c>
      <c r="I31" s="78">
        <f>IF($B31&lt;&gt;"",SUMIF($B$2:B31,$B31,$D$2:D31),"")</f>
        <v>11</v>
      </c>
      <c r="J31" s="78">
        <f>IF($B31&lt;&gt;"",SUMIF($B$2:B31,$B31,$E$2:E31),"")</f>
        <v>0</v>
      </c>
      <c r="K31" s="78">
        <f>IF($B31&lt;&gt;"",SUMIF($B$2:B31,$B31,$F$2:F31),"")</f>
        <v>3</v>
      </c>
      <c r="L31" s="78">
        <f>IF($B31&lt;&gt;"",SUMIF($B$2:B31,$B31,$G$2:G31),"")</f>
        <v>0</v>
      </c>
      <c r="M31" s="76">
        <f t="shared" si="0"/>
        <v>8</v>
      </c>
      <c r="O31" s="26" t="str">
        <f t="shared" si="1"/>
        <v/>
      </c>
    </row>
    <row r="32" spans="1:15" x14ac:dyDescent="0.25">
      <c r="A32" s="27">
        <v>214</v>
      </c>
      <c r="B32" s="24" t="str">
        <f>IF(A32&lt;&gt;"",INDEX(T_Snack[Snack],MATCH($A32,T_Snack[Code],0)),"")</f>
        <v>Soupe Détox</v>
      </c>
      <c r="C32" s="25">
        <v>43844</v>
      </c>
      <c r="E32" s="76">
        <v>18</v>
      </c>
      <c r="I32" s="78">
        <f>IF($B32&lt;&gt;"",SUMIF($B$2:B32,$B32,$D$2:D32),"")</f>
        <v>11</v>
      </c>
      <c r="J32" s="78">
        <f>IF($B32&lt;&gt;"",SUMIF($B$2:B32,$B32,$E$2:E32),"")</f>
        <v>18</v>
      </c>
      <c r="K32" s="78">
        <f>IF($B32&lt;&gt;"",SUMIF($B$2:B32,$B32,$F$2:F32),"")</f>
        <v>3</v>
      </c>
      <c r="L32" s="78">
        <f>IF($B32&lt;&gt;"",SUMIF($B$2:B32,$B32,$G$2:G32),"")</f>
        <v>0</v>
      </c>
      <c r="M32" s="76">
        <f t="shared" si="0"/>
        <v>26</v>
      </c>
      <c r="O32" s="26" t="str">
        <f t="shared" si="1"/>
        <v/>
      </c>
    </row>
    <row r="33" spans="1:15" x14ac:dyDescent="0.25">
      <c r="A33" s="27">
        <v>214</v>
      </c>
      <c r="B33" s="24" t="str">
        <f>IF(A33&lt;&gt;"",INDEX(T_Snack[Snack],MATCH($A33,T_Snack[Code],0)),"")</f>
        <v>Soupe Détox</v>
      </c>
      <c r="C33" s="25">
        <v>43846</v>
      </c>
      <c r="F33" s="76">
        <v>1</v>
      </c>
      <c r="I33" s="78">
        <f>IF($B33&lt;&gt;"",SUMIF($B$2:B33,$B33,$D$2:D33),"")</f>
        <v>11</v>
      </c>
      <c r="J33" s="78">
        <f>IF($B33&lt;&gt;"",SUMIF($B$2:B33,$B33,$E$2:E33),"")</f>
        <v>18</v>
      </c>
      <c r="K33" s="78">
        <f>IF($B33&lt;&gt;"",SUMIF($B$2:B33,$B33,$F$2:F33),"")</f>
        <v>4</v>
      </c>
      <c r="L33" s="78">
        <f>IF($B33&lt;&gt;"",SUMIF($B$2:B33,$B33,$G$2:G33),"")</f>
        <v>0</v>
      </c>
      <c r="M33" s="76">
        <f t="shared" si="0"/>
        <v>25</v>
      </c>
      <c r="O33" s="26" t="str">
        <f t="shared" si="1"/>
        <v/>
      </c>
    </row>
    <row r="34" spans="1:15" x14ac:dyDescent="0.25">
      <c r="A34" s="27">
        <v>214</v>
      </c>
      <c r="B34" s="24" t="str">
        <f>IF(A34&lt;&gt;"",INDEX(T_Snack[Snack],MATCH($A34,T_Snack[Code],0)),"")</f>
        <v>Soupe Détox</v>
      </c>
      <c r="C34" s="25">
        <v>43849</v>
      </c>
      <c r="F34" s="76">
        <v>1</v>
      </c>
      <c r="I34" s="78">
        <f>IF($B34&lt;&gt;"",SUMIF($B$2:B34,$B34,$D$2:D34),"")</f>
        <v>11</v>
      </c>
      <c r="J34" s="78">
        <f>IF($B34&lt;&gt;"",SUMIF($B$2:B34,$B34,$E$2:E34),"")</f>
        <v>18</v>
      </c>
      <c r="K34" s="78">
        <f>IF($B34&lt;&gt;"",SUMIF($B$2:B34,$B34,$F$2:F34),"")</f>
        <v>5</v>
      </c>
      <c r="L34" s="78">
        <f>IF($B34&lt;&gt;"",SUMIF($B$2:B34,$B34,$G$2:G34),"")</f>
        <v>0</v>
      </c>
      <c r="M34" s="76">
        <f t="shared" si="0"/>
        <v>24</v>
      </c>
      <c r="O34" s="26" t="str">
        <f t="shared" si="1"/>
        <v/>
      </c>
    </row>
    <row r="35" spans="1:15" x14ac:dyDescent="0.25">
      <c r="A35" s="27">
        <v>214</v>
      </c>
      <c r="B35" s="24" t="str">
        <f>IF(A35&lt;&gt;"",INDEX(T_Snack[Snack],MATCH($A35,T_Snack[Code],0)),"")</f>
        <v>Soupe Détox</v>
      </c>
      <c r="C35" s="25">
        <v>43853</v>
      </c>
      <c r="F35" s="76">
        <v>3</v>
      </c>
      <c r="I35" s="78">
        <f>IF($B35&lt;&gt;"",SUMIF($B$2:B35,$B35,$D$2:D35),"")</f>
        <v>11</v>
      </c>
      <c r="J35" s="78">
        <f>IF($B35&lt;&gt;"",SUMIF($B$2:B35,$B35,$E$2:E35),"")</f>
        <v>18</v>
      </c>
      <c r="K35" s="78">
        <f>IF($B35&lt;&gt;"",SUMIF($B$2:B35,$B35,$F$2:F35),"")</f>
        <v>8</v>
      </c>
      <c r="L35" s="78">
        <f>IF($B35&lt;&gt;"",SUMIF($B$2:B35,$B35,$G$2:G35),"")</f>
        <v>0</v>
      </c>
      <c r="M35" s="76">
        <f t="shared" si="0"/>
        <v>21</v>
      </c>
      <c r="O35" s="26" t="str">
        <f t="shared" si="1"/>
        <v/>
      </c>
    </row>
    <row r="36" spans="1:15" x14ac:dyDescent="0.25">
      <c r="A36" s="27">
        <v>215</v>
      </c>
      <c r="B36" s="24" t="str">
        <f>IF(A36&lt;&gt;"",INDEX(T_Snack[Snack],MATCH($A36,T_Snack[Code],0)),"")</f>
        <v>Soupe de Potimarron</v>
      </c>
      <c r="C36" s="25">
        <v>43831</v>
      </c>
      <c r="D36" s="76">
        <v>11</v>
      </c>
      <c r="F36" s="76">
        <v>2</v>
      </c>
      <c r="I36" s="78">
        <f>IF($B36&lt;&gt;"",SUMIF($B$2:B36,$B36,$D$2:D36),"")</f>
        <v>11</v>
      </c>
      <c r="J36" s="78">
        <f>IF($B36&lt;&gt;"",SUMIF($B$2:B36,$B36,$E$2:E36),"")</f>
        <v>0</v>
      </c>
      <c r="K36" s="78">
        <f>IF($B36&lt;&gt;"",SUMIF($B$2:B36,$B36,$F$2:F36),"")</f>
        <v>2</v>
      </c>
      <c r="L36" s="78">
        <f>IF($B36&lt;&gt;"",SUMIF($B$2:B36,$B36,$G$2:G36),"")</f>
        <v>0</v>
      </c>
      <c r="M36" s="76">
        <f t="shared" si="0"/>
        <v>9</v>
      </c>
      <c r="O36" s="26" t="str">
        <f t="shared" si="1"/>
        <v/>
      </c>
    </row>
    <row r="37" spans="1:15" x14ac:dyDescent="0.25">
      <c r="A37" s="27">
        <v>215</v>
      </c>
      <c r="B37" s="24" t="str">
        <f>IF(A37&lt;&gt;"",INDEX(T_Snack[Snack],MATCH($A37,T_Snack[Code],0)),"")</f>
        <v>Soupe de Potimarron</v>
      </c>
      <c r="C37" s="25">
        <v>43832</v>
      </c>
      <c r="F37" s="76">
        <v>1</v>
      </c>
      <c r="I37" s="78">
        <f>IF($B37&lt;&gt;"",SUMIF($B$2:B37,$B37,$D$2:D37),"")</f>
        <v>11</v>
      </c>
      <c r="J37" s="78">
        <f>IF($B37&lt;&gt;"",SUMIF($B$2:B37,$B37,$E$2:E37),"")</f>
        <v>0</v>
      </c>
      <c r="K37" s="78">
        <f>IF($B37&lt;&gt;"",SUMIF($B$2:B37,$B37,$F$2:F37),"")</f>
        <v>3</v>
      </c>
      <c r="L37" s="78">
        <f>IF($B37&lt;&gt;"",SUMIF($B$2:B37,$B37,$G$2:G37),"")</f>
        <v>0</v>
      </c>
      <c r="M37" s="76">
        <f t="shared" si="0"/>
        <v>8</v>
      </c>
      <c r="O37" s="26" t="str">
        <f t="shared" si="1"/>
        <v/>
      </c>
    </row>
    <row r="38" spans="1:15" x14ac:dyDescent="0.25">
      <c r="A38" s="27">
        <v>215</v>
      </c>
      <c r="B38" s="24" t="str">
        <f>IF(A38&lt;&gt;"",INDEX(T_Snack[Snack],MATCH($A38,T_Snack[Code],0)),"")</f>
        <v>Soupe de Potimarron</v>
      </c>
      <c r="C38" s="25">
        <v>43834</v>
      </c>
      <c r="F38" s="76">
        <v>2</v>
      </c>
      <c r="I38" s="78">
        <f>IF($B38&lt;&gt;"",SUMIF($B$2:B38,$B38,$D$2:D38),"")</f>
        <v>11</v>
      </c>
      <c r="J38" s="78">
        <f>IF($B38&lt;&gt;"",SUMIF($B$2:B38,$B38,$E$2:E38),"")</f>
        <v>0</v>
      </c>
      <c r="K38" s="78">
        <f>IF($B38&lt;&gt;"",SUMIF($B$2:B38,$B38,$F$2:F38),"")</f>
        <v>5</v>
      </c>
      <c r="L38" s="78">
        <f>IF($B38&lt;&gt;"",SUMIF($B$2:B38,$B38,$G$2:G38),"")</f>
        <v>0</v>
      </c>
      <c r="M38" s="76">
        <f t="shared" si="0"/>
        <v>6</v>
      </c>
      <c r="O38" s="26" t="str">
        <f t="shared" si="1"/>
        <v/>
      </c>
    </row>
    <row r="39" spans="1:15" x14ac:dyDescent="0.25">
      <c r="A39" s="27">
        <v>215</v>
      </c>
      <c r="B39" s="24" t="str">
        <f>IF(A39&lt;&gt;"",INDEX(T_Snack[Snack],MATCH($A39,T_Snack[Code],0)),"")</f>
        <v>Soupe de Potimarron</v>
      </c>
      <c r="C39" s="25">
        <v>43835</v>
      </c>
      <c r="F39" s="76">
        <v>1</v>
      </c>
      <c r="I39" s="78">
        <f>IF($B39&lt;&gt;"",SUMIF($B$2:B39,$B39,$D$2:D39),"")</f>
        <v>11</v>
      </c>
      <c r="J39" s="78">
        <f>IF($B39&lt;&gt;"",SUMIF($B$2:B39,$B39,$E$2:E39),"")</f>
        <v>0</v>
      </c>
      <c r="K39" s="78">
        <f>IF($B39&lt;&gt;"",SUMIF($B$2:B39,$B39,$F$2:F39),"")</f>
        <v>6</v>
      </c>
      <c r="L39" s="78">
        <f>IF($B39&lt;&gt;"",SUMIF($B$2:B39,$B39,$G$2:G39),"")</f>
        <v>0</v>
      </c>
      <c r="M39" s="76">
        <f t="shared" si="0"/>
        <v>5</v>
      </c>
      <c r="O39" s="26" t="str">
        <f t="shared" si="1"/>
        <v/>
      </c>
    </row>
    <row r="40" spans="1:15" x14ac:dyDescent="0.25">
      <c r="A40" s="27">
        <v>215</v>
      </c>
      <c r="B40" s="24" t="str">
        <f>IF(A40&lt;&gt;"",INDEX(T_Snack[Snack],MATCH($A40,T_Snack[Code],0)),"")</f>
        <v>Soupe de Potimarron</v>
      </c>
      <c r="C40" s="25">
        <v>43836</v>
      </c>
      <c r="F40" s="76">
        <v>2</v>
      </c>
      <c r="I40" s="78">
        <f>IF($B40&lt;&gt;"",SUMIF($B$2:B40,$B40,$D$2:D40),"")</f>
        <v>11</v>
      </c>
      <c r="J40" s="78">
        <f>IF($B40&lt;&gt;"",SUMIF($B$2:B40,$B40,$E$2:E40),"")</f>
        <v>0</v>
      </c>
      <c r="K40" s="78">
        <f>IF($B40&lt;&gt;"",SUMIF($B$2:B40,$B40,$F$2:F40),"")</f>
        <v>8</v>
      </c>
      <c r="L40" s="78">
        <f>IF($B40&lt;&gt;"",SUMIF($B$2:B40,$B40,$G$2:G40),"")</f>
        <v>0</v>
      </c>
      <c r="M40" s="76">
        <f t="shared" si="0"/>
        <v>3</v>
      </c>
      <c r="O40" s="26" t="str">
        <f t="shared" si="1"/>
        <v/>
      </c>
    </row>
    <row r="41" spans="1:15" x14ac:dyDescent="0.25">
      <c r="A41" s="27">
        <v>215</v>
      </c>
      <c r="B41" s="24" t="str">
        <f>IF(A41&lt;&gt;"",INDEX(T_Snack[Snack],MATCH($A41,T_Snack[Code],0)),"")</f>
        <v>Soupe de Potimarron</v>
      </c>
      <c r="C41" s="25">
        <v>43837</v>
      </c>
      <c r="F41" s="76">
        <v>2</v>
      </c>
      <c r="I41" s="78">
        <f>IF($B41&lt;&gt;"",SUMIF($B$2:B41,$B41,$D$2:D41),"")</f>
        <v>11</v>
      </c>
      <c r="J41" s="78">
        <f>IF($B41&lt;&gt;"",SUMIF($B$2:B41,$B41,$E$2:E41),"")</f>
        <v>0</v>
      </c>
      <c r="K41" s="78">
        <f>IF($B41&lt;&gt;"",SUMIF($B$2:B41,$B41,$F$2:F41),"")</f>
        <v>10</v>
      </c>
      <c r="L41" s="78">
        <f>IF($B41&lt;&gt;"",SUMIF($B$2:B41,$B41,$G$2:G41),"")</f>
        <v>0</v>
      </c>
      <c r="M41" s="76">
        <f t="shared" si="0"/>
        <v>1</v>
      </c>
      <c r="O41" s="26" t="str">
        <f t="shared" si="1"/>
        <v/>
      </c>
    </row>
    <row r="42" spans="1:15" x14ac:dyDescent="0.25">
      <c r="A42" s="27">
        <v>215</v>
      </c>
      <c r="B42" s="24" t="str">
        <f>IF(A42&lt;&gt;"",INDEX(T_Snack[Snack],MATCH($A42,T_Snack[Code],0)),"")</f>
        <v>Soupe de Potimarron</v>
      </c>
      <c r="C42" s="25">
        <v>43838</v>
      </c>
      <c r="F42" s="76">
        <v>1</v>
      </c>
      <c r="I42" s="78">
        <f>IF($B42&lt;&gt;"",SUMIF($B$2:B42,$B42,$D$2:D42),"")</f>
        <v>11</v>
      </c>
      <c r="J42" s="78">
        <f>IF($B42&lt;&gt;"",SUMIF($B$2:B42,$B42,$E$2:E42),"")</f>
        <v>0</v>
      </c>
      <c r="K42" s="78">
        <f>IF($B42&lt;&gt;"",SUMIF($B$2:B42,$B42,$F$2:F42),"")</f>
        <v>11</v>
      </c>
      <c r="L42" s="78">
        <f>IF($B42&lt;&gt;"",SUMIF($B$2:B42,$B42,$G$2:G42),"")</f>
        <v>0</v>
      </c>
      <c r="M42" s="76">
        <f t="shared" si="0"/>
        <v>0</v>
      </c>
      <c r="O42" s="26" t="str">
        <f t="shared" si="1"/>
        <v/>
      </c>
    </row>
    <row r="43" spans="1:15" x14ac:dyDescent="0.25">
      <c r="A43" s="27">
        <v>215</v>
      </c>
      <c r="B43" s="24" t="str">
        <f>IF(A43&lt;&gt;"",INDEX(T_Snack[Snack],MATCH($A43,T_Snack[Code],0)),"")</f>
        <v>Soupe de Potimarron</v>
      </c>
      <c r="C43" s="25">
        <v>43844</v>
      </c>
      <c r="E43" s="76">
        <v>24</v>
      </c>
      <c r="I43" s="78">
        <f>IF($B43&lt;&gt;"",SUMIF($B$2:B43,$B43,$D$2:D43),"")</f>
        <v>11</v>
      </c>
      <c r="J43" s="78">
        <f>IF($B43&lt;&gt;"",SUMIF($B$2:B43,$B43,$E$2:E43),"")</f>
        <v>24</v>
      </c>
      <c r="K43" s="78">
        <f>IF($B43&lt;&gt;"",SUMIF($B$2:B43,$B43,$F$2:F43),"")</f>
        <v>11</v>
      </c>
      <c r="L43" s="78">
        <f>IF($B43&lt;&gt;"",SUMIF($B$2:B43,$B43,$G$2:G43),"")</f>
        <v>0</v>
      </c>
      <c r="M43" s="76">
        <f t="shared" si="0"/>
        <v>24</v>
      </c>
      <c r="O43" s="26" t="str">
        <f t="shared" si="1"/>
        <v/>
      </c>
    </row>
    <row r="44" spans="1:15" x14ac:dyDescent="0.25">
      <c r="A44" s="27">
        <v>215</v>
      </c>
      <c r="B44" s="24" t="str">
        <f>IF(A44&lt;&gt;"",INDEX(T_Snack[Snack],MATCH($A44,T_Snack[Code],0)),"")</f>
        <v>Soupe de Potimarron</v>
      </c>
      <c r="C44" s="25">
        <v>43845</v>
      </c>
      <c r="F44" s="76">
        <v>2</v>
      </c>
      <c r="I44" s="78">
        <f>IF($B44&lt;&gt;"",SUMIF($B$2:B44,$B44,$D$2:D44),"")</f>
        <v>11</v>
      </c>
      <c r="J44" s="78">
        <f>IF($B44&lt;&gt;"",SUMIF($B$2:B44,$B44,$E$2:E44),"")</f>
        <v>24</v>
      </c>
      <c r="K44" s="78">
        <f>IF($B44&lt;&gt;"",SUMIF($B$2:B44,$B44,$F$2:F44),"")</f>
        <v>13</v>
      </c>
      <c r="L44" s="78">
        <f>IF($B44&lt;&gt;"",SUMIF($B$2:B44,$B44,$G$2:G44),"")</f>
        <v>0</v>
      </c>
      <c r="M44" s="76">
        <f t="shared" si="0"/>
        <v>22</v>
      </c>
      <c r="O44" s="26" t="str">
        <f t="shared" si="1"/>
        <v/>
      </c>
    </row>
    <row r="45" spans="1:15" x14ac:dyDescent="0.25">
      <c r="A45" s="27">
        <v>215</v>
      </c>
      <c r="B45" s="24" t="str">
        <f>IF(A45&lt;&gt;"",INDEX(T_Snack[Snack],MATCH($A45,T_Snack[Code],0)),"")</f>
        <v>Soupe de Potimarron</v>
      </c>
      <c r="C45" s="25">
        <v>43850</v>
      </c>
      <c r="F45" s="76">
        <v>2</v>
      </c>
      <c r="I45" s="78">
        <f>IF($B45&lt;&gt;"",SUMIF($B$2:B45,$B45,$D$2:D45),"")</f>
        <v>11</v>
      </c>
      <c r="J45" s="78">
        <f>IF($B45&lt;&gt;"",SUMIF($B$2:B45,$B45,$E$2:E45),"")</f>
        <v>24</v>
      </c>
      <c r="K45" s="78">
        <f>IF($B45&lt;&gt;"",SUMIF($B$2:B45,$B45,$F$2:F45),"")</f>
        <v>15</v>
      </c>
      <c r="L45" s="78">
        <f>IF($B45&lt;&gt;"",SUMIF($B$2:B45,$B45,$G$2:G45),"")</f>
        <v>0</v>
      </c>
      <c r="M45" s="76">
        <f t="shared" si="0"/>
        <v>20</v>
      </c>
      <c r="O45" s="26" t="str">
        <f t="shared" si="1"/>
        <v/>
      </c>
    </row>
    <row r="46" spans="1:15" x14ac:dyDescent="0.25">
      <c r="A46" s="27">
        <v>215</v>
      </c>
      <c r="B46" s="24" t="str">
        <f>IF(A46&lt;&gt;"",INDEX(T_Snack[Snack],MATCH($A46,T_Snack[Code],0)),"")</f>
        <v>Soupe de Potimarron</v>
      </c>
      <c r="C46" s="25">
        <v>43851</v>
      </c>
      <c r="F46" s="76">
        <v>1</v>
      </c>
      <c r="I46" s="78">
        <f>IF($B46&lt;&gt;"",SUMIF($B$2:B46,$B46,$D$2:D46),"")</f>
        <v>11</v>
      </c>
      <c r="J46" s="78">
        <f>IF($B46&lt;&gt;"",SUMIF($B$2:B46,$B46,$E$2:E46),"")</f>
        <v>24</v>
      </c>
      <c r="K46" s="78">
        <f>IF($B46&lt;&gt;"",SUMIF($B$2:B46,$B46,$F$2:F46),"")</f>
        <v>16</v>
      </c>
      <c r="L46" s="78">
        <f>IF($B46&lt;&gt;"",SUMIF($B$2:B46,$B46,$G$2:G46),"")</f>
        <v>0</v>
      </c>
      <c r="M46" s="76">
        <f t="shared" si="0"/>
        <v>19</v>
      </c>
      <c r="O46" s="26" t="str">
        <f t="shared" si="1"/>
        <v/>
      </c>
    </row>
    <row r="47" spans="1:15" x14ac:dyDescent="0.25">
      <c r="A47" s="27">
        <v>215</v>
      </c>
      <c r="B47" s="24" t="str">
        <f>IF(A47&lt;&gt;"",INDEX(T_Snack[Snack],MATCH($A47,T_Snack[Code],0)),"")</f>
        <v>Soupe de Potimarron</v>
      </c>
      <c r="C47" s="25">
        <v>43852</v>
      </c>
      <c r="F47" s="76">
        <v>1</v>
      </c>
      <c r="I47" s="78">
        <f>IF($B47&lt;&gt;"",SUMIF($B$2:B47,$B47,$D$2:D47),"")</f>
        <v>11</v>
      </c>
      <c r="J47" s="78">
        <f>IF($B47&lt;&gt;"",SUMIF($B$2:B47,$B47,$E$2:E47),"")</f>
        <v>24</v>
      </c>
      <c r="K47" s="78">
        <f>IF($B47&lt;&gt;"",SUMIF($B$2:B47,$B47,$F$2:F47),"")</f>
        <v>17</v>
      </c>
      <c r="L47" s="78">
        <f>IF($B47&lt;&gt;"",SUMIF($B$2:B47,$B47,$G$2:G47),"")</f>
        <v>0</v>
      </c>
      <c r="M47" s="76">
        <f t="shared" si="0"/>
        <v>18</v>
      </c>
      <c r="O47" s="26" t="str">
        <f t="shared" si="1"/>
        <v/>
      </c>
    </row>
    <row r="48" spans="1:15" x14ac:dyDescent="0.25">
      <c r="A48" s="27">
        <v>215</v>
      </c>
      <c r="B48" s="24" t="str">
        <f>IF(A48&lt;&gt;"",INDEX(T_Snack[Snack],MATCH($A48,T_Snack[Code],0)),"")</f>
        <v>Soupe de Potimarron</v>
      </c>
      <c r="C48" s="25">
        <v>43853</v>
      </c>
      <c r="F48" s="76">
        <v>1</v>
      </c>
      <c r="I48" s="78">
        <f>IF($B48&lt;&gt;"",SUMIF($B$2:B48,$B48,$D$2:D48),"")</f>
        <v>11</v>
      </c>
      <c r="J48" s="78">
        <f>IF($B48&lt;&gt;"",SUMIF($B$2:B48,$B48,$E$2:E48),"")</f>
        <v>24</v>
      </c>
      <c r="K48" s="78">
        <f>IF($B48&lt;&gt;"",SUMIF($B$2:B48,$B48,$F$2:F48),"")</f>
        <v>18</v>
      </c>
      <c r="L48" s="78">
        <f>IF($B48&lt;&gt;"",SUMIF($B$2:B48,$B48,$G$2:G48),"")</f>
        <v>0</v>
      </c>
      <c r="M48" s="76">
        <f t="shared" si="0"/>
        <v>17</v>
      </c>
      <c r="O48" s="26" t="str">
        <f t="shared" si="1"/>
        <v/>
      </c>
    </row>
    <row r="49" spans="1:15" x14ac:dyDescent="0.25">
      <c r="A49" s="27">
        <v>215</v>
      </c>
      <c r="B49" s="24" t="str">
        <f>IF(A49&lt;&gt;"",INDEX(T_Snack[Snack],MATCH($A49,T_Snack[Code],0)),"")</f>
        <v>Soupe de Potimarron</v>
      </c>
      <c r="C49" s="25">
        <v>43854</v>
      </c>
      <c r="F49" s="76">
        <v>1</v>
      </c>
      <c r="I49" s="78">
        <f>IF($B49&lt;&gt;"",SUMIF($B$2:B49,$B49,$D$2:D49),"")</f>
        <v>11</v>
      </c>
      <c r="J49" s="78">
        <f>IF($B49&lt;&gt;"",SUMIF($B$2:B49,$B49,$E$2:E49),"")</f>
        <v>24</v>
      </c>
      <c r="K49" s="78">
        <f>IF($B49&lt;&gt;"",SUMIF($B$2:B49,$B49,$F$2:F49),"")</f>
        <v>19</v>
      </c>
      <c r="L49" s="78">
        <f>IF($B49&lt;&gt;"",SUMIF($B$2:B49,$B49,$G$2:G49),"")</f>
        <v>0</v>
      </c>
      <c r="M49" s="76">
        <f t="shared" si="0"/>
        <v>16</v>
      </c>
      <c r="O49" s="26" t="str">
        <f t="shared" si="1"/>
        <v/>
      </c>
    </row>
    <row r="50" spans="1:15" x14ac:dyDescent="0.25">
      <c r="A50" s="27">
        <v>220</v>
      </c>
      <c r="B50" s="24" t="str">
        <f>IF(A50&lt;&gt;"",INDEX(T_Snack[Snack],MATCH($A50,T_Snack[Code],0)),"")</f>
        <v>Croque Monsieur</v>
      </c>
      <c r="C50" s="25">
        <v>43831</v>
      </c>
      <c r="D50" s="76">
        <v>7</v>
      </c>
      <c r="I50" s="78">
        <f>IF($B50&lt;&gt;"",SUMIF($B$2:B50,$B50,$D$2:D50),"")</f>
        <v>7</v>
      </c>
      <c r="J50" s="78">
        <f>IF($B50&lt;&gt;"",SUMIF($B$2:B50,$B50,$E$2:E50),"")</f>
        <v>0</v>
      </c>
      <c r="K50" s="78">
        <f>IF($B50&lt;&gt;"",SUMIF($B$2:B50,$B50,$F$2:F50),"")</f>
        <v>0</v>
      </c>
      <c r="L50" s="78">
        <f>IF($B50&lt;&gt;"",SUMIF($B$2:B50,$B50,$G$2:G50),"")</f>
        <v>0</v>
      </c>
      <c r="M50" s="76">
        <f t="shared" si="0"/>
        <v>7</v>
      </c>
      <c r="O50" s="26" t="str">
        <f t="shared" si="1"/>
        <v/>
      </c>
    </row>
    <row r="51" spans="1:15" x14ac:dyDescent="0.25">
      <c r="A51" s="27">
        <v>220</v>
      </c>
      <c r="B51" s="24" t="str">
        <f>IF(A51&lt;&gt;"",INDEX(T_Snack[Snack],MATCH($A51,T_Snack[Code],0)),"")</f>
        <v>Croque Monsieur</v>
      </c>
      <c r="C51" s="25">
        <v>43832</v>
      </c>
      <c r="F51" s="76">
        <v>2</v>
      </c>
      <c r="I51" s="78">
        <f>IF($B51&lt;&gt;"",SUMIF($B$2:B51,$B51,$D$2:D51),"")</f>
        <v>7</v>
      </c>
      <c r="J51" s="78">
        <f>IF($B51&lt;&gt;"",SUMIF($B$2:B51,$B51,$E$2:E51),"")</f>
        <v>0</v>
      </c>
      <c r="K51" s="78">
        <f>IF($B51&lt;&gt;"",SUMIF($B$2:B51,$B51,$F$2:F51),"")</f>
        <v>2</v>
      </c>
      <c r="L51" s="78">
        <f>IF($B51&lt;&gt;"",SUMIF($B$2:B51,$B51,$G$2:G51),"")</f>
        <v>0</v>
      </c>
      <c r="M51" s="76">
        <f t="shared" si="0"/>
        <v>5</v>
      </c>
      <c r="O51" s="26" t="str">
        <f t="shared" si="1"/>
        <v/>
      </c>
    </row>
    <row r="52" spans="1:15" x14ac:dyDescent="0.25">
      <c r="A52" s="27">
        <v>220</v>
      </c>
      <c r="B52" s="24" t="str">
        <f>IF(A52&lt;&gt;"",INDEX(T_Snack[Snack],MATCH($A52,T_Snack[Code],0)),"")</f>
        <v>Croque Monsieur</v>
      </c>
      <c r="C52" s="25">
        <v>43833</v>
      </c>
      <c r="F52" s="76">
        <v>2</v>
      </c>
      <c r="I52" s="78">
        <f>IF($B52&lt;&gt;"",SUMIF($B$2:B52,$B52,$D$2:D52),"")</f>
        <v>7</v>
      </c>
      <c r="J52" s="78">
        <f>IF($B52&lt;&gt;"",SUMIF($B$2:B52,$B52,$E$2:E52),"")</f>
        <v>0</v>
      </c>
      <c r="K52" s="78">
        <f>IF($B52&lt;&gt;"",SUMIF($B$2:B52,$B52,$F$2:F52),"")</f>
        <v>4</v>
      </c>
      <c r="L52" s="78">
        <f>IF($B52&lt;&gt;"",SUMIF($B$2:B52,$B52,$G$2:G52),"")</f>
        <v>0</v>
      </c>
      <c r="M52" s="76">
        <f t="shared" si="0"/>
        <v>3</v>
      </c>
      <c r="O52" s="26" t="str">
        <f t="shared" si="1"/>
        <v/>
      </c>
    </row>
    <row r="53" spans="1:15" x14ac:dyDescent="0.25">
      <c r="A53" s="27">
        <v>220</v>
      </c>
      <c r="B53" s="24" t="str">
        <f>IF(A53&lt;&gt;"",INDEX(T_Snack[Snack],MATCH($A53,T_Snack[Code],0)),"")</f>
        <v>Croque Monsieur</v>
      </c>
      <c r="C53" s="25">
        <v>43834</v>
      </c>
      <c r="E53" s="76">
        <v>24</v>
      </c>
      <c r="F53" s="76">
        <v>3</v>
      </c>
      <c r="I53" s="78">
        <f>IF($B53&lt;&gt;"",SUMIF($B$2:B53,$B53,$D$2:D53),"")</f>
        <v>7</v>
      </c>
      <c r="J53" s="78">
        <f>IF($B53&lt;&gt;"",SUMIF($B$2:B53,$B53,$E$2:E53),"")</f>
        <v>24</v>
      </c>
      <c r="K53" s="78">
        <f>IF($B53&lt;&gt;"",SUMIF($B$2:B53,$B53,$F$2:F53),"")</f>
        <v>7</v>
      </c>
      <c r="L53" s="78">
        <f>IF($B53&lt;&gt;"",SUMIF($B$2:B53,$B53,$G$2:G53),"")</f>
        <v>0</v>
      </c>
      <c r="M53" s="76">
        <f t="shared" si="0"/>
        <v>24</v>
      </c>
      <c r="O53" s="26" t="str">
        <f t="shared" si="1"/>
        <v/>
      </c>
    </row>
    <row r="54" spans="1:15" x14ac:dyDescent="0.25">
      <c r="A54" s="27">
        <v>220</v>
      </c>
      <c r="B54" s="24" t="str">
        <f>IF(A54&lt;&gt;"",INDEX(T_Snack[Snack],MATCH($A54,T_Snack[Code],0)),"")</f>
        <v>Croque Monsieur</v>
      </c>
      <c r="C54" s="25">
        <v>43836</v>
      </c>
      <c r="F54" s="76">
        <v>1</v>
      </c>
      <c r="I54" s="78">
        <f>IF($B54&lt;&gt;"",SUMIF($B$2:B54,$B54,$D$2:D54),"")</f>
        <v>7</v>
      </c>
      <c r="J54" s="78">
        <f>IF($B54&lt;&gt;"",SUMIF($B$2:B54,$B54,$E$2:E54),"")</f>
        <v>24</v>
      </c>
      <c r="K54" s="78">
        <f>IF($B54&lt;&gt;"",SUMIF($B$2:B54,$B54,$F$2:F54),"")</f>
        <v>8</v>
      </c>
      <c r="L54" s="78">
        <f>IF($B54&lt;&gt;"",SUMIF($B$2:B54,$B54,$G$2:G54),"")</f>
        <v>0</v>
      </c>
      <c r="M54" s="76">
        <f t="shared" si="0"/>
        <v>23</v>
      </c>
      <c r="O54" s="26" t="str">
        <f t="shared" si="1"/>
        <v/>
      </c>
    </row>
    <row r="55" spans="1:15" x14ac:dyDescent="0.25">
      <c r="A55" s="27">
        <v>220</v>
      </c>
      <c r="B55" s="24" t="str">
        <f>IF(A55&lt;&gt;"",INDEX(T_Snack[Snack],MATCH($A55,T_Snack[Code],0)),"")</f>
        <v>Croque Monsieur</v>
      </c>
      <c r="C55" s="25">
        <v>43837</v>
      </c>
      <c r="F55" s="76">
        <v>1</v>
      </c>
      <c r="I55" s="78">
        <f>IF($B55&lt;&gt;"",SUMIF($B$2:B55,$B55,$D$2:D55),"")</f>
        <v>7</v>
      </c>
      <c r="J55" s="78">
        <f>IF($B55&lt;&gt;"",SUMIF($B$2:B55,$B55,$E$2:E55),"")</f>
        <v>24</v>
      </c>
      <c r="K55" s="78">
        <f>IF($B55&lt;&gt;"",SUMIF($B$2:B55,$B55,$F$2:F55),"")</f>
        <v>9</v>
      </c>
      <c r="L55" s="78">
        <f>IF($B55&lt;&gt;"",SUMIF($B$2:B55,$B55,$G$2:G55),"")</f>
        <v>0</v>
      </c>
      <c r="M55" s="76">
        <f t="shared" si="0"/>
        <v>22</v>
      </c>
      <c r="O55" s="26" t="str">
        <f t="shared" si="1"/>
        <v/>
      </c>
    </row>
    <row r="56" spans="1:15" x14ac:dyDescent="0.25">
      <c r="A56" s="27">
        <v>220</v>
      </c>
      <c r="B56" s="24" t="str">
        <f>IF(A56&lt;&gt;"",INDEX(T_Snack[Snack],MATCH($A56,T_Snack[Code],0)),"")</f>
        <v>Croque Monsieur</v>
      </c>
      <c r="C56" s="25">
        <v>43838</v>
      </c>
      <c r="F56" s="76">
        <v>6</v>
      </c>
      <c r="I56" s="78">
        <f>IF($B56&lt;&gt;"",SUMIF($B$2:B56,$B56,$D$2:D56),"")</f>
        <v>7</v>
      </c>
      <c r="J56" s="78">
        <f>IF($B56&lt;&gt;"",SUMIF($B$2:B56,$B56,$E$2:E56),"")</f>
        <v>24</v>
      </c>
      <c r="K56" s="78">
        <f>IF($B56&lt;&gt;"",SUMIF($B$2:B56,$B56,$F$2:F56),"")</f>
        <v>15</v>
      </c>
      <c r="L56" s="78">
        <f>IF($B56&lt;&gt;"",SUMIF($B$2:B56,$B56,$G$2:G56),"")</f>
        <v>0</v>
      </c>
      <c r="M56" s="76">
        <f t="shared" si="0"/>
        <v>16</v>
      </c>
      <c r="O56" s="26" t="str">
        <f t="shared" si="1"/>
        <v/>
      </c>
    </row>
    <row r="57" spans="1:15" x14ac:dyDescent="0.25">
      <c r="A57" s="27">
        <v>220</v>
      </c>
      <c r="B57" s="24" t="str">
        <f>IF(A57&lt;&gt;"",INDEX(T_Snack[Snack],MATCH($A57,T_Snack[Code],0)),"")</f>
        <v>Croque Monsieur</v>
      </c>
      <c r="C57" s="25">
        <v>43839</v>
      </c>
      <c r="F57" s="76">
        <v>3</v>
      </c>
      <c r="I57" s="78">
        <f>IF($B57&lt;&gt;"",SUMIF($B$2:B57,$B57,$D$2:D57),"")</f>
        <v>7</v>
      </c>
      <c r="J57" s="78">
        <f>IF($B57&lt;&gt;"",SUMIF($B$2:B57,$B57,$E$2:E57),"")</f>
        <v>24</v>
      </c>
      <c r="K57" s="78">
        <f>IF($B57&lt;&gt;"",SUMIF($B$2:B57,$B57,$F$2:F57),"")</f>
        <v>18</v>
      </c>
      <c r="L57" s="78">
        <f>IF($B57&lt;&gt;"",SUMIF($B$2:B57,$B57,$G$2:G57),"")</f>
        <v>0</v>
      </c>
      <c r="M57" s="76">
        <f t="shared" si="0"/>
        <v>13</v>
      </c>
      <c r="O57" s="26" t="str">
        <f t="shared" si="1"/>
        <v/>
      </c>
    </row>
    <row r="58" spans="1:15" x14ac:dyDescent="0.25">
      <c r="A58" s="27">
        <v>220</v>
      </c>
      <c r="B58" s="24" t="str">
        <f>IF(A58&lt;&gt;"",INDEX(T_Snack[Snack],MATCH($A58,T_Snack[Code],0)),"")</f>
        <v>Croque Monsieur</v>
      </c>
      <c r="C58" s="25">
        <v>43840</v>
      </c>
      <c r="E58" s="76">
        <v>24</v>
      </c>
      <c r="I58" s="78">
        <f>IF($B58&lt;&gt;"",SUMIF($B$2:B58,$B58,$D$2:D58),"")</f>
        <v>7</v>
      </c>
      <c r="J58" s="78">
        <f>IF($B58&lt;&gt;"",SUMIF($B$2:B58,$B58,$E$2:E58),"")</f>
        <v>48</v>
      </c>
      <c r="K58" s="78">
        <f>IF($B58&lt;&gt;"",SUMIF($B$2:B58,$B58,$F$2:F58),"")</f>
        <v>18</v>
      </c>
      <c r="L58" s="78">
        <f>IF($B58&lt;&gt;"",SUMIF($B$2:B58,$B58,$G$2:G58),"")</f>
        <v>0</v>
      </c>
      <c r="M58" s="76">
        <f t="shared" si="0"/>
        <v>37</v>
      </c>
      <c r="O58" s="26" t="str">
        <f t="shared" si="1"/>
        <v/>
      </c>
    </row>
    <row r="59" spans="1:15" x14ac:dyDescent="0.25">
      <c r="A59" s="27">
        <v>220</v>
      </c>
      <c r="B59" s="24" t="str">
        <f>IF(A59&lt;&gt;"",INDEX(T_Snack[Snack],MATCH($A59,T_Snack[Code],0)),"")</f>
        <v>Croque Monsieur</v>
      </c>
      <c r="C59" s="25">
        <v>43842</v>
      </c>
      <c r="F59" s="76">
        <v>3</v>
      </c>
      <c r="I59" s="78">
        <f>IF($B59&lt;&gt;"",SUMIF($B$2:B59,$B59,$D$2:D59),"")</f>
        <v>7</v>
      </c>
      <c r="J59" s="78">
        <f>IF($B59&lt;&gt;"",SUMIF($B$2:B59,$B59,$E$2:E59),"")</f>
        <v>48</v>
      </c>
      <c r="K59" s="78">
        <f>IF($B59&lt;&gt;"",SUMIF($B$2:B59,$B59,$F$2:F59),"")</f>
        <v>21</v>
      </c>
      <c r="L59" s="78">
        <f>IF($B59&lt;&gt;"",SUMIF($B$2:B59,$B59,$G$2:G59),"")</f>
        <v>0</v>
      </c>
      <c r="M59" s="76">
        <f t="shared" si="0"/>
        <v>34</v>
      </c>
      <c r="O59" s="26" t="str">
        <f t="shared" si="1"/>
        <v/>
      </c>
    </row>
    <row r="60" spans="1:15" x14ac:dyDescent="0.25">
      <c r="A60" s="27">
        <v>220</v>
      </c>
      <c r="B60" s="24" t="str">
        <f>IF(A60&lt;&gt;"",INDEX(T_Snack[Snack],MATCH($A60,T_Snack[Code],0)),"")</f>
        <v>Croque Monsieur</v>
      </c>
      <c r="C60" s="25">
        <v>43843</v>
      </c>
      <c r="F60" s="76">
        <v>5</v>
      </c>
      <c r="I60" s="78">
        <f>IF($B60&lt;&gt;"",SUMIF($B$2:B60,$B60,$D$2:D60),"")</f>
        <v>7</v>
      </c>
      <c r="J60" s="78">
        <f>IF($B60&lt;&gt;"",SUMIF($B$2:B60,$B60,$E$2:E60),"")</f>
        <v>48</v>
      </c>
      <c r="K60" s="78">
        <f>IF($B60&lt;&gt;"",SUMIF($B$2:B60,$B60,$F$2:F60),"")</f>
        <v>26</v>
      </c>
      <c r="L60" s="78">
        <f>IF($B60&lt;&gt;"",SUMIF($B$2:B60,$B60,$G$2:G60),"")</f>
        <v>0</v>
      </c>
      <c r="M60" s="76">
        <f t="shared" si="0"/>
        <v>29</v>
      </c>
      <c r="O60" s="26" t="str">
        <f t="shared" si="1"/>
        <v/>
      </c>
    </row>
    <row r="61" spans="1:15" x14ac:dyDescent="0.25">
      <c r="A61" s="27">
        <v>220</v>
      </c>
      <c r="B61" s="24" t="str">
        <f>IF(A61&lt;&gt;"",INDEX(T_Snack[Snack],MATCH($A61,T_Snack[Code],0)),"")</f>
        <v>Croque Monsieur</v>
      </c>
      <c r="C61" s="25">
        <v>43844</v>
      </c>
      <c r="F61" s="76">
        <v>1</v>
      </c>
      <c r="I61" s="78">
        <f>IF($B61&lt;&gt;"",SUMIF($B$2:B61,$B61,$D$2:D61),"")</f>
        <v>7</v>
      </c>
      <c r="J61" s="78">
        <f>IF($B61&lt;&gt;"",SUMIF($B$2:B61,$B61,$E$2:E61),"")</f>
        <v>48</v>
      </c>
      <c r="K61" s="78">
        <f>IF($B61&lt;&gt;"",SUMIF($B$2:B61,$B61,$F$2:F61),"")</f>
        <v>27</v>
      </c>
      <c r="L61" s="78">
        <f>IF($B61&lt;&gt;"",SUMIF($B$2:B61,$B61,$G$2:G61),"")</f>
        <v>0</v>
      </c>
      <c r="M61" s="76">
        <f t="shared" si="0"/>
        <v>28</v>
      </c>
      <c r="O61" s="26" t="str">
        <f t="shared" si="1"/>
        <v/>
      </c>
    </row>
    <row r="62" spans="1:15" x14ac:dyDescent="0.25">
      <c r="A62" s="27">
        <v>220</v>
      </c>
      <c r="B62" s="24" t="str">
        <f>IF(A62&lt;&gt;"",INDEX(T_Snack[Snack],MATCH($A62,T_Snack[Code],0)),"")</f>
        <v>Croque Monsieur</v>
      </c>
      <c r="C62" s="25">
        <v>43845</v>
      </c>
      <c r="F62" s="76">
        <v>1</v>
      </c>
      <c r="I62" s="78">
        <f>IF($B62&lt;&gt;"",SUMIF($B$2:B62,$B62,$D$2:D62),"")</f>
        <v>7</v>
      </c>
      <c r="J62" s="78">
        <f>IF($B62&lt;&gt;"",SUMIF($B$2:B62,$B62,$E$2:E62),"")</f>
        <v>48</v>
      </c>
      <c r="K62" s="78">
        <f>IF($B62&lt;&gt;"",SUMIF($B$2:B62,$B62,$F$2:F62),"")</f>
        <v>28</v>
      </c>
      <c r="L62" s="78">
        <f>IF($B62&lt;&gt;"",SUMIF($B$2:B62,$B62,$G$2:G62),"")</f>
        <v>0</v>
      </c>
      <c r="M62" s="76">
        <f t="shared" si="0"/>
        <v>27</v>
      </c>
      <c r="O62" s="26" t="str">
        <f t="shared" si="1"/>
        <v/>
      </c>
    </row>
    <row r="63" spans="1:15" x14ac:dyDescent="0.25">
      <c r="A63" s="27">
        <v>220</v>
      </c>
      <c r="B63" s="24" t="str">
        <f>IF(A63&lt;&gt;"",INDEX(T_Snack[Snack],MATCH($A63,T_Snack[Code],0)),"")</f>
        <v>Croque Monsieur</v>
      </c>
      <c r="C63" s="25">
        <v>43847</v>
      </c>
      <c r="F63" s="76">
        <v>2</v>
      </c>
      <c r="I63" s="78">
        <f>IF($B63&lt;&gt;"",SUMIF($B$2:B63,$B63,$D$2:D63),"")</f>
        <v>7</v>
      </c>
      <c r="J63" s="78">
        <f>IF($B63&lt;&gt;"",SUMIF($B$2:B63,$B63,$E$2:E63),"")</f>
        <v>48</v>
      </c>
      <c r="K63" s="78">
        <f>IF($B63&lt;&gt;"",SUMIF($B$2:B63,$B63,$F$2:F63),"")</f>
        <v>30</v>
      </c>
      <c r="L63" s="78">
        <f>IF($B63&lt;&gt;"",SUMIF($B$2:B63,$B63,$G$2:G63),"")</f>
        <v>0</v>
      </c>
      <c r="M63" s="76">
        <f t="shared" si="0"/>
        <v>25</v>
      </c>
      <c r="O63" s="26" t="str">
        <f t="shared" si="1"/>
        <v/>
      </c>
    </row>
    <row r="64" spans="1:15" x14ac:dyDescent="0.25">
      <c r="A64" s="27">
        <v>220</v>
      </c>
      <c r="B64" s="24" t="str">
        <f>IF(A64&lt;&gt;"",INDEX(T_Snack[Snack],MATCH($A64,T_Snack[Code],0)),"")</f>
        <v>Croque Monsieur</v>
      </c>
      <c r="C64" s="25">
        <v>43850</v>
      </c>
      <c r="F64" s="76">
        <v>2</v>
      </c>
      <c r="I64" s="78">
        <f>IF($B64&lt;&gt;"",SUMIF($B$2:B64,$B64,$D$2:D64),"")</f>
        <v>7</v>
      </c>
      <c r="J64" s="78">
        <f>IF($B64&lt;&gt;"",SUMIF($B$2:B64,$B64,$E$2:E64),"")</f>
        <v>48</v>
      </c>
      <c r="K64" s="78">
        <f>IF($B64&lt;&gt;"",SUMIF($B$2:B64,$B64,$F$2:F64),"")</f>
        <v>32</v>
      </c>
      <c r="L64" s="78">
        <f>IF($B64&lt;&gt;"",SUMIF($B$2:B64,$B64,$G$2:G64),"")</f>
        <v>0</v>
      </c>
      <c r="M64" s="76">
        <f t="shared" si="0"/>
        <v>23</v>
      </c>
      <c r="O64" s="26" t="str">
        <f t="shared" si="1"/>
        <v/>
      </c>
    </row>
    <row r="65" spans="1:15" x14ac:dyDescent="0.25">
      <c r="A65" s="27">
        <v>220</v>
      </c>
      <c r="B65" s="24" t="str">
        <f>IF(A65&lt;&gt;"",INDEX(T_Snack[Snack],MATCH($A65,T_Snack[Code],0)),"")</f>
        <v>Croque Monsieur</v>
      </c>
      <c r="C65" s="25">
        <v>43853</v>
      </c>
      <c r="F65" s="76">
        <v>2</v>
      </c>
      <c r="I65" s="78">
        <f>IF($B65&lt;&gt;"",SUMIF($B$2:B65,$B65,$D$2:D65),"")</f>
        <v>7</v>
      </c>
      <c r="J65" s="78">
        <f>IF($B65&lt;&gt;"",SUMIF($B$2:B65,$B65,$E$2:E65),"")</f>
        <v>48</v>
      </c>
      <c r="K65" s="78">
        <f>IF($B65&lt;&gt;"",SUMIF($B$2:B65,$B65,$F$2:F65),"")</f>
        <v>34</v>
      </c>
      <c r="L65" s="78">
        <f>IF($B65&lt;&gt;"",SUMIF($B$2:B65,$B65,$G$2:G65),"")</f>
        <v>0</v>
      </c>
      <c r="M65" s="76">
        <f t="shared" si="0"/>
        <v>21</v>
      </c>
      <c r="O65" s="26" t="str">
        <f t="shared" si="1"/>
        <v/>
      </c>
    </row>
    <row r="66" spans="1:15" x14ac:dyDescent="0.25">
      <c r="A66" s="27">
        <v>220</v>
      </c>
      <c r="B66" s="24" t="str">
        <f>IF(A66&lt;&gt;"",INDEX(T_Snack[Snack],MATCH($A66,T_Snack[Code],0)),"")</f>
        <v>Croque Monsieur</v>
      </c>
      <c r="C66" s="25">
        <v>43854</v>
      </c>
      <c r="F66" s="76">
        <v>1</v>
      </c>
      <c r="I66" s="78">
        <f>IF($B66&lt;&gt;"",SUMIF($B$2:B66,$B66,$D$2:D66),"")</f>
        <v>7</v>
      </c>
      <c r="J66" s="78">
        <f>IF($B66&lt;&gt;"",SUMIF($B$2:B66,$B66,$E$2:E66),"")</f>
        <v>48</v>
      </c>
      <c r="K66" s="78">
        <f>IF($B66&lt;&gt;"",SUMIF($B$2:B66,$B66,$F$2:F66),"")</f>
        <v>35</v>
      </c>
      <c r="L66" s="78">
        <f>IF($B66&lt;&gt;"",SUMIF($B$2:B66,$B66,$G$2:G66),"")</f>
        <v>0</v>
      </c>
      <c r="M66" s="76">
        <f t="shared" si="0"/>
        <v>20</v>
      </c>
      <c r="O66" s="26" t="str">
        <f t="shared" si="1"/>
        <v/>
      </c>
    </row>
    <row r="67" spans="1:15" x14ac:dyDescent="0.25">
      <c r="A67" s="27">
        <v>220</v>
      </c>
      <c r="B67" s="24" t="str">
        <f>IF(A67&lt;&gt;"",INDEX(T_Snack[Snack],MATCH($A67,T_Snack[Code],0)),"")</f>
        <v>Croque Monsieur</v>
      </c>
      <c r="C67" s="25">
        <v>43857</v>
      </c>
      <c r="F67" s="76">
        <v>4</v>
      </c>
      <c r="I67" s="78">
        <f>IF($B67&lt;&gt;"",SUMIF($B$2:B67,$B67,$D$2:D67),"")</f>
        <v>7</v>
      </c>
      <c r="J67" s="78">
        <f>IF($B67&lt;&gt;"",SUMIF($B$2:B67,$B67,$E$2:E67),"")</f>
        <v>48</v>
      </c>
      <c r="K67" s="78">
        <f>IF($B67&lt;&gt;"",SUMIF($B$2:B67,$B67,$F$2:F67),"")</f>
        <v>39</v>
      </c>
      <c r="L67" s="78">
        <f>IF($B67&lt;&gt;"",SUMIF($B$2:B67,$B67,$G$2:G67),"")</f>
        <v>0</v>
      </c>
      <c r="M67" s="76">
        <f t="shared" ref="M67:M130" si="2">IF($B67&lt;&gt;"",I67+J67-K67-L67,"")</f>
        <v>16</v>
      </c>
      <c r="O67" s="26" t="str">
        <f t="shared" ref="O67:O130" si="3">IF(M67&lt;0,"ATTENTION IL DOIT Y AVOIR UNE ERREUR LE STOCK EST NEGATIF !","")</f>
        <v/>
      </c>
    </row>
    <row r="68" spans="1:15" x14ac:dyDescent="0.25">
      <c r="A68" s="27">
        <v>220</v>
      </c>
      <c r="B68" s="24" t="str">
        <f>IF(A68&lt;&gt;"",INDEX(T_Snack[Snack],MATCH($A68,T_Snack[Code],0)),"")</f>
        <v>Croque Monsieur</v>
      </c>
      <c r="C68" s="25">
        <v>43858</v>
      </c>
      <c r="F68" s="76">
        <v>3</v>
      </c>
      <c r="I68" s="78">
        <f>IF($B68&lt;&gt;"",SUMIF($B$2:B68,$B68,$D$2:D68),"")</f>
        <v>7</v>
      </c>
      <c r="J68" s="78">
        <f>IF($B68&lt;&gt;"",SUMIF($B$2:B68,$B68,$E$2:E68),"")</f>
        <v>48</v>
      </c>
      <c r="K68" s="78">
        <f>IF($B68&lt;&gt;"",SUMIF($B$2:B68,$B68,$F$2:F68),"")</f>
        <v>42</v>
      </c>
      <c r="L68" s="78">
        <f>IF($B68&lt;&gt;"",SUMIF($B$2:B68,$B68,$G$2:G68),"")</f>
        <v>0</v>
      </c>
      <c r="M68" s="76">
        <f t="shared" si="2"/>
        <v>13</v>
      </c>
      <c r="O68" s="26" t="str">
        <f t="shared" si="3"/>
        <v/>
      </c>
    </row>
    <row r="69" spans="1:15" x14ac:dyDescent="0.25">
      <c r="A69" s="27">
        <v>221</v>
      </c>
      <c r="B69" s="24" t="str">
        <f>IF(A69&lt;&gt;"",INDEX(T_Snack[Snack],MATCH($A69,T_Snack[Code],0)),"")</f>
        <v>Pizza aux fromages</v>
      </c>
      <c r="C69" s="25">
        <v>43831</v>
      </c>
      <c r="D69" s="76">
        <v>5</v>
      </c>
      <c r="F69" s="76">
        <v>1</v>
      </c>
      <c r="I69" s="78">
        <f>IF($B69&lt;&gt;"",SUMIF($B$2:B69,$B69,$D$2:D69),"")</f>
        <v>5</v>
      </c>
      <c r="J69" s="78">
        <f>IF($B69&lt;&gt;"",SUMIF($B$2:B69,$B69,$E$2:E69),"")</f>
        <v>0</v>
      </c>
      <c r="K69" s="78">
        <f>IF($B69&lt;&gt;"",SUMIF($B$2:B69,$B69,$F$2:F69),"")</f>
        <v>1</v>
      </c>
      <c r="L69" s="78">
        <f>IF($B69&lt;&gt;"",SUMIF($B$2:B69,$B69,$G$2:G69),"")</f>
        <v>0</v>
      </c>
      <c r="M69" s="76">
        <f t="shared" si="2"/>
        <v>4</v>
      </c>
      <c r="O69" s="26" t="str">
        <f t="shared" si="3"/>
        <v/>
      </c>
    </row>
    <row r="70" spans="1:15" x14ac:dyDescent="0.25">
      <c r="A70" s="27">
        <v>221</v>
      </c>
      <c r="B70" s="24" t="str">
        <f>IF(A70&lt;&gt;"",INDEX(T_Snack[Snack],MATCH($A70,T_Snack[Code],0)),"")</f>
        <v>Pizza aux fromages</v>
      </c>
      <c r="C70" s="25">
        <v>43832</v>
      </c>
      <c r="F70" s="76">
        <v>2</v>
      </c>
      <c r="I70" s="78">
        <f>IF($B70&lt;&gt;"",SUMIF($B$2:B70,$B70,$D$2:D70),"")</f>
        <v>5</v>
      </c>
      <c r="J70" s="78">
        <f>IF($B70&lt;&gt;"",SUMIF($B$2:B70,$B70,$E$2:E70),"")</f>
        <v>0</v>
      </c>
      <c r="K70" s="78">
        <f>IF($B70&lt;&gt;"",SUMIF($B$2:B70,$B70,$F$2:F70),"")</f>
        <v>3</v>
      </c>
      <c r="L70" s="78">
        <f>IF($B70&lt;&gt;"",SUMIF($B$2:B70,$B70,$G$2:G70),"")</f>
        <v>0</v>
      </c>
      <c r="M70" s="76">
        <f t="shared" si="2"/>
        <v>2</v>
      </c>
      <c r="O70" s="26" t="str">
        <f t="shared" si="3"/>
        <v/>
      </c>
    </row>
    <row r="71" spans="1:15" x14ac:dyDescent="0.25">
      <c r="A71" s="27">
        <v>221</v>
      </c>
      <c r="B71" s="24" t="str">
        <f>IF(A71&lt;&gt;"",INDEX(T_Snack[Snack],MATCH($A71,T_Snack[Code],0)),"")</f>
        <v>Pizza aux fromages</v>
      </c>
      <c r="C71" s="25">
        <v>43834</v>
      </c>
      <c r="F71" s="76">
        <v>2</v>
      </c>
      <c r="I71" s="78">
        <f>IF($B71&lt;&gt;"",SUMIF($B$2:B71,$B71,$D$2:D71),"")</f>
        <v>5</v>
      </c>
      <c r="J71" s="78">
        <f>IF($B71&lt;&gt;"",SUMIF($B$2:B71,$B71,$E$2:E71),"")</f>
        <v>0</v>
      </c>
      <c r="K71" s="78">
        <f>IF($B71&lt;&gt;"",SUMIF($B$2:B71,$B71,$F$2:F71),"")</f>
        <v>5</v>
      </c>
      <c r="L71" s="78">
        <f>IF($B71&lt;&gt;"",SUMIF($B$2:B71,$B71,$G$2:G71),"")</f>
        <v>0</v>
      </c>
      <c r="M71" s="76">
        <f t="shared" si="2"/>
        <v>0</v>
      </c>
      <c r="O71" s="26" t="str">
        <f t="shared" si="3"/>
        <v/>
      </c>
    </row>
    <row r="72" spans="1:15" x14ac:dyDescent="0.25">
      <c r="A72" s="27">
        <v>221</v>
      </c>
      <c r="B72" s="24" t="str">
        <f>IF(A72&lt;&gt;"",INDEX(T_Snack[Snack],MATCH($A72,T_Snack[Code],0)),"")</f>
        <v>Pizza aux fromages</v>
      </c>
      <c r="C72" s="25">
        <v>43838</v>
      </c>
      <c r="E72" s="76">
        <v>15</v>
      </c>
      <c r="F72" s="76">
        <v>1</v>
      </c>
      <c r="I72" s="78">
        <f>IF($B72&lt;&gt;"",SUMIF($B$2:B72,$B72,$D$2:D72),"")</f>
        <v>5</v>
      </c>
      <c r="J72" s="78">
        <f>IF($B72&lt;&gt;"",SUMIF($B$2:B72,$B72,$E$2:E72),"")</f>
        <v>15</v>
      </c>
      <c r="K72" s="78">
        <f>IF($B72&lt;&gt;"",SUMIF($B$2:B72,$B72,$F$2:F72),"")</f>
        <v>6</v>
      </c>
      <c r="L72" s="78">
        <f>IF($B72&lt;&gt;"",SUMIF($B$2:B72,$B72,$G$2:G72),"")</f>
        <v>0</v>
      </c>
      <c r="M72" s="76">
        <f t="shared" si="2"/>
        <v>14</v>
      </c>
      <c r="O72" s="26" t="str">
        <f t="shared" si="3"/>
        <v/>
      </c>
    </row>
    <row r="73" spans="1:15" x14ac:dyDescent="0.25">
      <c r="A73" s="27">
        <v>221</v>
      </c>
      <c r="B73" s="24" t="str">
        <f>IF(A73&lt;&gt;"",INDEX(T_Snack[Snack],MATCH($A73,T_Snack[Code],0)),"")</f>
        <v>Pizza aux fromages</v>
      </c>
      <c r="C73" s="25">
        <v>43839</v>
      </c>
      <c r="F73" s="76">
        <v>1</v>
      </c>
      <c r="I73" s="78">
        <f>IF($B73&lt;&gt;"",SUMIF($B$2:B73,$B73,$D$2:D73),"")</f>
        <v>5</v>
      </c>
      <c r="J73" s="78">
        <f>IF($B73&lt;&gt;"",SUMIF($B$2:B73,$B73,$E$2:E73),"")</f>
        <v>15</v>
      </c>
      <c r="K73" s="78">
        <f>IF($B73&lt;&gt;"",SUMIF($B$2:B73,$B73,$F$2:F73),"")</f>
        <v>7</v>
      </c>
      <c r="L73" s="78">
        <f>IF($B73&lt;&gt;"",SUMIF($B$2:B73,$B73,$G$2:G73),"")</f>
        <v>0</v>
      </c>
      <c r="M73" s="76">
        <f t="shared" si="2"/>
        <v>13</v>
      </c>
      <c r="O73" s="26" t="str">
        <f t="shared" si="3"/>
        <v/>
      </c>
    </row>
    <row r="74" spans="1:15" x14ac:dyDescent="0.25">
      <c r="A74" s="27">
        <v>221</v>
      </c>
      <c r="B74" s="24" t="str">
        <f>IF(A74&lt;&gt;"",INDEX(T_Snack[Snack],MATCH($A74,T_Snack[Code],0)),"")</f>
        <v>Pizza aux fromages</v>
      </c>
      <c r="C74" s="25">
        <v>43842</v>
      </c>
      <c r="F74" s="76">
        <v>3</v>
      </c>
      <c r="I74" s="78">
        <f>IF($B74&lt;&gt;"",SUMIF($B$2:B74,$B74,$D$2:D74),"")</f>
        <v>5</v>
      </c>
      <c r="J74" s="78">
        <f>IF($B74&lt;&gt;"",SUMIF($B$2:B74,$B74,$E$2:E74),"")</f>
        <v>15</v>
      </c>
      <c r="K74" s="78">
        <f>IF($B74&lt;&gt;"",SUMIF($B$2:B74,$B74,$F$2:F74),"")</f>
        <v>10</v>
      </c>
      <c r="L74" s="78">
        <f>IF($B74&lt;&gt;"",SUMIF($B$2:B74,$B74,$G$2:G74),"")</f>
        <v>0</v>
      </c>
      <c r="M74" s="76">
        <f t="shared" si="2"/>
        <v>10</v>
      </c>
      <c r="O74" s="26" t="str">
        <f t="shared" si="3"/>
        <v/>
      </c>
    </row>
    <row r="75" spans="1:15" x14ac:dyDescent="0.25">
      <c r="A75" s="27">
        <v>221</v>
      </c>
      <c r="B75" s="24" t="str">
        <f>IF(A75&lt;&gt;"",INDEX(T_Snack[Snack],MATCH($A75,T_Snack[Code],0)),"")</f>
        <v>Pizza aux fromages</v>
      </c>
      <c r="C75" s="25">
        <v>43843</v>
      </c>
      <c r="F75" s="76">
        <v>2</v>
      </c>
      <c r="I75" s="78">
        <f>IF($B75&lt;&gt;"",SUMIF($B$2:B75,$B75,$D$2:D75),"")</f>
        <v>5</v>
      </c>
      <c r="J75" s="78">
        <f>IF($B75&lt;&gt;"",SUMIF($B$2:B75,$B75,$E$2:E75),"")</f>
        <v>15</v>
      </c>
      <c r="K75" s="78">
        <f>IF($B75&lt;&gt;"",SUMIF($B$2:B75,$B75,$F$2:F75),"")</f>
        <v>12</v>
      </c>
      <c r="L75" s="78">
        <f>IF($B75&lt;&gt;"",SUMIF($B$2:B75,$B75,$G$2:G75),"")</f>
        <v>0</v>
      </c>
      <c r="M75" s="76">
        <f t="shared" si="2"/>
        <v>8</v>
      </c>
      <c r="O75" s="26" t="str">
        <f t="shared" si="3"/>
        <v/>
      </c>
    </row>
    <row r="76" spans="1:15" x14ac:dyDescent="0.25">
      <c r="A76" s="27">
        <v>221</v>
      </c>
      <c r="B76" s="24" t="str">
        <f>IF(A76&lt;&gt;"",INDEX(T_Snack[Snack],MATCH($A76,T_Snack[Code],0)),"")</f>
        <v>Pizza aux fromages</v>
      </c>
      <c r="C76" s="25">
        <v>43844</v>
      </c>
      <c r="F76" s="76">
        <v>2</v>
      </c>
      <c r="I76" s="78">
        <f>IF($B76&lt;&gt;"",SUMIF($B$2:B76,$B76,$D$2:D76),"")</f>
        <v>5</v>
      </c>
      <c r="J76" s="78">
        <f>IF($B76&lt;&gt;"",SUMIF($B$2:B76,$B76,$E$2:E76),"")</f>
        <v>15</v>
      </c>
      <c r="K76" s="78">
        <f>IF($B76&lt;&gt;"",SUMIF($B$2:B76,$B76,$F$2:F76),"")</f>
        <v>14</v>
      </c>
      <c r="L76" s="78">
        <f>IF($B76&lt;&gt;"",SUMIF($B$2:B76,$B76,$G$2:G76),"")</f>
        <v>0</v>
      </c>
      <c r="M76" s="76">
        <f t="shared" si="2"/>
        <v>6</v>
      </c>
      <c r="O76" s="26" t="str">
        <f t="shared" si="3"/>
        <v/>
      </c>
    </row>
    <row r="77" spans="1:15" x14ac:dyDescent="0.25">
      <c r="A77" s="27">
        <v>221</v>
      </c>
      <c r="B77" s="24" t="str">
        <f>IF(A77&lt;&gt;"",INDEX(T_Snack[Snack],MATCH($A77,T_Snack[Code],0)),"")</f>
        <v>Pizza aux fromages</v>
      </c>
      <c r="C77" s="25">
        <v>43845</v>
      </c>
      <c r="F77" s="76">
        <v>2</v>
      </c>
      <c r="I77" s="78">
        <f>IF($B77&lt;&gt;"",SUMIF($B$2:B77,$B77,$D$2:D77),"")</f>
        <v>5</v>
      </c>
      <c r="J77" s="78">
        <f>IF($B77&lt;&gt;"",SUMIF($B$2:B77,$B77,$E$2:E77),"")</f>
        <v>15</v>
      </c>
      <c r="K77" s="78">
        <f>IF($B77&lt;&gt;"",SUMIF($B$2:B77,$B77,$F$2:F77),"")</f>
        <v>16</v>
      </c>
      <c r="L77" s="78">
        <f>IF($B77&lt;&gt;"",SUMIF($B$2:B77,$B77,$G$2:G77),"")</f>
        <v>0</v>
      </c>
      <c r="M77" s="76">
        <f t="shared" si="2"/>
        <v>4</v>
      </c>
      <c r="O77" s="26" t="str">
        <f t="shared" si="3"/>
        <v/>
      </c>
    </row>
    <row r="78" spans="1:15" x14ac:dyDescent="0.25">
      <c r="A78" s="27">
        <v>221</v>
      </c>
      <c r="B78" s="24" t="str">
        <f>IF(A78&lt;&gt;"",INDEX(T_Snack[Snack],MATCH($A78,T_Snack[Code],0)),"")</f>
        <v>Pizza aux fromages</v>
      </c>
      <c r="C78" s="25">
        <v>43846</v>
      </c>
      <c r="E78" s="76">
        <v>8</v>
      </c>
      <c r="I78" s="78">
        <f>IF($B78&lt;&gt;"",SUMIF($B$2:B78,$B78,$D$2:D78),"")</f>
        <v>5</v>
      </c>
      <c r="J78" s="78">
        <f>IF($B78&lt;&gt;"",SUMIF($B$2:B78,$B78,$E$2:E78),"")</f>
        <v>23</v>
      </c>
      <c r="K78" s="78">
        <f>IF($B78&lt;&gt;"",SUMIF($B$2:B78,$B78,$F$2:F78),"")</f>
        <v>16</v>
      </c>
      <c r="L78" s="78">
        <f>IF($B78&lt;&gt;"",SUMIF($B$2:B78,$B78,$G$2:G78),"")</f>
        <v>0</v>
      </c>
      <c r="M78" s="76">
        <f t="shared" si="2"/>
        <v>12</v>
      </c>
      <c r="O78" s="26" t="str">
        <f t="shared" si="3"/>
        <v/>
      </c>
    </row>
    <row r="79" spans="1:15" x14ac:dyDescent="0.25">
      <c r="A79" s="27">
        <v>221</v>
      </c>
      <c r="B79" s="24" t="str">
        <f>IF(A79&lt;&gt;"",INDEX(T_Snack[Snack],MATCH($A79,T_Snack[Code],0)),"")</f>
        <v>Pizza aux fromages</v>
      </c>
      <c r="C79" s="25">
        <v>43847</v>
      </c>
      <c r="F79" s="76">
        <v>1</v>
      </c>
      <c r="I79" s="78">
        <f>IF($B79&lt;&gt;"",SUMIF($B$2:B79,$B79,$D$2:D79),"")</f>
        <v>5</v>
      </c>
      <c r="J79" s="78">
        <f>IF($B79&lt;&gt;"",SUMIF($B$2:B79,$B79,$E$2:E79),"")</f>
        <v>23</v>
      </c>
      <c r="K79" s="78">
        <f>IF($B79&lt;&gt;"",SUMIF($B$2:B79,$B79,$F$2:F79),"")</f>
        <v>17</v>
      </c>
      <c r="L79" s="78">
        <f>IF($B79&lt;&gt;"",SUMIF($B$2:B79,$B79,$G$2:G79),"")</f>
        <v>0</v>
      </c>
      <c r="M79" s="76">
        <f t="shared" si="2"/>
        <v>11</v>
      </c>
      <c r="O79" s="26" t="str">
        <f t="shared" si="3"/>
        <v/>
      </c>
    </row>
    <row r="80" spans="1:15" x14ac:dyDescent="0.25">
      <c r="A80" s="27">
        <v>221</v>
      </c>
      <c r="B80" s="24" t="str">
        <f>IF(A80&lt;&gt;"",INDEX(T_Snack[Snack],MATCH($A80,T_Snack[Code],0)),"")</f>
        <v>Pizza aux fromages</v>
      </c>
      <c r="C80" s="25">
        <v>43850</v>
      </c>
      <c r="F80" s="76">
        <v>2</v>
      </c>
      <c r="I80" s="78">
        <f>IF($B80&lt;&gt;"",SUMIF($B$2:B80,$B80,$D$2:D80),"")</f>
        <v>5</v>
      </c>
      <c r="J80" s="78">
        <f>IF($B80&lt;&gt;"",SUMIF($B$2:B80,$B80,$E$2:E80),"")</f>
        <v>23</v>
      </c>
      <c r="K80" s="78">
        <f>IF($B80&lt;&gt;"",SUMIF($B$2:B80,$B80,$F$2:F80),"")</f>
        <v>19</v>
      </c>
      <c r="L80" s="78">
        <f>IF($B80&lt;&gt;"",SUMIF($B$2:B80,$B80,$G$2:G80),"")</f>
        <v>0</v>
      </c>
      <c r="M80" s="76">
        <f t="shared" si="2"/>
        <v>9</v>
      </c>
      <c r="O80" s="26" t="str">
        <f t="shared" si="3"/>
        <v/>
      </c>
    </row>
    <row r="81" spans="1:15" x14ac:dyDescent="0.25">
      <c r="A81" s="27">
        <v>221</v>
      </c>
      <c r="B81" s="24" t="str">
        <f>IF(A81&lt;&gt;"",INDEX(T_Snack[Snack],MATCH($A81,T_Snack[Code],0)),"")</f>
        <v>Pizza aux fromages</v>
      </c>
      <c r="C81" s="25">
        <v>43851</v>
      </c>
      <c r="F81" s="76">
        <v>2</v>
      </c>
      <c r="I81" s="78">
        <f>IF($B81&lt;&gt;"",SUMIF($B$2:B81,$B81,$D$2:D81),"")</f>
        <v>5</v>
      </c>
      <c r="J81" s="78">
        <f>IF($B81&lt;&gt;"",SUMIF($B$2:B81,$B81,$E$2:E81),"")</f>
        <v>23</v>
      </c>
      <c r="K81" s="78">
        <f>IF($B81&lt;&gt;"",SUMIF($B$2:B81,$B81,$F$2:F81),"")</f>
        <v>21</v>
      </c>
      <c r="L81" s="78">
        <f>IF($B81&lt;&gt;"",SUMIF($B$2:B81,$B81,$G$2:G81),"")</f>
        <v>0</v>
      </c>
      <c r="M81" s="76">
        <f t="shared" si="2"/>
        <v>7</v>
      </c>
      <c r="O81" s="26" t="str">
        <f t="shared" si="3"/>
        <v/>
      </c>
    </row>
    <row r="82" spans="1:15" x14ac:dyDescent="0.25">
      <c r="A82" s="27">
        <v>221</v>
      </c>
      <c r="B82" s="24" t="str">
        <f>IF(A82&lt;&gt;"",INDEX(T_Snack[Snack],MATCH($A82,T_Snack[Code],0)),"")</f>
        <v>Pizza aux fromages</v>
      </c>
      <c r="C82" s="25">
        <v>43852</v>
      </c>
      <c r="F82" s="76">
        <v>1</v>
      </c>
      <c r="I82" s="78">
        <f>IF($B82&lt;&gt;"",SUMIF($B$2:B82,$B82,$D$2:D82),"")</f>
        <v>5</v>
      </c>
      <c r="J82" s="78">
        <f>IF($B82&lt;&gt;"",SUMIF($B$2:B82,$B82,$E$2:E82),"")</f>
        <v>23</v>
      </c>
      <c r="K82" s="78">
        <f>IF($B82&lt;&gt;"",SUMIF($B$2:B82,$B82,$F$2:F82),"")</f>
        <v>22</v>
      </c>
      <c r="L82" s="78">
        <f>IF($B82&lt;&gt;"",SUMIF($B$2:B82,$B82,$G$2:G82),"")</f>
        <v>0</v>
      </c>
      <c r="M82" s="76">
        <f t="shared" si="2"/>
        <v>6</v>
      </c>
      <c r="O82" s="26" t="str">
        <f t="shared" si="3"/>
        <v/>
      </c>
    </row>
    <row r="83" spans="1:15" x14ac:dyDescent="0.25">
      <c r="A83" s="27">
        <v>221</v>
      </c>
      <c r="B83" s="24" t="str">
        <f>IF(A83&lt;&gt;"",INDEX(T_Snack[Snack],MATCH($A83,T_Snack[Code],0)),"")</f>
        <v>Pizza aux fromages</v>
      </c>
      <c r="C83" s="25">
        <v>43853</v>
      </c>
      <c r="F83" s="76">
        <v>1</v>
      </c>
      <c r="I83" s="78">
        <f>IF($B83&lt;&gt;"",SUMIF($B$2:B83,$B83,$D$2:D83),"")</f>
        <v>5</v>
      </c>
      <c r="J83" s="78">
        <f>IF($B83&lt;&gt;"",SUMIF($B$2:B83,$B83,$E$2:E83),"")</f>
        <v>23</v>
      </c>
      <c r="K83" s="78">
        <f>IF($B83&lt;&gt;"",SUMIF($B$2:B83,$B83,$F$2:F83),"")</f>
        <v>23</v>
      </c>
      <c r="L83" s="78">
        <f>IF($B83&lt;&gt;"",SUMIF($B$2:B83,$B83,$G$2:G83),"")</f>
        <v>0</v>
      </c>
      <c r="M83" s="76">
        <f t="shared" si="2"/>
        <v>5</v>
      </c>
      <c r="O83" s="26" t="str">
        <f t="shared" si="3"/>
        <v/>
      </c>
    </row>
    <row r="84" spans="1:15" x14ac:dyDescent="0.25">
      <c r="A84" s="27">
        <v>221</v>
      </c>
      <c r="B84" s="24" t="str">
        <f>IF(A84&lt;&gt;"",INDEX(T_Snack[Snack],MATCH($A84,T_Snack[Code],0)),"")</f>
        <v>Pizza aux fromages</v>
      </c>
      <c r="C84" s="25">
        <v>43858</v>
      </c>
      <c r="F84" s="76">
        <v>2</v>
      </c>
      <c r="I84" s="78">
        <f>IF($B84&lt;&gt;"",SUMIF($B$2:B84,$B84,$D$2:D84),"")</f>
        <v>5</v>
      </c>
      <c r="J84" s="78">
        <f>IF($B84&lt;&gt;"",SUMIF($B$2:B84,$B84,$E$2:E84),"")</f>
        <v>23</v>
      </c>
      <c r="K84" s="78">
        <f>IF($B84&lt;&gt;"",SUMIF($B$2:B84,$B84,$F$2:F84),"")</f>
        <v>25</v>
      </c>
      <c r="L84" s="78">
        <f>IF($B84&lt;&gt;"",SUMIF($B$2:B84,$B84,$G$2:G84),"")</f>
        <v>0</v>
      </c>
      <c r="M84" s="76">
        <f t="shared" si="2"/>
        <v>3</v>
      </c>
      <c r="O84" s="26" t="str">
        <f t="shared" si="3"/>
        <v/>
      </c>
    </row>
    <row r="85" spans="1:15" x14ac:dyDescent="0.25">
      <c r="A85" s="27">
        <v>221</v>
      </c>
      <c r="B85" s="24" t="str">
        <f>IF(A85&lt;&gt;"",INDEX(T_Snack[Snack],MATCH($A85,T_Snack[Code],0)),"")</f>
        <v>Pizza aux fromages</v>
      </c>
      <c r="C85" s="25">
        <v>43859</v>
      </c>
      <c r="F85" s="76">
        <v>2</v>
      </c>
      <c r="I85" s="78">
        <f>IF($B85&lt;&gt;"",SUMIF($B$2:B85,$B85,$D$2:D85),"")</f>
        <v>5</v>
      </c>
      <c r="J85" s="78">
        <f>IF($B85&lt;&gt;"",SUMIF($B$2:B85,$B85,$E$2:E85),"")</f>
        <v>23</v>
      </c>
      <c r="K85" s="78">
        <f>IF($B85&lt;&gt;"",SUMIF($B$2:B85,$B85,$F$2:F85),"")</f>
        <v>27</v>
      </c>
      <c r="L85" s="78">
        <f>IF($B85&lt;&gt;"",SUMIF($B$2:B85,$B85,$G$2:G85),"")</f>
        <v>0</v>
      </c>
      <c r="M85" s="76">
        <f t="shared" si="2"/>
        <v>1</v>
      </c>
      <c r="O85" s="26" t="str">
        <f t="shared" si="3"/>
        <v/>
      </c>
    </row>
    <row r="86" spans="1:15" x14ac:dyDescent="0.25">
      <c r="A86" s="27">
        <v>220</v>
      </c>
      <c r="B86" s="24" t="str">
        <f>IF(A86&lt;&gt;"",INDEX(T_Snack[Snack],MATCH($A86,T_Snack[Code],0)),"")</f>
        <v>Croque Monsieur</v>
      </c>
      <c r="C86" s="25">
        <v>43859</v>
      </c>
      <c r="F86" s="76">
        <v>2</v>
      </c>
      <c r="I86" s="78">
        <f>IF($B86&lt;&gt;"",SUMIF($B$2:B86,$B86,$D$2:D86),"")</f>
        <v>7</v>
      </c>
      <c r="J86" s="78">
        <f>IF($B86&lt;&gt;"",SUMIF($B$2:B86,$B86,$E$2:E86),"")</f>
        <v>48</v>
      </c>
      <c r="K86" s="78">
        <f>IF($B86&lt;&gt;"",SUMIF($B$2:B86,$B86,$F$2:F86),"")</f>
        <v>44</v>
      </c>
      <c r="L86" s="78">
        <f>IF($B86&lt;&gt;"",SUMIF($B$2:B86,$B86,$G$2:G86),"")</f>
        <v>0</v>
      </c>
      <c r="M86" s="76">
        <f t="shared" si="2"/>
        <v>11</v>
      </c>
      <c r="O86" s="26" t="str">
        <f t="shared" si="3"/>
        <v/>
      </c>
    </row>
    <row r="87" spans="1:15" x14ac:dyDescent="0.25">
      <c r="A87" s="27">
        <v>222</v>
      </c>
      <c r="B87" s="24" t="str">
        <f>IF(A87&lt;&gt;"",INDEX(T_Snack[Snack],MATCH($A87,T_Snack[Code],0)),"")</f>
        <v>Pizza 4 saisons</v>
      </c>
      <c r="C87" s="25">
        <v>43831</v>
      </c>
      <c r="D87" s="76">
        <v>13</v>
      </c>
      <c r="F87" s="76">
        <v>1</v>
      </c>
      <c r="I87" s="78">
        <f>IF($B87&lt;&gt;"",SUMIF($B$2:B87,$B87,$D$2:D87),"")</f>
        <v>13</v>
      </c>
      <c r="J87" s="78">
        <f>IF($B87&lt;&gt;"",SUMIF($B$2:B87,$B87,$E$2:E87),"")</f>
        <v>0</v>
      </c>
      <c r="K87" s="78">
        <f>IF($B87&lt;&gt;"",SUMIF($B$2:B87,$B87,$F$2:F87),"")</f>
        <v>1</v>
      </c>
      <c r="L87" s="78">
        <f>IF($B87&lt;&gt;"",SUMIF($B$2:B87,$B87,$G$2:G87),"")</f>
        <v>0</v>
      </c>
      <c r="M87" s="76">
        <f t="shared" si="2"/>
        <v>12</v>
      </c>
      <c r="O87" s="26" t="str">
        <f t="shared" si="3"/>
        <v/>
      </c>
    </row>
    <row r="88" spans="1:15" x14ac:dyDescent="0.25">
      <c r="A88" s="27">
        <v>222</v>
      </c>
      <c r="B88" s="24" t="str">
        <f>IF(A88&lt;&gt;"",INDEX(T_Snack[Snack],MATCH($A88,T_Snack[Code],0)),"")</f>
        <v>Pizza 4 saisons</v>
      </c>
      <c r="C88" s="25">
        <v>43833</v>
      </c>
      <c r="F88" s="76">
        <v>1</v>
      </c>
      <c r="I88" s="78">
        <f>IF($B88&lt;&gt;"",SUMIF($B$2:B88,$B88,$D$2:D88),"")</f>
        <v>13</v>
      </c>
      <c r="J88" s="78">
        <f>IF($B88&lt;&gt;"",SUMIF($B$2:B88,$B88,$E$2:E88),"")</f>
        <v>0</v>
      </c>
      <c r="K88" s="78">
        <f>IF($B88&lt;&gt;"",SUMIF($B$2:B88,$B88,$F$2:F88),"")</f>
        <v>2</v>
      </c>
      <c r="L88" s="78">
        <f>IF($B88&lt;&gt;"",SUMIF($B$2:B88,$B88,$G$2:G88),"")</f>
        <v>0</v>
      </c>
      <c r="M88" s="76">
        <f t="shared" si="2"/>
        <v>11</v>
      </c>
      <c r="O88" s="26" t="str">
        <f t="shared" si="3"/>
        <v/>
      </c>
    </row>
    <row r="89" spans="1:15" x14ac:dyDescent="0.25">
      <c r="A89" s="27">
        <v>222</v>
      </c>
      <c r="B89" s="24" t="str">
        <f>IF(A89&lt;&gt;"",INDEX(T_Snack[Snack],MATCH($A89,T_Snack[Code],0)),"")</f>
        <v>Pizza 4 saisons</v>
      </c>
      <c r="C89" s="25">
        <v>43834</v>
      </c>
      <c r="F89" s="76">
        <v>1</v>
      </c>
      <c r="I89" s="78">
        <f>IF($B89&lt;&gt;"",SUMIF($B$2:B89,$B89,$D$2:D89),"")</f>
        <v>13</v>
      </c>
      <c r="J89" s="78">
        <f>IF($B89&lt;&gt;"",SUMIF($B$2:B89,$B89,$E$2:E89),"")</f>
        <v>0</v>
      </c>
      <c r="K89" s="78">
        <f>IF($B89&lt;&gt;"",SUMIF($B$2:B89,$B89,$F$2:F89),"")</f>
        <v>3</v>
      </c>
      <c r="L89" s="78">
        <f>IF($B89&lt;&gt;"",SUMIF($B$2:B89,$B89,$G$2:G89),"")</f>
        <v>0</v>
      </c>
      <c r="M89" s="76">
        <f t="shared" si="2"/>
        <v>10</v>
      </c>
      <c r="O89" s="26" t="str">
        <f t="shared" si="3"/>
        <v/>
      </c>
    </row>
    <row r="90" spans="1:15" x14ac:dyDescent="0.25">
      <c r="A90" s="27">
        <v>222</v>
      </c>
      <c r="B90" s="24" t="str">
        <f>IF(A90&lt;&gt;"",INDEX(T_Snack[Snack],MATCH($A90,T_Snack[Code],0)),"")</f>
        <v>Pizza 4 saisons</v>
      </c>
      <c r="C90" s="25">
        <v>43837</v>
      </c>
      <c r="F90" s="76">
        <v>1</v>
      </c>
      <c r="I90" s="78">
        <f>IF($B90&lt;&gt;"",SUMIF($B$2:B90,$B90,$D$2:D90),"")</f>
        <v>13</v>
      </c>
      <c r="J90" s="78">
        <f>IF($B90&lt;&gt;"",SUMIF($B$2:B90,$B90,$E$2:E90),"")</f>
        <v>0</v>
      </c>
      <c r="K90" s="78">
        <f>IF($B90&lt;&gt;"",SUMIF($B$2:B90,$B90,$F$2:F90),"")</f>
        <v>4</v>
      </c>
      <c r="L90" s="78">
        <f>IF($B90&lt;&gt;"",SUMIF($B$2:B90,$B90,$G$2:G90),"")</f>
        <v>0</v>
      </c>
      <c r="M90" s="76">
        <f t="shared" si="2"/>
        <v>9</v>
      </c>
      <c r="O90" s="26" t="str">
        <f t="shared" si="3"/>
        <v/>
      </c>
    </row>
    <row r="91" spans="1:15" x14ac:dyDescent="0.25">
      <c r="A91" s="27">
        <v>222</v>
      </c>
      <c r="B91" s="24" t="str">
        <f>IF(A91&lt;&gt;"",INDEX(T_Snack[Snack],MATCH($A91,T_Snack[Code],0)),"")</f>
        <v>Pizza 4 saisons</v>
      </c>
      <c r="C91" s="25">
        <v>43838</v>
      </c>
      <c r="E91" s="76">
        <v>8</v>
      </c>
      <c r="I91" s="78">
        <f>IF($B91&lt;&gt;"",SUMIF($B$2:B91,$B91,$D$2:D91),"")</f>
        <v>13</v>
      </c>
      <c r="J91" s="78">
        <f>IF($B91&lt;&gt;"",SUMIF($B$2:B91,$B91,$E$2:E91),"")</f>
        <v>8</v>
      </c>
      <c r="K91" s="78">
        <f>IF($B91&lt;&gt;"",SUMIF($B$2:B91,$B91,$F$2:F91),"")</f>
        <v>4</v>
      </c>
      <c r="L91" s="78">
        <f>IF($B91&lt;&gt;"",SUMIF($B$2:B91,$B91,$G$2:G91),"")</f>
        <v>0</v>
      </c>
      <c r="M91" s="76">
        <f t="shared" si="2"/>
        <v>17</v>
      </c>
      <c r="O91" s="26" t="str">
        <f t="shared" si="3"/>
        <v/>
      </c>
    </row>
    <row r="92" spans="1:15" x14ac:dyDescent="0.25">
      <c r="A92" s="27">
        <v>222</v>
      </c>
      <c r="B92" s="24" t="str">
        <f>IF(A92&lt;&gt;"",INDEX(T_Snack[Snack],MATCH($A92,T_Snack[Code],0)),"")</f>
        <v>Pizza 4 saisons</v>
      </c>
      <c r="C92" s="25">
        <v>43840</v>
      </c>
      <c r="F92" s="76">
        <v>2</v>
      </c>
      <c r="I92" s="78">
        <f>IF($B92&lt;&gt;"",SUMIF($B$2:B92,$B92,$D$2:D92),"")</f>
        <v>13</v>
      </c>
      <c r="J92" s="78">
        <f>IF($B92&lt;&gt;"",SUMIF($B$2:B92,$B92,$E$2:E92),"")</f>
        <v>8</v>
      </c>
      <c r="K92" s="78">
        <f>IF($B92&lt;&gt;"",SUMIF($B$2:B92,$B92,$F$2:F92),"")</f>
        <v>6</v>
      </c>
      <c r="L92" s="78">
        <f>IF($B92&lt;&gt;"",SUMIF($B$2:B92,$B92,$G$2:G92),"")</f>
        <v>0</v>
      </c>
      <c r="M92" s="76">
        <f t="shared" si="2"/>
        <v>15</v>
      </c>
      <c r="O92" s="26" t="str">
        <f t="shared" si="3"/>
        <v/>
      </c>
    </row>
    <row r="93" spans="1:15" x14ac:dyDescent="0.25">
      <c r="A93" s="27">
        <v>222</v>
      </c>
      <c r="B93" s="24" t="str">
        <f>IF(A93&lt;&gt;"",INDEX(T_Snack[Snack],MATCH($A93,T_Snack[Code],0)),"")</f>
        <v>Pizza 4 saisons</v>
      </c>
      <c r="C93" s="25">
        <v>43843</v>
      </c>
      <c r="F93" s="76">
        <v>2</v>
      </c>
      <c r="I93" s="78">
        <f>IF($B93&lt;&gt;"",SUMIF($B$2:B93,$B93,$D$2:D93),"")</f>
        <v>13</v>
      </c>
      <c r="J93" s="78">
        <f>IF($B93&lt;&gt;"",SUMIF($B$2:B93,$B93,$E$2:E93),"")</f>
        <v>8</v>
      </c>
      <c r="K93" s="78">
        <f>IF($B93&lt;&gt;"",SUMIF($B$2:B93,$B93,$F$2:F93),"")</f>
        <v>8</v>
      </c>
      <c r="L93" s="78">
        <f>IF($B93&lt;&gt;"",SUMIF($B$2:B93,$B93,$G$2:G93),"")</f>
        <v>0</v>
      </c>
      <c r="M93" s="76">
        <f t="shared" si="2"/>
        <v>13</v>
      </c>
      <c r="O93" s="26" t="str">
        <f t="shared" si="3"/>
        <v/>
      </c>
    </row>
    <row r="94" spans="1:15" x14ac:dyDescent="0.25">
      <c r="A94" s="27">
        <v>222</v>
      </c>
      <c r="B94" s="24" t="str">
        <f>IF(A94&lt;&gt;"",INDEX(T_Snack[Snack],MATCH($A94,T_Snack[Code],0)),"")</f>
        <v>Pizza 4 saisons</v>
      </c>
      <c r="C94" s="25">
        <v>43844</v>
      </c>
      <c r="F94" s="76">
        <v>1</v>
      </c>
      <c r="I94" s="78">
        <f>IF($B94&lt;&gt;"",SUMIF($B$2:B94,$B94,$D$2:D94),"")</f>
        <v>13</v>
      </c>
      <c r="J94" s="78">
        <f>IF($B94&lt;&gt;"",SUMIF($B$2:B94,$B94,$E$2:E94),"")</f>
        <v>8</v>
      </c>
      <c r="K94" s="78">
        <f>IF($B94&lt;&gt;"",SUMIF($B$2:B94,$B94,$F$2:F94),"")</f>
        <v>9</v>
      </c>
      <c r="L94" s="78">
        <f>IF($B94&lt;&gt;"",SUMIF($B$2:B94,$B94,$G$2:G94),"")</f>
        <v>0</v>
      </c>
      <c r="M94" s="76">
        <f t="shared" si="2"/>
        <v>12</v>
      </c>
      <c r="O94" s="26" t="str">
        <f t="shared" si="3"/>
        <v/>
      </c>
    </row>
    <row r="95" spans="1:15" x14ac:dyDescent="0.25">
      <c r="A95" s="27">
        <v>222</v>
      </c>
      <c r="B95" s="24" t="str">
        <f>IF(A95&lt;&gt;"",INDEX(T_Snack[Snack],MATCH($A95,T_Snack[Code],0)),"")</f>
        <v>Pizza 4 saisons</v>
      </c>
      <c r="C95" s="25">
        <v>43845</v>
      </c>
      <c r="F95" s="76">
        <v>4</v>
      </c>
      <c r="I95" s="78">
        <f>IF($B95&lt;&gt;"",SUMIF($B$2:B95,$B95,$D$2:D95),"")</f>
        <v>13</v>
      </c>
      <c r="J95" s="78">
        <f>IF($B95&lt;&gt;"",SUMIF($B$2:B95,$B95,$E$2:E95),"")</f>
        <v>8</v>
      </c>
      <c r="K95" s="78">
        <f>IF($B95&lt;&gt;"",SUMIF($B$2:B95,$B95,$F$2:F95),"")</f>
        <v>13</v>
      </c>
      <c r="L95" s="78">
        <f>IF($B95&lt;&gt;"",SUMIF($B$2:B95,$B95,$G$2:G95),"")</f>
        <v>0</v>
      </c>
      <c r="M95" s="76">
        <f t="shared" si="2"/>
        <v>8</v>
      </c>
      <c r="O95" s="26" t="str">
        <f t="shared" si="3"/>
        <v/>
      </c>
    </row>
    <row r="96" spans="1:15" x14ac:dyDescent="0.25">
      <c r="A96" s="27">
        <v>222</v>
      </c>
      <c r="B96" s="24" t="str">
        <f>IF(A96&lt;&gt;"",INDEX(T_Snack[Snack],MATCH($A96,T_Snack[Code],0)),"")</f>
        <v>Pizza 4 saisons</v>
      </c>
      <c r="C96" s="25">
        <v>43851</v>
      </c>
      <c r="F96" s="76">
        <v>1</v>
      </c>
      <c r="I96" s="78">
        <f>IF($B96&lt;&gt;"",SUMIF($B$2:B96,$B96,$D$2:D96),"")</f>
        <v>13</v>
      </c>
      <c r="J96" s="78">
        <f>IF($B96&lt;&gt;"",SUMIF($B$2:B96,$B96,$E$2:E96),"")</f>
        <v>8</v>
      </c>
      <c r="K96" s="78">
        <f>IF($B96&lt;&gt;"",SUMIF($B$2:B96,$B96,$F$2:F96),"")</f>
        <v>14</v>
      </c>
      <c r="L96" s="78">
        <f>IF($B96&lt;&gt;"",SUMIF($B$2:B96,$B96,$G$2:G96),"")</f>
        <v>0</v>
      </c>
      <c r="M96" s="76">
        <f t="shared" si="2"/>
        <v>7</v>
      </c>
      <c r="O96" s="26" t="str">
        <f t="shared" si="3"/>
        <v/>
      </c>
    </row>
    <row r="97" spans="1:15" x14ac:dyDescent="0.25">
      <c r="A97" s="27">
        <v>222</v>
      </c>
      <c r="B97" s="24" t="str">
        <f>IF(A97&lt;&gt;"",INDEX(T_Snack[Snack],MATCH($A97,T_Snack[Code],0)),"")</f>
        <v>Pizza 4 saisons</v>
      </c>
      <c r="C97" s="25">
        <v>43853</v>
      </c>
      <c r="F97" s="76">
        <v>1</v>
      </c>
      <c r="I97" s="78">
        <f>IF($B97&lt;&gt;"",SUMIF($B$2:B97,$B97,$D$2:D97),"")</f>
        <v>13</v>
      </c>
      <c r="J97" s="78">
        <f>IF($B97&lt;&gt;"",SUMIF($B$2:B97,$B97,$E$2:E97),"")</f>
        <v>8</v>
      </c>
      <c r="K97" s="78">
        <f>IF($B97&lt;&gt;"",SUMIF($B$2:B97,$B97,$F$2:F97),"")</f>
        <v>15</v>
      </c>
      <c r="L97" s="78">
        <f>IF($B97&lt;&gt;"",SUMIF($B$2:B97,$B97,$G$2:G97),"")</f>
        <v>0</v>
      </c>
      <c r="M97" s="76">
        <f t="shared" si="2"/>
        <v>6</v>
      </c>
      <c r="O97" s="26" t="str">
        <f t="shared" si="3"/>
        <v/>
      </c>
    </row>
    <row r="98" spans="1:15" x14ac:dyDescent="0.25">
      <c r="A98" s="27">
        <v>222</v>
      </c>
      <c r="B98" s="24" t="str">
        <f>IF(A98&lt;&gt;"",INDEX(T_Snack[Snack],MATCH($A98,T_Snack[Code],0)),"")</f>
        <v>Pizza 4 saisons</v>
      </c>
      <c r="C98" s="25">
        <v>43857</v>
      </c>
      <c r="F98" s="76">
        <v>1</v>
      </c>
      <c r="I98" s="78">
        <f>IF($B98&lt;&gt;"",SUMIF($B$2:B98,$B98,$D$2:D98),"")</f>
        <v>13</v>
      </c>
      <c r="J98" s="78">
        <f>IF($B98&lt;&gt;"",SUMIF($B$2:B98,$B98,$E$2:E98),"")</f>
        <v>8</v>
      </c>
      <c r="K98" s="78">
        <f>IF($B98&lt;&gt;"",SUMIF($B$2:B98,$B98,$F$2:F98),"")</f>
        <v>16</v>
      </c>
      <c r="L98" s="78">
        <f>IF($B98&lt;&gt;"",SUMIF($B$2:B98,$B98,$G$2:G98),"")</f>
        <v>0</v>
      </c>
      <c r="M98" s="76">
        <f t="shared" si="2"/>
        <v>5</v>
      </c>
      <c r="O98" s="26" t="str">
        <f t="shared" si="3"/>
        <v/>
      </c>
    </row>
    <row r="99" spans="1:15" x14ac:dyDescent="0.25">
      <c r="A99" s="27">
        <v>223</v>
      </c>
      <c r="B99" s="24" t="str">
        <f>IF(A99&lt;&gt;"",INDEX(T_Snack[Snack],MATCH($A99,T_Snack[Code],0)),"")</f>
        <v>Pizza Epicée</v>
      </c>
      <c r="C99" s="25">
        <v>43831</v>
      </c>
      <c r="D99" s="76">
        <v>11</v>
      </c>
      <c r="F99" s="76">
        <v>1</v>
      </c>
      <c r="I99" s="78">
        <f>IF($B99&lt;&gt;"",SUMIF($B$2:B99,$B99,$D$2:D99),"")</f>
        <v>11</v>
      </c>
      <c r="J99" s="78">
        <f>IF($B99&lt;&gt;"",SUMIF($B$2:B99,$B99,$E$2:E99),"")</f>
        <v>0</v>
      </c>
      <c r="K99" s="78">
        <f>IF($B99&lt;&gt;"",SUMIF($B$2:B99,$B99,$F$2:F99),"")</f>
        <v>1</v>
      </c>
      <c r="L99" s="78">
        <f>IF($B99&lt;&gt;"",SUMIF($B$2:B99,$B99,$G$2:G99),"")</f>
        <v>0</v>
      </c>
      <c r="M99" s="76">
        <f t="shared" si="2"/>
        <v>10</v>
      </c>
      <c r="O99" s="26" t="str">
        <f t="shared" si="3"/>
        <v/>
      </c>
    </row>
    <row r="100" spans="1:15" x14ac:dyDescent="0.25">
      <c r="A100" s="27">
        <v>223</v>
      </c>
      <c r="B100" s="24" t="str">
        <f>IF(A100&lt;&gt;"",INDEX(T_Snack[Snack],MATCH($A100,T_Snack[Code],0)),"")</f>
        <v>Pizza Epicée</v>
      </c>
      <c r="C100" s="25">
        <v>43832</v>
      </c>
      <c r="F100" s="76">
        <v>1</v>
      </c>
      <c r="I100" s="78">
        <f>IF($B100&lt;&gt;"",SUMIF($B$2:B100,$B100,$D$2:D100),"")</f>
        <v>11</v>
      </c>
      <c r="J100" s="78">
        <f>IF($B100&lt;&gt;"",SUMIF($B$2:B100,$B100,$E$2:E100),"")</f>
        <v>0</v>
      </c>
      <c r="K100" s="78">
        <f>IF($B100&lt;&gt;"",SUMIF($B$2:B100,$B100,$F$2:F100),"")</f>
        <v>2</v>
      </c>
      <c r="L100" s="78">
        <f>IF($B100&lt;&gt;"",SUMIF($B$2:B100,$B100,$G$2:G100),"")</f>
        <v>0</v>
      </c>
      <c r="M100" s="76">
        <f t="shared" si="2"/>
        <v>9</v>
      </c>
      <c r="O100" s="26" t="str">
        <f t="shared" si="3"/>
        <v/>
      </c>
    </row>
    <row r="101" spans="1:15" x14ac:dyDescent="0.25">
      <c r="A101" s="27">
        <v>223</v>
      </c>
      <c r="B101" s="24" t="str">
        <f>IF(A101&lt;&gt;"",INDEX(T_Snack[Snack],MATCH($A101,T_Snack[Code],0)),"")</f>
        <v>Pizza Epicée</v>
      </c>
      <c r="C101" s="25">
        <v>43833</v>
      </c>
      <c r="F101" s="76">
        <v>3</v>
      </c>
      <c r="I101" s="78">
        <f>IF($B101&lt;&gt;"",SUMIF($B$2:B101,$B101,$D$2:D101),"")</f>
        <v>11</v>
      </c>
      <c r="J101" s="78">
        <f>IF($B101&lt;&gt;"",SUMIF($B$2:B101,$B101,$E$2:E101),"")</f>
        <v>0</v>
      </c>
      <c r="K101" s="78">
        <f>IF($B101&lt;&gt;"",SUMIF($B$2:B101,$B101,$F$2:F101),"")</f>
        <v>5</v>
      </c>
      <c r="L101" s="78">
        <f>IF($B101&lt;&gt;"",SUMIF($B$2:B101,$B101,$G$2:G101),"")</f>
        <v>0</v>
      </c>
      <c r="M101" s="76">
        <f t="shared" si="2"/>
        <v>6</v>
      </c>
      <c r="O101" s="26" t="str">
        <f t="shared" si="3"/>
        <v/>
      </c>
    </row>
    <row r="102" spans="1:15" x14ac:dyDescent="0.25">
      <c r="A102" s="27">
        <v>223</v>
      </c>
      <c r="B102" s="24" t="str">
        <f>IF(A102&lt;&gt;"",INDEX(T_Snack[Snack],MATCH($A102,T_Snack[Code],0)),"")</f>
        <v>Pizza Epicée</v>
      </c>
      <c r="C102" s="25">
        <v>43837</v>
      </c>
      <c r="F102" s="76">
        <v>6</v>
      </c>
      <c r="I102" s="78">
        <f>IF($B102&lt;&gt;"",SUMIF($B$2:B102,$B102,$D$2:D102),"")</f>
        <v>11</v>
      </c>
      <c r="J102" s="78">
        <f>IF($B102&lt;&gt;"",SUMIF($B$2:B102,$B102,$E$2:E102),"")</f>
        <v>0</v>
      </c>
      <c r="K102" s="78">
        <f>IF($B102&lt;&gt;"",SUMIF($B$2:B102,$B102,$F$2:F102),"")</f>
        <v>11</v>
      </c>
      <c r="L102" s="78">
        <f>IF($B102&lt;&gt;"",SUMIF($B$2:B102,$B102,$G$2:G102),"")</f>
        <v>0</v>
      </c>
      <c r="M102" s="76">
        <f t="shared" si="2"/>
        <v>0</v>
      </c>
      <c r="O102" s="26" t="str">
        <f t="shared" si="3"/>
        <v/>
      </c>
    </row>
    <row r="103" spans="1:15" x14ac:dyDescent="0.25">
      <c r="A103" s="27">
        <v>223</v>
      </c>
      <c r="B103" s="24" t="str">
        <f>IF(A103&lt;&gt;"",INDEX(T_Snack[Snack],MATCH($A103,T_Snack[Code],0)),"")</f>
        <v>Pizza Epicée</v>
      </c>
      <c r="C103" s="25">
        <v>43838</v>
      </c>
      <c r="E103" s="76">
        <v>12</v>
      </c>
      <c r="I103" s="78">
        <f>IF($B103&lt;&gt;"",SUMIF($B$2:B103,$B103,$D$2:D103),"")</f>
        <v>11</v>
      </c>
      <c r="J103" s="78">
        <f>IF($B103&lt;&gt;"",SUMIF($B$2:B103,$B103,$E$2:E103),"")</f>
        <v>12</v>
      </c>
      <c r="K103" s="78">
        <f>IF($B103&lt;&gt;"",SUMIF($B$2:B103,$B103,$F$2:F103),"")</f>
        <v>11</v>
      </c>
      <c r="L103" s="78">
        <f>IF($B103&lt;&gt;"",SUMIF($B$2:B103,$B103,$G$2:G103),"")</f>
        <v>0</v>
      </c>
      <c r="M103" s="76">
        <f t="shared" si="2"/>
        <v>12</v>
      </c>
      <c r="O103" s="26" t="str">
        <f t="shared" si="3"/>
        <v/>
      </c>
    </row>
    <row r="104" spans="1:15" x14ac:dyDescent="0.25">
      <c r="A104" s="27">
        <v>223</v>
      </c>
      <c r="B104" s="24" t="str">
        <f>IF(A104&lt;&gt;"",INDEX(T_Snack[Snack],MATCH($A104,T_Snack[Code],0)),"")</f>
        <v>Pizza Epicée</v>
      </c>
      <c r="C104" s="25">
        <v>43839</v>
      </c>
      <c r="F104" s="76">
        <v>2</v>
      </c>
      <c r="I104" s="78">
        <f>IF($B104&lt;&gt;"",SUMIF($B$2:B104,$B104,$D$2:D104),"")</f>
        <v>11</v>
      </c>
      <c r="J104" s="78">
        <f>IF($B104&lt;&gt;"",SUMIF($B$2:B104,$B104,$E$2:E104),"")</f>
        <v>12</v>
      </c>
      <c r="K104" s="78">
        <f>IF($B104&lt;&gt;"",SUMIF($B$2:B104,$B104,$F$2:F104),"")</f>
        <v>13</v>
      </c>
      <c r="L104" s="78">
        <f>IF($B104&lt;&gt;"",SUMIF($B$2:B104,$B104,$G$2:G104),"")</f>
        <v>0</v>
      </c>
      <c r="M104" s="76">
        <f t="shared" si="2"/>
        <v>10</v>
      </c>
      <c r="O104" s="26" t="str">
        <f t="shared" si="3"/>
        <v/>
      </c>
    </row>
    <row r="105" spans="1:15" x14ac:dyDescent="0.25">
      <c r="A105" s="27">
        <v>223</v>
      </c>
      <c r="B105" s="24" t="str">
        <f>IF(A105&lt;&gt;"",INDEX(T_Snack[Snack],MATCH($A105,T_Snack[Code],0)),"")</f>
        <v>Pizza Epicée</v>
      </c>
      <c r="C105" s="25">
        <v>43844</v>
      </c>
      <c r="F105" s="76">
        <v>1</v>
      </c>
      <c r="I105" s="78">
        <f>IF($B105&lt;&gt;"",SUMIF($B$2:B105,$B105,$D$2:D105),"")</f>
        <v>11</v>
      </c>
      <c r="J105" s="78">
        <f>IF($B105&lt;&gt;"",SUMIF($B$2:B105,$B105,$E$2:E105),"")</f>
        <v>12</v>
      </c>
      <c r="K105" s="78">
        <f>IF($B105&lt;&gt;"",SUMIF($B$2:B105,$B105,$F$2:F105),"")</f>
        <v>14</v>
      </c>
      <c r="L105" s="78">
        <f>IF($B105&lt;&gt;"",SUMIF($B$2:B105,$B105,$G$2:G105),"")</f>
        <v>0</v>
      </c>
      <c r="M105" s="76">
        <f t="shared" si="2"/>
        <v>9</v>
      </c>
      <c r="O105" s="26" t="str">
        <f t="shared" si="3"/>
        <v/>
      </c>
    </row>
    <row r="106" spans="1:15" x14ac:dyDescent="0.25">
      <c r="A106" s="27">
        <v>223</v>
      </c>
      <c r="B106" s="24" t="str">
        <f>IF(A106&lt;&gt;"",INDEX(T_Snack[Snack],MATCH($A106,T_Snack[Code],0)),"")</f>
        <v>Pizza Epicée</v>
      </c>
      <c r="C106" s="25">
        <v>43846</v>
      </c>
      <c r="F106" s="76">
        <v>1</v>
      </c>
      <c r="I106" s="78">
        <f>IF($B106&lt;&gt;"",SUMIF($B$2:B106,$B106,$D$2:D106),"")</f>
        <v>11</v>
      </c>
      <c r="J106" s="78">
        <f>IF($B106&lt;&gt;"",SUMIF($B$2:B106,$B106,$E$2:E106),"")</f>
        <v>12</v>
      </c>
      <c r="K106" s="78">
        <f>IF($B106&lt;&gt;"",SUMIF($B$2:B106,$B106,$F$2:F106),"")</f>
        <v>15</v>
      </c>
      <c r="L106" s="78">
        <f>IF($B106&lt;&gt;"",SUMIF($B$2:B106,$B106,$G$2:G106),"")</f>
        <v>0</v>
      </c>
      <c r="M106" s="76">
        <f t="shared" si="2"/>
        <v>8</v>
      </c>
      <c r="O106" s="26" t="str">
        <f t="shared" si="3"/>
        <v/>
      </c>
    </row>
    <row r="107" spans="1:15" x14ac:dyDescent="0.25">
      <c r="A107" s="27">
        <v>223</v>
      </c>
      <c r="B107" s="24" t="str">
        <f>IF(A107&lt;&gt;"",INDEX(T_Snack[Snack],MATCH($A107,T_Snack[Code],0)),"")</f>
        <v>Pizza Epicée</v>
      </c>
      <c r="C107" s="25">
        <v>43852</v>
      </c>
      <c r="F107" s="76">
        <v>1</v>
      </c>
      <c r="I107" s="78">
        <f>IF($B107&lt;&gt;"",SUMIF($B$2:B107,$B107,$D$2:D107),"")</f>
        <v>11</v>
      </c>
      <c r="J107" s="78">
        <f>IF($B107&lt;&gt;"",SUMIF($B$2:B107,$B107,$E$2:E107),"")</f>
        <v>12</v>
      </c>
      <c r="K107" s="78">
        <f>IF($B107&lt;&gt;"",SUMIF($B$2:B107,$B107,$F$2:F107),"")</f>
        <v>16</v>
      </c>
      <c r="L107" s="78">
        <f>IF($B107&lt;&gt;"",SUMIF($B$2:B107,$B107,$G$2:G107),"")</f>
        <v>0</v>
      </c>
      <c r="M107" s="76">
        <f t="shared" si="2"/>
        <v>7</v>
      </c>
      <c r="O107" s="26" t="str">
        <f t="shared" si="3"/>
        <v/>
      </c>
    </row>
    <row r="108" spans="1:15" x14ac:dyDescent="0.25">
      <c r="A108" s="27">
        <v>223</v>
      </c>
      <c r="B108" s="24" t="str">
        <f>IF(A108&lt;&gt;"",INDEX(T_Snack[Snack],MATCH($A108,T_Snack[Code],0)),"")</f>
        <v>Pizza Epicée</v>
      </c>
      <c r="C108" s="25">
        <v>43855</v>
      </c>
      <c r="F108" s="76">
        <v>2</v>
      </c>
      <c r="I108" s="78">
        <f>IF($B108&lt;&gt;"",SUMIF($B$2:B108,$B108,$D$2:D108),"")</f>
        <v>11</v>
      </c>
      <c r="J108" s="78">
        <f>IF($B108&lt;&gt;"",SUMIF($B$2:B108,$B108,$E$2:E108),"")</f>
        <v>12</v>
      </c>
      <c r="K108" s="78">
        <f>IF($B108&lt;&gt;"",SUMIF($B$2:B108,$B108,$F$2:F108),"")</f>
        <v>18</v>
      </c>
      <c r="L108" s="78">
        <f>IF($B108&lt;&gt;"",SUMIF($B$2:B108,$B108,$G$2:G108),"")</f>
        <v>0</v>
      </c>
      <c r="M108" s="76">
        <f t="shared" si="2"/>
        <v>5</v>
      </c>
      <c r="O108" s="26" t="str">
        <f t="shared" si="3"/>
        <v/>
      </c>
    </row>
    <row r="109" spans="1:15" x14ac:dyDescent="0.25">
      <c r="A109" s="27">
        <v>223</v>
      </c>
      <c r="B109" s="24" t="str">
        <f>IF(A109&lt;&gt;"",INDEX(T_Snack[Snack],MATCH($A109,T_Snack[Code],0)),"")</f>
        <v>Pizza Epicée</v>
      </c>
      <c r="C109" s="25">
        <v>43856</v>
      </c>
      <c r="F109" s="76">
        <v>1</v>
      </c>
      <c r="I109" s="78">
        <f>IF($B109&lt;&gt;"",SUMIF($B$2:B109,$B109,$D$2:D109),"")</f>
        <v>11</v>
      </c>
      <c r="J109" s="78">
        <f>IF($B109&lt;&gt;"",SUMIF($B$2:B109,$B109,$E$2:E109),"")</f>
        <v>12</v>
      </c>
      <c r="K109" s="78">
        <f>IF($B109&lt;&gt;"",SUMIF($B$2:B109,$B109,$F$2:F109),"")</f>
        <v>19</v>
      </c>
      <c r="L109" s="78">
        <f>IF($B109&lt;&gt;"",SUMIF($B$2:B109,$B109,$G$2:G109),"")</f>
        <v>0</v>
      </c>
      <c r="M109" s="76">
        <f t="shared" si="2"/>
        <v>4</v>
      </c>
      <c r="O109" s="26" t="str">
        <f t="shared" si="3"/>
        <v/>
      </c>
    </row>
    <row r="110" spans="1:15" x14ac:dyDescent="0.25">
      <c r="A110" s="27">
        <v>223</v>
      </c>
      <c r="B110" s="24" t="str">
        <f>IF(A110&lt;&gt;"",INDEX(T_Snack[Snack],MATCH($A110,T_Snack[Code],0)),"")</f>
        <v>Pizza Epicée</v>
      </c>
      <c r="C110" s="25">
        <v>43858</v>
      </c>
      <c r="F110" s="76">
        <v>1</v>
      </c>
      <c r="I110" s="78">
        <f>IF($B110&lt;&gt;"",SUMIF($B$2:B110,$B110,$D$2:D110),"")</f>
        <v>11</v>
      </c>
      <c r="J110" s="78">
        <f>IF($B110&lt;&gt;"",SUMIF($B$2:B110,$B110,$E$2:E110),"")</f>
        <v>12</v>
      </c>
      <c r="K110" s="78">
        <f>IF($B110&lt;&gt;"",SUMIF($B$2:B110,$B110,$F$2:F110),"")</f>
        <v>20</v>
      </c>
      <c r="L110" s="78">
        <f>IF($B110&lt;&gt;"",SUMIF($B$2:B110,$B110,$G$2:G110),"")</f>
        <v>0</v>
      </c>
      <c r="M110" s="76">
        <f t="shared" si="2"/>
        <v>3</v>
      </c>
      <c r="O110" s="26" t="str">
        <f t="shared" si="3"/>
        <v/>
      </c>
    </row>
    <row r="111" spans="1:15" x14ac:dyDescent="0.25">
      <c r="A111" s="27">
        <v>224</v>
      </c>
      <c r="B111" s="24" t="str">
        <f>IF(A111&lt;&gt;"",INDEX(T_Snack[Snack],MATCH($A111,T_Snack[Code],0)),"")</f>
        <v>Gnocchi Gorgonzola</v>
      </c>
      <c r="C111" s="25">
        <v>43831</v>
      </c>
      <c r="D111" s="76">
        <v>10</v>
      </c>
      <c r="I111" s="78">
        <f>IF($B111&lt;&gt;"",SUMIF($B$2:B111,$B111,$D$2:D111),"")</f>
        <v>10</v>
      </c>
      <c r="J111" s="78">
        <f>IF($B111&lt;&gt;"",SUMIF($B$2:B111,$B111,$E$2:E111),"")</f>
        <v>0</v>
      </c>
      <c r="K111" s="78">
        <f>IF($B111&lt;&gt;"",SUMIF($B$2:B111,$B111,$F$2:F111),"")</f>
        <v>0</v>
      </c>
      <c r="L111" s="78">
        <f>IF($B111&lt;&gt;"",SUMIF($B$2:B111,$B111,$G$2:G111),"")</f>
        <v>0</v>
      </c>
      <c r="M111" s="76">
        <f t="shared" si="2"/>
        <v>10</v>
      </c>
      <c r="O111" s="26" t="str">
        <f t="shared" si="3"/>
        <v/>
      </c>
    </row>
    <row r="112" spans="1:15" x14ac:dyDescent="0.25">
      <c r="A112" s="27">
        <v>224</v>
      </c>
      <c r="B112" s="24" t="str">
        <f>IF(A112&lt;&gt;"",INDEX(T_Snack[Snack],MATCH($A112,T_Snack[Code],0)),"")</f>
        <v>Gnocchi Gorgonzola</v>
      </c>
      <c r="C112" s="25">
        <v>43834</v>
      </c>
      <c r="F112" s="76">
        <v>2</v>
      </c>
      <c r="I112" s="78">
        <f>IF($B112&lt;&gt;"",SUMIF($B$2:B112,$B112,$D$2:D112),"")</f>
        <v>10</v>
      </c>
      <c r="J112" s="78">
        <f>IF($B112&lt;&gt;"",SUMIF($B$2:B112,$B112,$E$2:E112),"")</f>
        <v>0</v>
      </c>
      <c r="K112" s="78">
        <f>IF($B112&lt;&gt;"",SUMIF($B$2:B112,$B112,$F$2:F112),"")</f>
        <v>2</v>
      </c>
      <c r="L112" s="78">
        <f>IF($B112&lt;&gt;"",SUMIF($B$2:B112,$B112,$G$2:G112),"")</f>
        <v>0</v>
      </c>
      <c r="M112" s="76">
        <f t="shared" si="2"/>
        <v>8</v>
      </c>
      <c r="O112" s="26" t="str">
        <f t="shared" si="3"/>
        <v/>
      </c>
    </row>
    <row r="113" spans="1:15" x14ac:dyDescent="0.25">
      <c r="A113" s="27">
        <v>224</v>
      </c>
      <c r="B113" s="24" t="str">
        <f>IF(A113&lt;&gt;"",INDEX(T_Snack[Snack],MATCH($A113,T_Snack[Code],0)),"")</f>
        <v>Gnocchi Gorgonzola</v>
      </c>
      <c r="C113" s="25">
        <v>43837</v>
      </c>
      <c r="F113" s="76">
        <v>2</v>
      </c>
      <c r="I113" s="78">
        <f>IF($B113&lt;&gt;"",SUMIF($B$2:B113,$B113,$D$2:D113),"")</f>
        <v>10</v>
      </c>
      <c r="J113" s="78">
        <f>IF($B113&lt;&gt;"",SUMIF($B$2:B113,$B113,$E$2:E113),"")</f>
        <v>0</v>
      </c>
      <c r="K113" s="78">
        <f>IF($B113&lt;&gt;"",SUMIF($B$2:B113,$B113,$F$2:F113),"")</f>
        <v>4</v>
      </c>
      <c r="L113" s="78">
        <f>IF($B113&lt;&gt;"",SUMIF($B$2:B113,$B113,$G$2:G113),"")</f>
        <v>0</v>
      </c>
      <c r="M113" s="76">
        <f t="shared" si="2"/>
        <v>6</v>
      </c>
      <c r="O113" s="26" t="str">
        <f t="shared" si="3"/>
        <v/>
      </c>
    </row>
    <row r="114" spans="1:15" x14ac:dyDescent="0.25">
      <c r="A114" s="27">
        <v>224</v>
      </c>
      <c r="B114" s="24" t="str">
        <f>IF(A114&lt;&gt;"",INDEX(T_Snack[Snack],MATCH($A114,T_Snack[Code],0)),"")</f>
        <v>Gnocchi Gorgonzola</v>
      </c>
      <c r="C114" s="25">
        <v>43838</v>
      </c>
      <c r="F114" s="76">
        <v>3</v>
      </c>
      <c r="I114" s="78">
        <f>IF($B114&lt;&gt;"",SUMIF($B$2:B114,$B114,$D$2:D114),"")</f>
        <v>10</v>
      </c>
      <c r="J114" s="78">
        <f>IF($B114&lt;&gt;"",SUMIF($B$2:B114,$B114,$E$2:E114),"")</f>
        <v>0</v>
      </c>
      <c r="K114" s="78">
        <f>IF($B114&lt;&gt;"",SUMIF($B$2:B114,$B114,$F$2:F114),"")</f>
        <v>7</v>
      </c>
      <c r="L114" s="78">
        <f>IF($B114&lt;&gt;"",SUMIF($B$2:B114,$B114,$G$2:G114),"")</f>
        <v>0</v>
      </c>
      <c r="M114" s="76">
        <f t="shared" si="2"/>
        <v>3</v>
      </c>
      <c r="O114" s="26" t="str">
        <f t="shared" si="3"/>
        <v/>
      </c>
    </row>
    <row r="115" spans="1:15" x14ac:dyDescent="0.25">
      <c r="A115" s="27">
        <v>224</v>
      </c>
      <c r="B115" s="24" t="str">
        <f>IF(A115&lt;&gt;"",INDEX(T_Snack[Snack],MATCH($A115,T_Snack[Code],0)),"")</f>
        <v>Gnocchi Gorgonzola</v>
      </c>
      <c r="C115" s="25">
        <v>43839</v>
      </c>
      <c r="F115" s="76">
        <v>2</v>
      </c>
      <c r="I115" s="78">
        <f>IF($B115&lt;&gt;"",SUMIF($B$2:B115,$B115,$D$2:D115),"")</f>
        <v>10</v>
      </c>
      <c r="J115" s="78">
        <f>IF($B115&lt;&gt;"",SUMIF($B$2:B115,$B115,$E$2:E115),"")</f>
        <v>0</v>
      </c>
      <c r="K115" s="78">
        <f>IF($B115&lt;&gt;"",SUMIF($B$2:B115,$B115,$F$2:F115),"")</f>
        <v>9</v>
      </c>
      <c r="L115" s="78">
        <f>IF($B115&lt;&gt;"",SUMIF($B$2:B115,$B115,$G$2:G115),"")</f>
        <v>0</v>
      </c>
      <c r="M115" s="76">
        <f t="shared" si="2"/>
        <v>1</v>
      </c>
      <c r="O115" s="26" t="str">
        <f t="shared" si="3"/>
        <v/>
      </c>
    </row>
    <row r="116" spans="1:15" x14ac:dyDescent="0.25">
      <c r="A116" s="27">
        <v>224</v>
      </c>
      <c r="B116" s="24" t="str">
        <f>IF(A116&lt;&gt;"",INDEX(T_Snack[Snack],MATCH($A116,T_Snack[Code],0)),"")</f>
        <v>Gnocchi Gorgonzola</v>
      </c>
      <c r="C116" s="25">
        <v>43844</v>
      </c>
      <c r="E116" s="76">
        <v>18</v>
      </c>
      <c r="I116" s="78">
        <f>IF($B116&lt;&gt;"",SUMIF($B$2:B116,$B116,$D$2:D116),"")</f>
        <v>10</v>
      </c>
      <c r="J116" s="78">
        <f>IF($B116&lt;&gt;"",SUMIF($B$2:B116,$B116,$E$2:E116),"")</f>
        <v>18</v>
      </c>
      <c r="K116" s="78">
        <f>IF($B116&lt;&gt;"",SUMIF($B$2:B116,$B116,$F$2:F116),"")</f>
        <v>9</v>
      </c>
      <c r="L116" s="78">
        <f>IF($B116&lt;&gt;"",SUMIF($B$2:B116,$B116,$G$2:G116),"")</f>
        <v>0</v>
      </c>
      <c r="M116" s="76">
        <f t="shared" si="2"/>
        <v>19</v>
      </c>
      <c r="O116" s="26" t="str">
        <f t="shared" si="3"/>
        <v/>
      </c>
    </row>
    <row r="117" spans="1:15" x14ac:dyDescent="0.25">
      <c r="A117" s="27">
        <v>224</v>
      </c>
      <c r="B117" s="24" t="str">
        <f>IF(A117&lt;&gt;"",INDEX(T_Snack[Snack],MATCH($A117,T_Snack[Code],0)),"")</f>
        <v>Gnocchi Gorgonzola</v>
      </c>
      <c r="C117" s="25">
        <v>43849</v>
      </c>
      <c r="F117" s="76">
        <v>1</v>
      </c>
      <c r="I117" s="78">
        <f>IF($B117&lt;&gt;"",SUMIF($B$2:B117,$B117,$D$2:D117),"")</f>
        <v>10</v>
      </c>
      <c r="J117" s="78">
        <f>IF($B117&lt;&gt;"",SUMIF($B$2:B117,$B117,$E$2:E117),"")</f>
        <v>18</v>
      </c>
      <c r="K117" s="78">
        <f>IF($B117&lt;&gt;"",SUMIF($B$2:B117,$B117,$F$2:F117),"")</f>
        <v>10</v>
      </c>
      <c r="L117" s="78">
        <f>IF($B117&lt;&gt;"",SUMIF($B$2:B117,$B117,$G$2:G117),"")</f>
        <v>0</v>
      </c>
      <c r="M117" s="76">
        <f t="shared" si="2"/>
        <v>18</v>
      </c>
      <c r="O117" s="26" t="str">
        <f t="shared" si="3"/>
        <v/>
      </c>
    </row>
    <row r="118" spans="1:15" x14ac:dyDescent="0.25">
      <c r="A118" s="27">
        <v>224</v>
      </c>
      <c r="B118" s="24" t="str">
        <f>IF(A118&lt;&gt;"",INDEX(T_Snack[Snack],MATCH($A118,T_Snack[Code],0)),"")</f>
        <v>Gnocchi Gorgonzola</v>
      </c>
      <c r="C118" s="25">
        <v>43851</v>
      </c>
      <c r="F118" s="76">
        <v>3</v>
      </c>
      <c r="I118" s="78">
        <f>IF($B118&lt;&gt;"",SUMIF($B$2:B118,$B118,$D$2:D118),"")</f>
        <v>10</v>
      </c>
      <c r="J118" s="78">
        <f>IF($B118&lt;&gt;"",SUMIF($B$2:B118,$B118,$E$2:E118),"")</f>
        <v>18</v>
      </c>
      <c r="K118" s="78">
        <f>IF($B118&lt;&gt;"",SUMIF($B$2:B118,$B118,$F$2:F118),"")</f>
        <v>13</v>
      </c>
      <c r="L118" s="78">
        <f>IF($B118&lt;&gt;"",SUMIF($B$2:B118,$B118,$G$2:G118),"")</f>
        <v>0</v>
      </c>
      <c r="M118" s="76">
        <f t="shared" si="2"/>
        <v>15</v>
      </c>
      <c r="O118" s="26" t="str">
        <f t="shared" si="3"/>
        <v/>
      </c>
    </row>
    <row r="119" spans="1:15" x14ac:dyDescent="0.25">
      <c r="A119" s="27">
        <v>224</v>
      </c>
      <c r="B119" s="24" t="str">
        <f>IF(A119&lt;&gt;"",INDEX(T_Snack[Snack],MATCH($A119,T_Snack[Code],0)),"")</f>
        <v>Gnocchi Gorgonzola</v>
      </c>
      <c r="C119" s="25">
        <v>43853</v>
      </c>
      <c r="F119" s="76">
        <v>2</v>
      </c>
      <c r="I119" s="78">
        <f>IF($B119&lt;&gt;"",SUMIF($B$2:B119,$B119,$D$2:D119),"")</f>
        <v>10</v>
      </c>
      <c r="J119" s="78">
        <f>IF($B119&lt;&gt;"",SUMIF($B$2:B119,$B119,$E$2:E119),"")</f>
        <v>18</v>
      </c>
      <c r="K119" s="78">
        <f>IF($B119&lt;&gt;"",SUMIF($B$2:B119,$B119,$F$2:F119),"")</f>
        <v>15</v>
      </c>
      <c r="L119" s="78">
        <f>IF($B119&lt;&gt;"",SUMIF($B$2:B119,$B119,$G$2:G119),"")</f>
        <v>0</v>
      </c>
      <c r="M119" s="76">
        <f t="shared" si="2"/>
        <v>13</v>
      </c>
      <c r="O119" s="26" t="str">
        <f t="shared" si="3"/>
        <v/>
      </c>
    </row>
    <row r="120" spans="1:15" x14ac:dyDescent="0.25">
      <c r="A120" s="27">
        <v>224</v>
      </c>
      <c r="B120" s="24" t="str">
        <f>IF(A120&lt;&gt;"",INDEX(T_Snack[Snack],MATCH($A120,T_Snack[Code],0)),"")</f>
        <v>Gnocchi Gorgonzola</v>
      </c>
      <c r="C120" s="25">
        <v>43855</v>
      </c>
      <c r="F120" s="76">
        <v>1</v>
      </c>
      <c r="I120" s="78">
        <f>IF($B120&lt;&gt;"",SUMIF($B$2:B120,$B120,$D$2:D120),"")</f>
        <v>10</v>
      </c>
      <c r="J120" s="78">
        <f>IF($B120&lt;&gt;"",SUMIF($B$2:B120,$B120,$E$2:E120),"")</f>
        <v>18</v>
      </c>
      <c r="K120" s="78">
        <f>IF($B120&lt;&gt;"",SUMIF($B$2:B120,$B120,$F$2:F120),"")</f>
        <v>16</v>
      </c>
      <c r="L120" s="78">
        <f>IF($B120&lt;&gt;"",SUMIF($B$2:B120,$B120,$G$2:G120),"")</f>
        <v>0</v>
      </c>
      <c r="M120" s="76">
        <f t="shared" si="2"/>
        <v>12</v>
      </c>
      <c r="O120" s="26" t="str">
        <f t="shared" si="3"/>
        <v/>
      </c>
    </row>
    <row r="121" spans="1:15" x14ac:dyDescent="0.25">
      <c r="A121" s="27">
        <v>224</v>
      </c>
      <c r="B121" s="24" t="str">
        <f>IF(A121&lt;&gt;"",INDEX(T_Snack[Snack],MATCH($A121,T_Snack[Code],0)),"")</f>
        <v>Gnocchi Gorgonzola</v>
      </c>
      <c r="C121" s="25">
        <v>43858</v>
      </c>
      <c r="F121" s="76">
        <v>1</v>
      </c>
      <c r="I121" s="78">
        <f>IF($B121&lt;&gt;"",SUMIF($B$2:B121,$B121,$D$2:D121),"")</f>
        <v>10</v>
      </c>
      <c r="J121" s="78">
        <f>IF($B121&lt;&gt;"",SUMIF($B$2:B121,$B121,$E$2:E121),"")</f>
        <v>18</v>
      </c>
      <c r="K121" s="78">
        <f>IF($B121&lt;&gt;"",SUMIF($B$2:B121,$B121,$F$2:F121),"")</f>
        <v>17</v>
      </c>
      <c r="L121" s="78">
        <f>IF($B121&lt;&gt;"",SUMIF($B$2:B121,$B121,$G$2:G121),"")</f>
        <v>0</v>
      </c>
      <c r="M121" s="76">
        <f t="shared" si="2"/>
        <v>11</v>
      </c>
      <c r="O121" s="26" t="str">
        <f t="shared" si="3"/>
        <v/>
      </c>
    </row>
    <row r="122" spans="1:15" x14ac:dyDescent="0.25">
      <c r="A122" s="27">
        <v>225</v>
      </c>
      <c r="B122" s="24" t="str">
        <f>IF(A122&lt;&gt;"",INDEX(T_Snack[Snack],MATCH($A122,T_Snack[Code],0)),"")</f>
        <v>Confit de Canard</v>
      </c>
      <c r="C122" s="25">
        <v>43831</v>
      </c>
      <c r="D122" s="76">
        <v>10</v>
      </c>
      <c r="I122" s="78">
        <f>IF($B122&lt;&gt;"",SUMIF($B$2:B122,$B122,$D$2:D122),"")</f>
        <v>10</v>
      </c>
      <c r="J122" s="78">
        <f>IF($B122&lt;&gt;"",SUMIF($B$2:B122,$B122,$E$2:E122),"")</f>
        <v>0</v>
      </c>
      <c r="K122" s="78">
        <f>IF($B122&lt;&gt;"",SUMIF($B$2:B122,$B122,$F$2:F122),"")</f>
        <v>0</v>
      </c>
      <c r="L122" s="78">
        <f>IF($B122&lt;&gt;"",SUMIF($B$2:B122,$B122,$G$2:G122),"")</f>
        <v>0</v>
      </c>
      <c r="M122" s="76">
        <f t="shared" si="2"/>
        <v>10</v>
      </c>
      <c r="O122" s="26" t="str">
        <f t="shared" si="3"/>
        <v/>
      </c>
    </row>
    <row r="123" spans="1:15" x14ac:dyDescent="0.25">
      <c r="A123" s="27">
        <v>225</v>
      </c>
      <c r="B123" s="24" t="str">
        <f>IF(A123&lt;&gt;"",INDEX(T_Snack[Snack],MATCH($A123,T_Snack[Code],0)),"")</f>
        <v>Confit de Canard</v>
      </c>
      <c r="C123" s="25">
        <v>43833</v>
      </c>
      <c r="F123" s="76">
        <v>1</v>
      </c>
      <c r="I123" s="78">
        <f>IF($B123&lt;&gt;"",SUMIF($B$2:B123,$B123,$D$2:D123),"")</f>
        <v>10</v>
      </c>
      <c r="J123" s="78">
        <f>IF($B123&lt;&gt;"",SUMIF($B$2:B123,$B123,$E$2:E123),"")</f>
        <v>0</v>
      </c>
      <c r="K123" s="78">
        <f>IF($B123&lt;&gt;"",SUMIF($B$2:B123,$B123,$F$2:F123),"")</f>
        <v>1</v>
      </c>
      <c r="L123" s="78">
        <f>IF($B123&lt;&gt;"",SUMIF($B$2:B123,$B123,$G$2:G123),"")</f>
        <v>0</v>
      </c>
      <c r="M123" s="76">
        <f t="shared" si="2"/>
        <v>9</v>
      </c>
      <c r="O123" s="26" t="str">
        <f t="shared" si="3"/>
        <v/>
      </c>
    </row>
    <row r="124" spans="1:15" x14ac:dyDescent="0.25">
      <c r="A124" s="27">
        <v>225</v>
      </c>
      <c r="B124" s="24" t="str">
        <f>IF(A124&lt;&gt;"",INDEX(T_Snack[Snack],MATCH($A124,T_Snack[Code],0)),"")</f>
        <v>Confit de Canard</v>
      </c>
      <c r="C124" s="25">
        <v>43834</v>
      </c>
      <c r="F124" s="76">
        <v>3</v>
      </c>
      <c r="I124" s="78">
        <f>IF($B124&lt;&gt;"",SUMIF($B$2:B124,$B124,$D$2:D124),"")</f>
        <v>10</v>
      </c>
      <c r="J124" s="78">
        <f>IF($B124&lt;&gt;"",SUMIF($B$2:B124,$B124,$E$2:E124),"")</f>
        <v>0</v>
      </c>
      <c r="K124" s="78">
        <f>IF($B124&lt;&gt;"",SUMIF($B$2:B124,$B124,$F$2:F124),"")</f>
        <v>4</v>
      </c>
      <c r="L124" s="78">
        <f>IF($B124&lt;&gt;"",SUMIF($B$2:B124,$B124,$G$2:G124),"")</f>
        <v>0</v>
      </c>
      <c r="M124" s="76">
        <f t="shared" si="2"/>
        <v>6</v>
      </c>
      <c r="O124" s="26" t="str">
        <f t="shared" si="3"/>
        <v/>
      </c>
    </row>
    <row r="125" spans="1:15" x14ac:dyDescent="0.25">
      <c r="A125" s="27">
        <v>225</v>
      </c>
      <c r="B125" s="24" t="str">
        <f>IF(A125&lt;&gt;"",INDEX(T_Snack[Snack],MATCH($A125,T_Snack[Code],0)),"")</f>
        <v>Confit de Canard</v>
      </c>
      <c r="C125" s="25">
        <v>43837</v>
      </c>
      <c r="F125" s="76">
        <v>1</v>
      </c>
      <c r="I125" s="78">
        <f>IF($B125&lt;&gt;"",SUMIF($B$2:B125,$B125,$D$2:D125),"")</f>
        <v>10</v>
      </c>
      <c r="J125" s="78">
        <f>IF($B125&lt;&gt;"",SUMIF($B$2:B125,$B125,$E$2:E125),"")</f>
        <v>0</v>
      </c>
      <c r="K125" s="78">
        <f>IF($B125&lt;&gt;"",SUMIF($B$2:B125,$B125,$F$2:F125),"")</f>
        <v>5</v>
      </c>
      <c r="L125" s="78">
        <f>IF($B125&lt;&gt;"",SUMIF($B$2:B125,$B125,$G$2:G125),"")</f>
        <v>0</v>
      </c>
      <c r="M125" s="76">
        <f t="shared" si="2"/>
        <v>5</v>
      </c>
      <c r="O125" s="26" t="str">
        <f t="shared" si="3"/>
        <v/>
      </c>
    </row>
    <row r="126" spans="1:15" x14ac:dyDescent="0.25">
      <c r="A126" s="27">
        <v>225</v>
      </c>
      <c r="B126" s="24" t="str">
        <f>IF(A126&lt;&gt;"",INDEX(T_Snack[Snack],MATCH($A126,T_Snack[Code],0)),"")</f>
        <v>Confit de Canard</v>
      </c>
      <c r="C126" s="25">
        <v>43843</v>
      </c>
      <c r="F126" s="76">
        <v>1</v>
      </c>
      <c r="I126" s="78">
        <f>IF($B126&lt;&gt;"",SUMIF($B$2:B126,$B126,$D$2:D126),"")</f>
        <v>10</v>
      </c>
      <c r="J126" s="78">
        <f>IF($B126&lt;&gt;"",SUMIF($B$2:B126,$B126,$E$2:E126),"")</f>
        <v>0</v>
      </c>
      <c r="K126" s="78">
        <f>IF($B126&lt;&gt;"",SUMIF($B$2:B126,$B126,$F$2:F126),"")</f>
        <v>6</v>
      </c>
      <c r="L126" s="78">
        <f>IF($B126&lt;&gt;"",SUMIF($B$2:B126,$B126,$G$2:G126),"")</f>
        <v>0</v>
      </c>
      <c r="M126" s="76">
        <f t="shared" si="2"/>
        <v>4</v>
      </c>
      <c r="O126" s="26" t="str">
        <f t="shared" si="3"/>
        <v/>
      </c>
    </row>
    <row r="127" spans="1:15" x14ac:dyDescent="0.25">
      <c r="A127" s="27">
        <v>225</v>
      </c>
      <c r="B127" s="24" t="str">
        <f>IF(A127&lt;&gt;"",INDEX(T_Snack[Snack],MATCH($A127,T_Snack[Code],0)),"")</f>
        <v>Confit de Canard</v>
      </c>
      <c r="C127" s="25">
        <v>43844</v>
      </c>
      <c r="E127" s="76">
        <v>18</v>
      </c>
      <c r="F127" s="76">
        <v>1</v>
      </c>
      <c r="I127" s="78">
        <f>IF($B127&lt;&gt;"",SUMIF($B$2:B127,$B127,$D$2:D127),"")</f>
        <v>10</v>
      </c>
      <c r="J127" s="78">
        <f>IF($B127&lt;&gt;"",SUMIF($B$2:B127,$B127,$E$2:E127),"")</f>
        <v>18</v>
      </c>
      <c r="K127" s="78">
        <f>IF($B127&lt;&gt;"",SUMIF($B$2:B127,$B127,$F$2:F127),"")</f>
        <v>7</v>
      </c>
      <c r="L127" s="78">
        <f>IF($B127&lt;&gt;"",SUMIF($B$2:B127,$B127,$G$2:G127),"")</f>
        <v>0</v>
      </c>
      <c r="M127" s="76">
        <f t="shared" si="2"/>
        <v>21</v>
      </c>
      <c r="O127" s="26" t="str">
        <f t="shared" si="3"/>
        <v/>
      </c>
    </row>
    <row r="128" spans="1:15" x14ac:dyDescent="0.25">
      <c r="A128" s="27">
        <v>225</v>
      </c>
      <c r="B128" s="24" t="str">
        <f>IF(A128&lt;&gt;"",INDEX(T_Snack[Snack],MATCH($A128,T_Snack[Code],0)),"")</f>
        <v>Confit de Canard</v>
      </c>
      <c r="C128" s="25">
        <v>43845</v>
      </c>
      <c r="F128" s="76">
        <v>1</v>
      </c>
      <c r="I128" s="78">
        <f>IF($B128&lt;&gt;"",SUMIF($B$2:B128,$B128,$D$2:D128),"")</f>
        <v>10</v>
      </c>
      <c r="J128" s="78">
        <f>IF($B128&lt;&gt;"",SUMIF($B$2:B128,$B128,$E$2:E128),"")</f>
        <v>18</v>
      </c>
      <c r="K128" s="78">
        <f>IF($B128&lt;&gt;"",SUMIF($B$2:B128,$B128,$F$2:F128),"")</f>
        <v>8</v>
      </c>
      <c r="L128" s="78">
        <f>IF($B128&lt;&gt;"",SUMIF($B$2:B128,$B128,$G$2:G128),"")</f>
        <v>0</v>
      </c>
      <c r="M128" s="76">
        <f t="shared" si="2"/>
        <v>20</v>
      </c>
      <c r="O128" s="26" t="str">
        <f t="shared" si="3"/>
        <v/>
      </c>
    </row>
    <row r="129" spans="1:15" x14ac:dyDescent="0.25">
      <c r="A129" s="27">
        <v>225</v>
      </c>
      <c r="B129" s="24" t="str">
        <f>IF(A129&lt;&gt;"",INDEX(T_Snack[Snack],MATCH($A129,T_Snack[Code],0)),"")</f>
        <v>Confit de Canard</v>
      </c>
      <c r="C129" s="25">
        <v>43850</v>
      </c>
      <c r="F129" s="76">
        <v>1</v>
      </c>
      <c r="I129" s="78">
        <f>IF($B129&lt;&gt;"",SUMIF($B$2:B129,$B129,$D$2:D129),"")</f>
        <v>10</v>
      </c>
      <c r="J129" s="78">
        <f>IF($B129&lt;&gt;"",SUMIF($B$2:B129,$B129,$E$2:E129),"")</f>
        <v>18</v>
      </c>
      <c r="K129" s="78">
        <f>IF($B129&lt;&gt;"",SUMIF($B$2:B129,$B129,$F$2:F129),"")</f>
        <v>9</v>
      </c>
      <c r="L129" s="78">
        <f>IF($B129&lt;&gt;"",SUMIF($B$2:B129,$B129,$G$2:G129),"")</f>
        <v>0</v>
      </c>
      <c r="M129" s="76">
        <f t="shared" si="2"/>
        <v>19</v>
      </c>
      <c r="O129" s="26" t="str">
        <f t="shared" si="3"/>
        <v/>
      </c>
    </row>
    <row r="130" spans="1:15" x14ac:dyDescent="0.25">
      <c r="A130" s="27">
        <v>225</v>
      </c>
      <c r="B130" s="24" t="str">
        <f>IF(A130&lt;&gt;"",INDEX(T_Snack[Snack],MATCH($A130,T_Snack[Code],0)),"")</f>
        <v>Confit de Canard</v>
      </c>
      <c r="C130" s="25">
        <v>43853</v>
      </c>
      <c r="F130" s="76">
        <v>1</v>
      </c>
      <c r="I130" s="78">
        <f>IF($B130&lt;&gt;"",SUMIF($B$2:B130,$B130,$D$2:D130),"")</f>
        <v>10</v>
      </c>
      <c r="J130" s="78">
        <f>IF($B130&lt;&gt;"",SUMIF($B$2:B130,$B130,$E$2:E130),"")</f>
        <v>18</v>
      </c>
      <c r="K130" s="78">
        <f>IF($B130&lt;&gt;"",SUMIF($B$2:B130,$B130,$F$2:F130),"")</f>
        <v>10</v>
      </c>
      <c r="L130" s="78">
        <f>IF($B130&lt;&gt;"",SUMIF($B$2:B130,$B130,$G$2:G130),"")</f>
        <v>0</v>
      </c>
      <c r="M130" s="76">
        <f t="shared" si="2"/>
        <v>18</v>
      </c>
      <c r="O130" s="26" t="str">
        <f t="shared" si="3"/>
        <v/>
      </c>
    </row>
    <row r="131" spans="1:15" x14ac:dyDescent="0.25">
      <c r="A131" s="27">
        <v>225</v>
      </c>
      <c r="B131" s="24" t="str">
        <f>IF(A131&lt;&gt;"",INDEX(T_Snack[Snack],MATCH($A131,T_Snack[Code],0)),"")</f>
        <v>Confit de Canard</v>
      </c>
      <c r="C131" s="25">
        <v>43857</v>
      </c>
      <c r="F131" s="76">
        <v>1</v>
      </c>
      <c r="I131" s="78">
        <f>IF($B131&lt;&gt;"",SUMIF($B$2:B131,$B131,$D$2:D131),"")</f>
        <v>10</v>
      </c>
      <c r="J131" s="78">
        <f>IF($B131&lt;&gt;"",SUMIF($B$2:B131,$B131,$E$2:E131),"")</f>
        <v>18</v>
      </c>
      <c r="K131" s="78">
        <f>IF($B131&lt;&gt;"",SUMIF($B$2:B131,$B131,$F$2:F131),"")</f>
        <v>11</v>
      </c>
      <c r="L131" s="78">
        <f>IF($B131&lt;&gt;"",SUMIF($B$2:B131,$B131,$G$2:G131),"")</f>
        <v>0</v>
      </c>
      <c r="M131" s="76">
        <f t="shared" ref="M131:M194" si="4">IF($B131&lt;&gt;"",I131+J131-K131-L131,"")</f>
        <v>17</v>
      </c>
      <c r="O131" s="26" t="str">
        <f t="shared" ref="O131:O194" si="5">IF(M131&lt;0,"ATTENTION IL DOIT Y AVOIR UNE ERREUR LE STOCK EST NEGATIF !","")</f>
        <v/>
      </c>
    </row>
    <row r="132" spans="1:15" x14ac:dyDescent="0.25">
      <c r="A132" s="27">
        <v>225</v>
      </c>
      <c r="B132" s="24" t="str">
        <f>IF(A132&lt;&gt;"",INDEX(T_Snack[Snack],MATCH($A132,T_Snack[Code],0)),"")</f>
        <v>Confit de Canard</v>
      </c>
      <c r="C132" s="25">
        <v>43859</v>
      </c>
      <c r="F132" s="76">
        <v>1</v>
      </c>
      <c r="I132" s="78">
        <f>IF($B132&lt;&gt;"",SUMIF($B$2:B132,$B132,$D$2:D132),"")</f>
        <v>10</v>
      </c>
      <c r="J132" s="78">
        <f>IF($B132&lt;&gt;"",SUMIF($B$2:B132,$B132,$E$2:E132),"")</f>
        <v>18</v>
      </c>
      <c r="K132" s="78">
        <f>IF($B132&lt;&gt;"",SUMIF($B$2:B132,$B132,$F$2:F132),"")</f>
        <v>12</v>
      </c>
      <c r="L132" s="78">
        <f>IF($B132&lt;&gt;"",SUMIF($B$2:B132,$B132,$G$2:G132),"")</f>
        <v>0</v>
      </c>
      <c r="M132" s="76">
        <f t="shared" si="4"/>
        <v>16</v>
      </c>
      <c r="O132" s="26" t="str">
        <f t="shared" si="5"/>
        <v/>
      </c>
    </row>
    <row r="133" spans="1:15" x14ac:dyDescent="0.25">
      <c r="A133" s="27">
        <v>226</v>
      </c>
      <c r="B133" s="24" t="str">
        <f>IF(A133&lt;&gt;"",INDEX(T_Snack[Snack],MATCH($A133,T_Snack[Code],0)),"")</f>
        <v>Risotto Champignons</v>
      </c>
      <c r="C133" s="25">
        <v>43831</v>
      </c>
      <c r="D133" s="76">
        <v>8</v>
      </c>
      <c r="F133" s="76">
        <v>2</v>
      </c>
      <c r="I133" s="78">
        <f>IF($B133&lt;&gt;"",SUMIF($B$2:B133,$B133,$D$2:D133),"")</f>
        <v>8</v>
      </c>
      <c r="J133" s="78">
        <f>IF($B133&lt;&gt;"",SUMIF($B$2:B133,$B133,$E$2:E133),"")</f>
        <v>0</v>
      </c>
      <c r="K133" s="78">
        <f>IF($B133&lt;&gt;"",SUMIF($B$2:B133,$B133,$F$2:F133),"")</f>
        <v>2</v>
      </c>
      <c r="L133" s="78">
        <f>IF($B133&lt;&gt;"",SUMIF($B$2:B133,$B133,$G$2:G133),"")</f>
        <v>0</v>
      </c>
      <c r="M133" s="76">
        <f t="shared" si="4"/>
        <v>6</v>
      </c>
      <c r="O133" s="26" t="str">
        <f t="shared" si="5"/>
        <v/>
      </c>
    </row>
    <row r="134" spans="1:15" x14ac:dyDescent="0.25">
      <c r="A134" s="27">
        <v>226</v>
      </c>
      <c r="B134" s="24" t="str">
        <f>IF(A134&lt;&gt;"",INDEX(T_Snack[Snack],MATCH($A134,T_Snack[Code],0)),"")</f>
        <v>Risotto Champignons</v>
      </c>
      <c r="C134" s="25">
        <v>43833</v>
      </c>
      <c r="F134" s="76">
        <v>2</v>
      </c>
      <c r="I134" s="78">
        <f>IF($B134&lt;&gt;"",SUMIF($B$2:B134,$B134,$D$2:D134),"")</f>
        <v>8</v>
      </c>
      <c r="J134" s="78">
        <f>IF($B134&lt;&gt;"",SUMIF($B$2:B134,$B134,$E$2:E134),"")</f>
        <v>0</v>
      </c>
      <c r="K134" s="78">
        <f>IF($B134&lt;&gt;"",SUMIF($B$2:B134,$B134,$F$2:F134),"")</f>
        <v>4</v>
      </c>
      <c r="L134" s="78">
        <f>IF($B134&lt;&gt;"",SUMIF($B$2:B134,$B134,$G$2:G134),"")</f>
        <v>0</v>
      </c>
      <c r="M134" s="76">
        <f t="shared" si="4"/>
        <v>4</v>
      </c>
      <c r="O134" s="26" t="str">
        <f t="shared" si="5"/>
        <v/>
      </c>
    </row>
    <row r="135" spans="1:15" x14ac:dyDescent="0.25">
      <c r="A135" s="27">
        <v>226</v>
      </c>
      <c r="B135" s="24" t="str">
        <f>IF(A135&lt;&gt;"",INDEX(T_Snack[Snack],MATCH($A135,T_Snack[Code],0)),"")</f>
        <v>Risotto Champignons</v>
      </c>
      <c r="C135" s="25">
        <v>43834</v>
      </c>
      <c r="F135" s="76">
        <v>4</v>
      </c>
      <c r="I135" s="78">
        <f>IF($B135&lt;&gt;"",SUMIF($B$2:B135,$B135,$D$2:D135),"")</f>
        <v>8</v>
      </c>
      <c r="J135" s="78">
        <f>IF($B135&lt;&gt;"",SUMIF($B$2:B135,$B135,$E$2:E135),"")</f>
        <v>0</v>
      </c>
      <c r="K135" s="78">
        <f>IF($B135&lt;&gt;"",SUMIF($B$2:B135,$B135,$F$2:F135),"")</f>
        <v>8</v>
      </c>
      <c r="L135" s="78">
        <f>IF($B135&lt;&gt;"",SUMIF($B$2:B135,$B135,$G$2:G135),"")</f>
        <v>0</v>
      </c>
      <c r="M135" s="76">
        <f t="shared" si="4"/>
        <v>0</v>
      </c>
      <c r="O135" s="26" t="str">
        <f t="shared" si="5"/>
        <v/>
      </c>
    </row>
    <row r="136" spans="1:15" x14ac:dyDescent="0.25">
      <c r="A136" s="27">
        <v>226</v>
      </c>
      <c r="B136" s="24" t="str">
        <f>IF(A136&lt;&gt;"",INDEX(T_Snack[Snack],MATCH($A136,T_Snack[Code],0)),"")</f>
        <v>Risotto Champignons</v>
      </c>
      <c r="C136" s="25">
        <v>43844</v>
      </c>
      <c r="E136" s="76">
        <v>18</v>
      </c>
      <c r="I136" s="78">
        <f>IF($B136&lt;&gt;"",SUMIF($B$2:B136,$B136,$D$2:D136),"")</f>
        <v>8</v>
      </c>
      <c r="J136" s="78">
        <f>IF($B136&lt;&gt;"",SUMIF($B$2:B136,$B136,$E$2:E136),"")</f>
        <v>18</v>
      </c>
      <c r="K136" s="78">
        <f>IF($B136&lt;&gt;"",SUMIF($B$2:B136,$B136,$F$2:F136),"")</f>
        <v>8</v>
      </c>
      <c r="L136" s="78">
        <f>IF($B136&lt;&gt;"",SUMIF($B$2:B136,$B136,$G$2:G136),"")</f>
        <v>0</v>
      </c>
      <c r="M136" s="76">
        <f t="shared" si="4"/>
        <v>18</v>
      </c>
      <c r="O136" s="26" t="str">
        <f t="shared" si="5"/>
        <v/>
      </c>
    </row>
    <row r="137" spans="1:15" x14ac:dyDescent="0.25">
      <c r="A137" s="23">
        <v>226</v>
      </c>
      <c r="B137" s="24" t="str">
        <f>IF(A137&lt;&gt;"",INDEX(T_Snack[Snack],MATCH($A137,T_Snack[Code],0)),"")</f>
        <v>Risotto Champignons</v>
      </c>
      <c r="C137" s="25">
        <v>43845</v>
      </c>
      <c r="F137" s="76">
        <v>1</v>
      </c>
      <c r="I137" s="78">
        <f>IF($B137&lt;&gt;"",SUMIF($B$2:B137,$B137,$D$2:D137),"")</f>
        <v>8</v>
      </c>
      <c r="J137" s="78">
        <f>IF($B137&lt;&gt;"",SUMIF($B$2:B137,$B137,$E$2:E137),"")</f>
        <v>18</v>
      </c>
      <c r="K137" s="78">
        <f>IF($B137&lt;&gt;"",SUMIF($B$2:B137,$B137,$F$2:F137),"")</f>
        <v>9</v>
      </c>
      <c r="L137" s="78">
        <f>IF($B137&lt;&gt;"",SUMIF($B$2:B137,$B137,$G$2:G137),"")</f>
        <v>0</v>
      </c>
      <c r="M137" s="76">
        <f t="shared" si="4"/>
        <v>17</v>
      </c>
      <c r="O137" s="26" t="str">
        <f t="shared" si="5"/>
        <v/>
      </c>
    </row>
    <row r="138" spans="1:15" x14ac:dyDescent="0.25">
      <c r="A138" s="23">
        <v>226</v>
      </c>
      <c r="B138" s="24" t="str">
        <f>IF(A138&lt;&gt;"",INDEX(T_Snack[Snack],MATCH($A138,T_Snack[Code],0)),"")</f>
        <v>Risotto Champignons</v>
      </c>
      <c r="C138" s="25">
        <v>43853</v>
      </c>
      <c r="F138" s="76">
        <v>1</v>
      </c>
      <c r="I138" s="78">
        <f>IF($B138&lt;&gt;"",SUMIF($B$2:B138,$B138,$D$2:D138),"")</f>
        <v>8</v>
      </c>
      <c r="J138" s="78">
        <f>IF($B138&lt;&gt;"",SUMIF($B$2:B138,$B138,$E$2:E138),"")</f>
        <v>18</v>
      </c>
      <c r="K138" s="78">
        <f>IF($B138&lt;&gt;"",SUMIF($B$2:B138,$B138,$F$2:F138),"")</f>
        <v>10</v>
      </c>
      <c r="L138" s="78">
        <f>IF($B138&lt;&gt;"",SUMIF($B$2:B138,$B138,$G$2:G138),"")</f>
        <v>0</v>
      </c>
      <c r="M138" s="76">
        <f t="shared" si="4"/>
        <v>16</v>
      </c>
      <c r="O138" s="26" t="str">
        <f t="shared" si="5"/>
        <v/>
      </c>
    </row>
    <row r="139" spans="1:15" x14ac:dyDescent="0.25">
      <c r="A139" s="23">
        <v>226</v>
      </c>
      <c r="B139" s="24" t="str">
        <f>IF(A139&lt;&gt;"",INDEX(T_Snack[Snack],MATCH($A139,T_Snack[Code],0)),"")</f>
        <v>Risotto Champignons</v>
      </c>
      <c r="C139" s="25">
        <v>43855</v>
      </c>
      <c r="F139" s="76">
        <v>1</v>
      </c>
      <c r="I139" s="78">
        <f>IF($B139&lt;&gt;"",SUMIF($B$2:B139,$B139,$D$2:D139),"")</f>
        <v>8</v>
      </c>
      <c r="J139" s="78">
        <f>IF($B139&lt;&gt;"",SUMIF($B$2:B139,$B139,$E$2:E139),"")</f>
        <v>18</v>
      </c>
      <c r="K139" s="78">
        <f>IF($B139&lt;&gt;"",SUMIF($B$2:B139,$B139,$F$2:F139),"")</f>
        <v>11</v>
      </c>
      <c r="L139" s="78">
        <f>IF($B139&lt;&gt;"",SUMIF($B$2:B139,$B139,$G$2:G139),"")</f>
        <v>0</v>
      </c>
      <c r="M139" s="76">
        <f t="shared" si="4"/>
        <v>15</v>
      </c>
      <c r="O139" s="26" t="str">
        <f t="shared" si="5"/>
        <v/>
      </c>
    </row>
    <row r="140" spans="1:15" x14ac:dyDescent="0.25">
      <c r="A140" s="23">
        <v>226</v>
      </c>
      <c r="B140" s="24" t="str">
        <f>IF(A140&lt;&gt;"",INDEX(T_Snack[Snack],MATCH($A140,T_Snack[Code],0)),"")</f>
        <v>Risotto Champignons</v>
      </c>
      <c r="C140" s="25">
        <v>43857</v>
      </c>
      <c r="F140" s="76">
        <v>1</v>
      </c>
      <c r="I140" s="78">
        <f>IF($B140&lt;&gt;"",SUMIF($B$2:B140,$B140,$D$2:D140),"")</f>
        <v>8</v>
      </c>
      <c r="J140" s="78">
        <f>IF($B140&lt;&gt;"",SUMIF($B$2:B140,$B140,$E$2:E140),"")</f>
        <v>18</v>
      </c>
      <c r="K140" s="78">
        <f>IF($B140&lt;&gt;"",SUMIF($B$2:B140,$B140,$F$2:F140),"")</f>
        <v>12</v>
      </c>
      <c r="L140" s="78">
        <f>IF($B140&lt;&gt;"",SUMIF($B$2:B140,$B140,$G$2:G140),"")</f>
        <v>0</v>
      </c>
      <c r="M140" s="76">
        <f t="shared" si="4"/>
        <v>14</v>
      </c>
      <c r="O140" s="26" t="str">
        <f t="shared" si="5"/>
        <v/>
      </c>
    </row>
    <row r="141" spans="1:15" x14ac:dyDescent="0.25">
      <c r="A141" s="23">
        <v>226</v>
      </c>
      <c r="B141" s="24" t="str">
        <f>IF(A141&lt;&gt;"",INDEX(T_Snack[Snack],MATCH($A141,T_Snack[Code],0)),"")</f>
        <v>Risotto Champignons</v>
      </c>
      <c r="C141" s="25">
        <v>43859</v>
      </c>
      <c r="F141" s="76">
        <v>1</v>
      </c>
      <c r="I141" s="78">
        <f>IF($B141&lt;&gt;"",SUMIF($B$2:B141,$B141,$D$2:D141),"")</f>
        <v>8</v>
      </c>
      <c r="J141" s="78">
        <f>IF($B141&lt;&gt;"",SUMIF($B$2:B141,$B141,$E$2:E141),"")</f>
        <v>18</v>
      </c>
      <c r="K141" s="78">
        <f>IF($B141&lt;&gt;"",SUMIF($B$2:B141,$B141,$F$2:F141),"")</f>
        <v>13</v>
      </c>
      <c r="L141" s="78">
        <f>IF($B141&lt;&gt;"",SUMIF($B$2:B141,$B141,$G$2:G141),"")</f>
        <v>0</v>
      </c>
      <c r="M141" s="76">
        <f t="shared" si="4"/>
        <v>13</v>
      </c>
      <c r="O141" s="26" t="str">
        <f t="shared" si="5"/>
        <v/>
      </c>
    </row>
    <row r="142" spans="1:15" x14ac:dyDescent="0.25">
      <c r="A142" s="23">
        <v>228</v>
      </c>
      <c r="B142" s="24" t="str">
        <f>IF(A142&lt;&gt;"",INDEX(T_Snack[Snack],MATCH($A142,T_Snack[Code],0)),"")</f>
        <v>Tartiflette</v>
      </c>
      <c r="C142" s="25">
        <v>43831</v>
      </c>
      <c r="D142" s="76">
        <v>5</v>
      </c>
      <c r="I142" s="78">
        <f>IF($B142&lt;&gt;"",SUMIF($B$2:B142,$B142,$D$2:D142),"")</f>
        <v>5</v>
      </c>
      <c r="J142" s="78">
        <f>IF($B142&lt;&gt;"",SUMIF($B$2:B142,$B142,$E$2:E142),"")</f>
        <v>0</v>
      </c>
      <c r="K142" s="78">
        <f>IF($B142&lt;&gt;"",SUMIF($B$2:B142,$B142,$F$2:F142),"")</f>
        <v>0</v>
      </c>
      <c r="L142" s="78">
        <f>IF($B142&lt;&gt;"",SUMIF($B$2:B142,$B142,$G$2:G142),"")</f>
        <v>0</v>
      </c>
      <c r="M142" s="76">
        <f t="shared" si="4"/>
        <v>5</v>
      </c>
      <c r="O142" s="26" t="str">
        <f t="shared" si="5"/>
        <v/>
      </c>
    </row>
    <row r="143" spans="1:15" x14ac:dyDescent="0.25">
      <c r="A143" s="23">
        <v>228</v>
      </c>
      <c r="B143" s="24" t="str">
        <f>IF(A143&lt;&gt;"",INDEX(T_Snack[Snack],MATCH($A143,T_Snack[Code],0)),"")</f>
        <v>Tartiflette</v>
      </c>
      <c r="C143" s="25">
        <v>43834</v>
      </c>
      <c r="F143" s="76">
        <v>1</v>
      </c>
      <c r="I143" s="78">
        <f>IF($B143&lt;&gt;"",SUMIF($B$2:B143,$B143,$D$2:D143),"")</f>
        <v>5</v>
      </c>
      <c r="J143" s="78">
        <f>IF($B143&lt;&gt;"",SUMIF($B$2:B143,$B143,$E$2:E143),"")</f>
        <v>0</v>
      </c>
      <c r="K143" s="78">
        <f>IF($B143&lt;&gt;"",SUMIF($B$2:B143,$B143,$F$2:F143),"")</f>
        <v>1</v>
      </c>
      <c r="L143" s="78">
        <f>IF($B143&lt;&gt;"",SUMIF($B$2:B143,$B143,$G$2:G143),"")</f>
        <v>0</v>
      </c>
      <c r="M143" s="76">
        <f t="shared" si="4"/>
        <v>4</v>
      </c>
      <c r="O143" s="26" t="str">
        <f t="shared" si="5"/>
        <v/>
      </c>
    </row>
    <row r="144" spans="1:15" x14ac:dyDescent="0.25">
      <c r="A144" s="23">
        <v>228</v>
      </c>
      <c r="B144" s="24" t="str">
        <f>IF(A144&lt;&gt;"",INDEX(T_Snack[Snack],MATCH($A144,T_Snack[Code],0)),"")</f>
        <v>Tartiflette</v>
      </c>
      <c r="C144" s="25">
        <v>43838</v>
      </c>
      <c r="F144" s="76">
        <v>2</v>
      </c>
      <c r="I144" s="78">
        <f>IF($B144&lt;&gt;"",SUMIF($B$2:B144,$B144,$D$2:D144),"")</f>
        <v>5</v>
      </c>
      <c r="J144" s="78">
        <f>IF($B144&lt;&gt;"",SUMIF($B$2:B144,$B144,$E$2:E144),"")</f>
        <v>0</v>
      </c>
      <c r="K144" s="78">
        <f>IF($B144&lt;&gt;"",SUMIF($B$2:B144,$B144,$F$2:F144),"")</f>
        <v>3</v>
      </c>
      <c r="L144" s="78">
        <f>IF($B144&lt;&gt;"",SUMIF($B$2:B144,$B144,$G$2:G144),"")</f>
        <v>0</v>
      </c>
      <c r="M144" s="76">
        <f t="shared" si="4"/>
        <v>2</v>
      </c>
      <c r="O144" s="26" t="str">
        <f t="shared" si="5"/>
        <v/>
      </c>
    </row>
    <row r="145" spans="1:15" x14ac:dyDescent="0.25">
      <c r="A145" s="23">
        <v>228</v>
      </c>
      <c r="B145" s="24" t="str">
        <f>IF(A145&lt;&gt;"",INDEX(T_Snack[Snack],MATCH($A145,T_Snack[Code],0)),"")</f>
        <v>Tartiflette</v>
      </c>
      <c r="C145" s="25">
        <v>43842</v>
      </c>
      <c r="F145" s="76">
        <v>1</v>
      </c>
      <c r="I145" s="78">
        <f>IF($B145&lt;&gt;"",SUMIF($B$2:B145,$B145,$D$2:D145),"")</f>
        <v>5</v>
      </c>
      <c r="J145" s="78">
        <f>IF($B145&lt;&gt;"",SUMIF($B$2:B145,$B145,$E$2:E145),"")</f>
        <v>0</v>
      </c>
      <c r="K145" s="78">
        <f>IF($B145&lt;&gt;"",SUMIF($B$2:B145,$B145,$F$2:F145),"")</f>
        <v>4</v>
      </c>
      <c r="L145" s="78">
        <f>IF($B145&lt;&gt;"",SUMIF($B$2:B145,$B145,$G$2:G145),"")</f>
        <v>0</v>
      </c>
      <c r="M145" s="76">
        <f t="shared" si="4"/>
        <v>1</v>
      </c>
      <c r="O145" s="26" t="str">
        <f t="shared" si="5"/>
        <v/>
      </c>
    </row>
    <row r="146" spans="1:15" x14ac:dyDescent="0.25">
      <c r="A146" s="23">
        <v>228</v>
      </c>
      <c r="B146" s="24" t="str">
        <f>IF(A146&lt;&gt;"",INDEX(T_Snack[Snack],MATCH($A146,T_Snack[Code],0)),"")</f>
        <v>Tartiflette</v>
      </c>
      <c r="C146" s="25">
        <v>43843</v>
      </c>
      <c r="F146" s="76">
        <v>1</v>
      </c>
      <c r="I146" s="78">
        <f>IF($B146&lt;&gt;"",SUMIF($B$2:B146,$B146,$D$2:D146),"")</f>
        <v>5</v>
      </c>
      <c r="J146" s="78">
        <f>IF($B146&lt;&gt;"",SUMIF($B$2:B146,$B146,$E$2:E146),"")</f>
        <v>0</v>
      </c>
      <c r="K146" s="78">
        <f>IF($B146&lt;&gt;"",SUMIF($B$2:B146,$B146,$F$2:F146),"")</f>
        <v>5</v>
      </c>
      <c r="L146" s="78">
        <f>IF($B146&lt;&gt;"",SUMIF($B$2:B146,$B146,$G$2:G146),"")</f>
        <v>0</v>
      </c>
      <c r="M146" s="76">
        <f t="shared" si="4"/>
        <v>0</v>
      </c>
      <c r="O146" s="26" t="str">
        <f t="shared" si="5"/>
        <v/>
      </c>
    </row>
    <row r="147" spans="1:15" x14ac:dyDescent="0.25">
      <c r="A147" s="23">
        <v>228</v>
      </c>
      <c r="B147" s="24" t="str">
        <f>IF(A147&lt;&gt;"",INDEX(T_Snack[Snack],MATCH($A147,T_Snack[Code],0)),"")</f>
        <v>Tartiflette</v>
      </c>
      <c r="C147" s="25">
        <v>43844</v>
      </c>
      <c r="E147" s="76">
        <v>18</v>
      </c>
      <c r="I147" s="78">
        <f>IF($B147&lt;&gt;"",SUMIF($B$2:B147,$B147,$D$2:D147),"")</f>
        <v>5</v>
      </c>
      <c r="J147" s="78">
        <f>IF($B147&lt;&gt;"",SUMIF($B$2:B147,$B147,$E$2:E147),"")</f>
        <v>18</v>
      </c>
      <c r="K147" s="78">
        <f>IF($B147&lt;&gt;"",SUMIF($B$2:B147,$B147,$F$2:F147),"")</f>
        <v>5</v>
      </c>
      <c r="L147" s="78">
        <f>IF($B147&lt;&gt;"",SUMIF($B$2:B147,$B147,$G$2:G147),"")</f>
        <v>0</v>
      </c>
      <c r="M147" s="76">
        <f t="shared" si="4"/>
        <v>18</v>
      </c>
      <c r="O147" s="26" t="str">
        <f t="shared" si="5"/>
        <v/>
      </c>
    </row>
    <row r="148" spans="1:15" x14ac:dyDescent="0.25">
      <c r="A148" s="23">
        <v>228</v>
      </c>
      <c r="B148" s="24" t="str">
        <f>IF(A148&lt;&gt;"",INDEX(T_Snack[Snack],MATCH($A148,T_Snack[Code],0)),"")</f>
        <v>Tartiflette</v>
      </c>
      <c r="C148" s="25">
        <v>43848</v>
      </c>
      <c r="F148" s="76">
        <v>2</v>
      </c>
      <c r="I148" s="78">
        <f>IF($B148&lt;&gt;"",SUMIF($B$2:B148,$B148,$D$2:D148),"")</f>
        <v>5</v>
      </c>
      <c r="J148" s="78">
        <f>IF($B148&lt;&gt;"",SUMIF($B$2:B148,$B148,$E$2:E148),"")</f>
        <v>18</v>
      </c>
      <c r="K148" s="78">
        <f>IF($B148&lt;&gt;"",SUMIF($B$2:B148,$B148,$F$2:F148),"")</f>
        <v>7</v>
      </c>
      <c r="L148" s="78">
        <f>IF($B148&lt;&gt;"",SUMIF($B$2:B148,$B148,$G$2:G148),"")</f>
        <v>0</v>
      </c>
      <c r="M148" s="76">
        <f t="shared" si="4"/>
        <v>16</v>
      </c>
      <c r="O148" s="26" t="str">
        <f t="shared" si="5"/>
        <v/>
      </c>
    </row>
    <row r="149" spans="1:15" x14ac:dyDescent="0.25">
      <c r="A149" s="23">
        <v>228</v>
      </c>
      <c r="B149" s="24" t="str">
        <f>IF(A149&lt;&gt;"",INDEX(T_Snack[Snack],MATCH($A149,T_Snack[Code],0)),"")</f>
        <v>Tartiflette</v>
      </c>
      <c r="C149" s="25">
        <v>43849</v>
      </c>
      <c r="F149" s="76">
        <v>1</v>
      </c>
      <c r="I149" s="78">
        <f>IF($B149&lt;&gt;"",SUMIF($B$2:B149,$B149,$D$2:D149),"")</f>
        <v>5</v>
      </c>
      <c r="J149" s="78">
        <f>IF($B149&lt;&gt;"",SUMIF($B$2:B149,$B149,$E$2:E149),"")</f>
        <v>18</v>
      </c>
      <c r="K149" s="78">
        <f>IF($B149&lt;&gt;"",SUMIF($B$2:B149,$B149,$F$2:F149),"")</f>
        <v>8</v>
      </c>
      <c r="L149" s="78">
        <f>IF($B149&lt;&gt;"",SUMIF($B$2:B149,$B149,$G$2:G149),"")</f>
        <v>0</v>
      </c>
      <c r="M149" s="76">
        <f t="shared" si="4"/>
        <v>15</v>
      </c>
      <c r="O149" s="26" t="str">
        <f t="shared" si="5"/>
        <v/>
      </c>
    </row>
    <row r="150" spans="1:15" x14ac:dyDescent="0.25">
      <c r="A150" s="23">
        <v>228</v>
      </c>
      <c r="B150" s="24" t="str">
        <f>IF(A150&lt;&gt;"",INDEX(T_Snack[Snack],MATCH($A150,T_Snack[Code],0)),"")</f>
        <v>Tartiflette</v>
      </c>
      <c r="C150" s="25">
        <v>43852</v>
      </c>
      <c r="F150" s="76">
        <v>1</v>
      </c>
      <c r="I150" s="78">
        <f>IF($B150&lt;&gt;"",SUMIF($B$2:B150,$B150,$D$2:D150),"")</f>
        <v>5</v>
      </c>
      <c r="J150" s="78">
        <f>IF($B150&lt;&gt;"",SUMIF($B$2:B150,$B150,$E$2:E150),"")</f>
        <v>18</v>
      </c>
      <c r="K150" s="78">
        <f>IF($B150&lt;&gt;"",SUMIF($B$2:B150,$B150,$F$2:F150),"")</f>
        <v>9</v>
      </c>
      <c r="L150" s="78">
        <f>IF($B150&lt;&gt;"",SUMIF($B$2:B150,$B150,$G$2:G150),"")</f>
        <v>0</v>
      </c>
      <c r="M150" s="76">
        <f t="shared" si="4"/>
        <v>14</v>
      </c>
      <c r="O150" s="26" t="str">
        <f t="shared" si="5"/>
        <v/>
      </c>
    </row>
    <row r="151" spans="1:15" x14ac:dyDescent="0.25">
      <c r="A151" s="23">
        <v>228</v>
      </c>
      <c r="B151" s="24" t="str">
        <f>IF(A151&lt;&gt;"",INDEX(T_Snack[Snack],MATCH($A151,T_Snack[Code],0)),"")</f>
        <v>Tartiflette</v>
      </c>
      <c r="C151" s="25">
        <v>43853</v>
      </c>
      <c r="F151" s="76">
        <v>3</v>
      </c>
      <c r="I151" s="78">
        <f>IF($B151&lt;&gt;"",SUMIF($B$2:B151,$B151,$D$2:D151),"")</f>
        <v>5</v>
      </c>
      <c r="J151" s="78">
        <f>IF($B151&lt;&gt;"",SUMIF($B$2:B151,$B151,$E$2:E151),"")</f>
        <v>18</v>
      </c>
      <c r="K151" s="78">
        <f>IF($B151&lt;&gt;"",SUMIF($B$2:B151,$B151,$F$2:F151),"")</f>
        <v>12</v>
      </c>
      <c r="L151" s="78">
        <f>IF($B151&lt;&gt;"",SUMIF($B$2:B151,$B151,$G$2:G151),"")</f>
        <v>0</v>
      </c>
      <c r="M151" s="76">
        <f t="shared" si="4"/>
        <v>11</v>
      </c>
      <c r="O151" s="26" t="str">
        <f t="shared" si="5"/>
        <v/>
      </c>
    </row>
    <row r="152" spans="1:15" x14ac:dyDescent="0.25">
      <c r="A152" s="23">
        <v>228</v>
      </c>
      <c r="B152" s="24" t="str">
        <f>IF(A152&lt;&gt;"",INDEX(T_Snack[Snack],MATCH($A152,T_Snack[Code],0)),"")</f>
        <v>Tartiflette</v>
      </c>
      <c r="C152" s="25">
        <v>43854</v>
      </c>
      <c r="F152" s="76">
        <v>2</v>
      </c>
      <c r="I152" s="78">
        <f>IF($B152&lt;&gt;"",SUMIF($B$2:B152,$B152,$D$2:D152),"")</f>
        <v>5</v>
      </c>
      <c r="J152" s="78">
        <f>IF($B152&lt;&gt;"",SUMIF($B$2:B152,$B152,$E$2:E152),"")</f>
        <v>18</v>
      </c>
      <c r="K152" s="78">
        <f>IF($B152&lt;&gt;"",SUMIF($B$2:B152,$B152,$F$2:F152),"")</f>
        <v>14</v>
      </c>
      <c r="L152" s="78">
        <f>IF($B152&lt;&gt;"",SUMIF($B$2:B152,$B152,$G$2:G152),"")</f>
        <v>0</v>
      </c>
      <c r="M152" s="76">
        <f t="shared" si="4"/>
        <v>9</v>
      </c>
      <c r="O152" s="26" t="str">
        <f t="shared" si="5"/>
        <v/>
      </c>
    </row>
    <row r="153" spans="1:15" x14ac:dyDescent="0.25">
      <c r="A153" s="23">
        <v>228</v>
      </c>
      <c r="B153" s="24" t="str">
        <f>IF(A153&lt;&gt;"",INDEX(T_Snack[Snack],MATCH($A153,T_Snack[Code],0)),"")</f>
        <v>Tartiflette</v>
      </c>
      <c r="C153" s="25">
        <v>43857</v>
      </c>
      <c r="F153" s="76">
        <v>3</v>
      </c>
      <c r="I153" s="78">
        <f>IF($B153&lt;&gt;"",SUMIF($B$2:B153,$B153,$D$2:D153),"")</f>
        <v>5</v>
      </c>
      <c r="J153" s="78">
        <f>IF($B153&lt;&gt;"",SUMIF($B$2:B153,$B153,$E$2:E153),"")</f>
        <v>18</v>
      </c>
      <c r="K153" s="78">
        <f>IF($B153&lt;&gt;"",SUMIF($B$2:B153,$B153,$F$2:F153),"")</f>
        <v>17</v>
      </c>
      <c r="L153" s="78">
        <f>IF($B153&lt;&gt;"",SUMIF($B$2:B153,$B153,$G$2:G153),"")</f>
        <v>0</v>
      </c>
      <c r="M153" s="76">
        <f t="shared" si="4"/>
        <v>6</v>
      </c>
      <c r="O153" s="26" t="str">
        <f t="shared" si="5"/>
        <v/>
      </c>
    </row>
    <row r="154" spans="1:15" x14ac:dyDescent="0.25">
      <c r="A154" s="23">
        <v>228</v>
      </c>
      <c r="B154" s="24" t="str">
        <f>IF(A154&lt;&gt;"",INDEX(T_Snack[Snack],MATCH($A154,T_Snack[Code],0)),"")</f>
        <v>Tartiflette</v>
      </c>
      <c r="C154" s="25">
        <v>43858</v>
      </c>
      <c r="F154" s="76">
        <v>2</v>
      </c>
      <c r="I154" s="78">
        <f>IF($B154&lt;&gt;"",SUMIF($B$2:B154,$B154,$D$2:D154),"")</f>
        <v>5</v>
      </c>
      <c r="J154" s="78">
        <f>IF($B154&lt;&gt;"",SUMIF($B$2:B154,$B154,$E$2:E154),"")</f>
        <v>18</v>
      </c>
      <c r="K154" s="78">
        <f>IF($B154&lt;&gt;"",SUMIF($B$2:B154,$B154,$F$2:F154),"")</f>
        <v>19</v>
      </c>
      <c r="L154" s="78">
        <f>IF($B154&lt;&gt;"",SUMIF($B$2:B154,$B154,$G$2:G154),"")</f>
        <v>0</v>
      </c>
      <c r="M154" s="76">
        <f t="shared" si="4"/>
        <v>4</v>
      </c>
      <c r="O154" s="26" t="str">
        <f t="shared" si="5"/>
        <v/>
      </c>
    </row>
    <row r="155" spans="1:15" x14ac:dyDescent="0.25">
      <c r="A155" s="23">
        <v>228</v>
      </c>
      <c r="B155" s="24" t="str">
        <f>IF(A155&lt;&gt;"",INDEX(T_Snack[Snack],MATCH($A155,T_Snack[Code],0)),"")</f>
        <v>Tartiflette</v>
      </c>
      <c r="C155" s="25">
        <v>43859</v>
      </c>
      <c r="F155" s="76">
        <v>1</v>
      </c>
      <c r="I155" s="78">
        <f>IF($B155&lt;&gt;"",SUMIF($B$2:B155,$B155,$D$2:D155),"")</f>
        <v>5</v>
      </c>
      <c r="J155" s="78">
        <f>IF($B155&lt;&gt;"",SUMIF($B$2:B155,$B155,$E$2:E155),"")</f>
        <v>18</v>
      </c>
      <c r="K155" s="78">
        <f>IF($B155&lt;&gt;"",SUMIF($B$2:B155,$B155,$F$2:F155),"")</f>
        <v>20</v>
      </c>
      <c r="L155" s="78">
        <f>IF($B155&lt;&gt;"",SUMIF($B$2:B155,$B155,$G$2:G155),"")</f>
        <v>0</v>
      </c>
      <c r="M155" s="76">
        <f t="shared" si="4"/>
        <v>3</v>
      </c>
      <c r="O155" s="26" t="str">
        <f t="shared" si="5"/>
        <v/>
      </c>
    </row>
    <row r="156" spans="1:15" x14ac:dyDescent="0.25">
      <c r="A156" s="23">
        <v>229</v>
      </c>
      <c r="B156" s="24" t="str">
        <f>IF(A156&lt;&gt;"",INDEX(T_Snack[Snack],MATCH($A156,T_Snack[Code],0)),"")</f>
        <v>Blanquette de Veau</v>
      </c>
      <c r="C156" s="25">
        <v>43844</v>
      </c>
      <c r="D156" s="76">
        <v>18</v>
      </c>
      <c r="I156" s="78">
        <f>IF($B156&lt;&gt;"",SUMIF($B$2:B156,$B156,$D$2:D156),"")</f>
        <v>18</v>
      </c>
      <c r="J156" s="78">
        <f>IF($B156&lt;&gt;"",SUMIF($B$2:B156,$B156,$E$2:E156),"")</f>
        <v>0</v>
      </c>
      <c r="K156" s="78">
        <f>IF($B156&lt;&gt;"",SUMIF($B$2:B156,$B156,$F$2:F156),"")</f>
        <v>0</v>
      </c>
      <c r="L156" s="78">
        <f>IF($B156&lt;&gt;"",SUMIF($B$2:B156,$B156,$G$2:G156),"")</f>
        <v>0</v>
      </c>
      <c r="M156" s="76">
        <f t="shared" si="4"/>
        <v>18</v>
      </c>
      <c r="O156" s="26" t="str">
        <f t="shared" si="5"/>
        <v/>
      </c>
    </row>
    <row r="157" spans="1:15" x14ac:dyDescent="0.25">
      <c r="A157" s="23">
        <v>229</v>
      </c>
      <c r="B157" s="24" t="str">
        <f>IF(A157&lt;&gt;"",INDEX(T_Snack[Snack],MATCH($A157,T_Snack[Code],0)),"")</f>
        <v>Blanquette de Veau</v>
      </c>
      <c r="C157" s="25">
        <v>43848</v>
      </c>
      <c r="F157" s="76">
        <v>2</v>
      </c>
      <c r="I157" s="78">
        <f>IF($B157&lt;&gt;"",SUMIF($B$2:B157,$B157,$D$2:D157),"")</f>
        <v>18</v>
      </c>
      <c r="J157" s="78">
        <f>IF($B157&lt;&gt;"",SUMIF($B$2:B157,$B157,$E$2:E157),"")</f>
        <v>0</v>
      </c>
      <c r="K157" s="78">
        <f>IF($B157&lt;&gt;"",SUMIF($B$2:B157,$B157,$F$2:F157),"")</f>
        <v>2</v>
      </c>
      <c r="L157" s="78">
        <f>IF($B157&lt;&gt;"",SUMIF($B$2:B157,$B157,$G$2:G157),"")</f>
        <v>0</v>
      </c>
      <c r="M157" s="76">
        <f t="shared" si="4"/>
        <v>16</v>
      </c>
      <c r="O157" s="26" t="str">
        <f t="shared" si="5"/>
        <v/>
      </c>
    </row>
    <row r="158" spans="1:15" x14ac:dyDescent="0.25">
      <c r="A158" s="23">
        <v>229</v>
      </c>
      <c r="B158" s="24" t="str">
        <f>IF(A158&lt;&gt;"",INDEX(T_Snack[Snack],MATCH($A158,T_Snack[Code],0)),"")</f>
        <v>Blanquette de Veau</v>
      </c>
      <c r="C158" s="25">
        <v>43851</v>
      </c>
      <c r="F158" s="76">
        <v>1</v>
      </c>
      <c r="I158" s="78">
        <f>IF($B158&lt;&gt;"",SUMIF($B$2:B158,$B158,$D$2:D158),"")</f>
        <v>18</v>
      </c>
      <c r="J158" s="78">
        <f>IF($B158&lt;&gt;"",SUMIF($B$2:B158,$B158,$E$2:E158),"")</f>
        <v>0</v>
      </c>
      <c r="K158" s="78">
        <f>IF($B158&lt;&gt;"",SUMIF($B$2:B158,$B158,$F$2:F158),"")</f>
        <v>3</v>
      </c>
      <c r="L158" s="78">
        <f>IF($B158&lt;&gt;"",SUMIF($B$2:B158,$B158,$G$2:G158),"")</f>
        <v>0</v>
      </c>
      <c r="M158" s="76">
        <f t="shared" si="4"/>
        <v>15</v>
      </c>
      <c r="O158" s="26" t="str">
        <f t="shared" si="5"/>
        <v/>
      </c>
    </row>
    <row r="159" spans="1:15" x14ac:dyDescent="0.25">
      <c r="A159" s="23">
        <v>229</v>
      </c>
      <c r="B159" s="24" t="str">
        <f>IF(A159&lt;&gt;"",INDEX(T_Snack[Snack],MATCH($A159,T_Snack[Code],0)),"")</f>
        <v>Blanquette de Veau</v>
      </c>
      <c r="C159" s="25">
        <v>43853</v>
      </c>
      <c r="F159" s="76">
        <v>2</v>
      </c>
      <c r="I159" s="78">
        <f>IF($B159&lt;&gt;"",SUMIF($B$2:B159,$B159,$D$2:D159),"")</f>
        <v>18</v>
      </c>
      <c r="J159" s="78">
        <f>IF($B159&lt;&gt;"",SUMIF($B$2:B159,$B159,$E$2:E159),"")</f>
        <v>0</v>
      </c>
      <c r="K159" s="78">
        <f>IF($B159&lt;&gt;"",SUMIF($B$2:B159,$B159,$F$2:F159),"")</f>
        <v>5</v>
      </c>
      <c r="L159" s="78">
        <f>IF($B159&lt;&gt;"",SUMIF($B$2:B159,$B159,$G$2:G159),"")</f>
        <v>0</v>
      </c>
      <c r="M159" s="76">
        <f t="shared" si="4"/>
        <v>13</v>
      </c>
      <c r="O159" s="26" t="str">
        <f t="shared" si="5"/>
        <v/>
      </c>
    </row>
    <row r="160" spans="1:15" x14ac:dyDescent="0.25">
      <c r="A160" s="23">
        <v>229</v>
      </c>
      <c r="B160" s="24" t="str">
        <f>IF(A160&lt;&gt;"",INDEX(T_Snack[Snack],MATCH($A160,T_Snack[Code],0)),"")</f>
        <v>Blanquette de Veau</v>
      </c>
      <c r="C160" s="25">
        <v>43854</v>
      </c>
      <c r="F160" s="76">
        <v>1</v>
      </c>
      <c r="I160" s="78">
        <f>IF($B160&lt;&gt;"",SUMIF($B$2:B160,$B160,$D$2:D160),"")</f>
        <v>18</v>
      </c>
      <c r="J160" s="78">
        <f>IF($B160&lt;&gt;"",SUMIF($B$2:B160,$B160,$E$2:E160),"")</f>
        <v>0</v>
      </c>
      <c r="K160" s="78">
        <f>IF($B160&lt;&gt;"",SUMIF($B$2:B160,$B160,$F$2:F160),"")</f>
        <v>6</v>
      </c>
      <c r="L160" s="78">
        <f>IF($B160&lt;&gt;"",SUMIF($B$2:B160,$B160,$G$2:G160),"")</f>
        <v>0</v>
      </c>
      <c r="M160" s="76">
        <f t="shared" si="4"/>
        <v>12</v>
      </c>
      <c r="O160" s="26" t="str">
        <f t="shared" si="5"/>
        <v/>
      </c>
    </row>
    <row r="161" spans="1:15" x14ac:dyDescent="0.25">
      <c r="A161" s="23">
        <v>229</v>
      </c>
      <c r="B161" s="24" t="str">
        <f>IF(A161&lt;&gt;"",INDEX(T_Snack[Snack],MATCH($A161,T_Snack[Code],0)),"")</f>
        <v>Blanquette de Veau</v>
      </c>
      <c r="C161" s="25">
        <v>43856</v>
      </c>
      <c r="F161" s="76">
        <v>2</v>
      </c>
      <c r="I161" s="78">
        <f>IF($B161&lt;&gt;"",SUMIF($B$2:B161,$B161,$D$2:D161),"")</f>
        <v>18</v>
      </c>
      <c r="J161" s="78">
        <f>IF($B161&lt;&gt;"",SUMIF($B$2:B161,$B161,$E$2:E161),"")</f>
        <v>0</v>
      </c>
      <c r="K161" s="78">
        <f>IF($B161&lt;&gt;"",SUMIF($B$2:B161,$B161,$F$2:F161),"")</f>
        <v>8</v>
      </c>
      <c r="L161" s="78">
        <f>IF($B161&lt;&gt;"",SUMIF($B$2:B161,$B161,$G$2:G161),"")</f>
        <v>0</v>
      </c>
      <c r="M161" s="76">
        <f t="shared" si="4"/>
        <v>10</v>
      </c>
      <c r="O161" s="26" t="str">
        <f t="shared" si="5"/>
        <v/>
      </c>
    </row>
    <row r="162" spans="1:15" x14ac:dyDescent="0.25">
      <c r="A162" s="23">
        <v>229</v>
      </c>
      <c r="B162" s="24" t="str">
        <f>IF(A162&lt;&gt;"",INDEX(T_Snack[Snack],MATCH($A162,T_Snack[Code],0)),"")</f>
        <v>Blanquette de Veau</v>
      </c>
      <c r="C162" s="25">
        <v>43857</v>
      </c>
      <c r="F162" s="76">
        <v>2</v>
      </c>
      <c r="I162" s="78">
        <f>IF($B162&lt;&gt;"",SUMIF($B$2:B162,$B162,$D$2:D162),"")</f>
        <v>18</v>
      </c>
      <c r="J162" s="78">
        <f>IF($B162&lt;&gt;"",SUMIF($B$2:B162,$B162,$E$2:E162),"")</f>
        <v>0</v>
      </c>
      <c r="K162" s="78">
        <f>IF($B162&lt;&gt;"",SUMIF($B$2:B162,$B162,$F$2:F162),"")</f>
        <v>10</v>
      </c>
      <c r="L162" s="78">
        <f>IF($B162&lt;&gt;"",SUMIF($B$2:B162,$B162,$G$2:G162),"")</f>
        <v>0</v>
      </c>
      <c r="M162" s="76">
        <f t="shared" si="4"/>
        <v>8</v>
      </c>
      <c r="O162" s="26" t="str">
        <f t="shared" si="5"/>
        <v/>
      </c>
    </row>
    <row r="163" spans="1:15" x14ac:dyDescent="0.25">
      <c r="A163" s="23">
        <v>229</v>
      </c>
      <c r="B163" s="24" t="str">
        <f>IF(A163&lt;&gt;"",INDEX(T_Snack[Snack],MATCH($A163,T_Snack[Code],0)),"")</f>
        <v>Blanquette de Veau</v>
      </c>
      <c r="C163" s="25">
        <v>43859</v>
      </c>
      <c r="F163" s="76">
        <v>2</v>
      </c>
      <c r="I163" s="78">
        <f>IF($B163&lt;&gt;"",SUMIF($B$2:B163,$B163,$D$2:D163),"")</f>
        <v>18</v>
      </c>
      <c r="J163" s="78">
        <f>IF($B163&lt;&gt;"",SUMIF($B$2:B163,$B163,$E$2:E163),"")</f>
        <v>0</v>
      </c>
      <c r="K163" s="78">
        <f>IF($B163&lt;&gt;"",SUMIF($B$2:B163,$B163,$F$2:F163),"")</f>
        <v>12</v>
      </c>
      <c r="L163" s="78">
        <f>IF($B163&lt;&gt;"",SUMIF($B$2:B163,$B163,$G$2:G163),"")</f>
        <v>0</v>
      </c>
      <c r="M163" s="76">
        <f t="shared" si="4"/>
        <v>6</v>
      </c>
      <c r="O163" s="26" t="str">
        <f t="shared" si="5"/>
        <v/>
      </c>
    </row>
    <row r="164" spans="1:15" x14ac:dyDescent="0.25">
      <c r="A164" s="23">
        <v>230</v>
      </c>
      <c r="B164" s="24" t="str">
        <f>IF(A164&lt;&gt;"",INDEX(T_Snack[Snack],MATCH($A164,T_Snack[Code],0)),"")</f>
        <v>Petit Pot Chocolat Noir</v>
      </c>
      <c r="C164" s="25">
        <v>43831</v>
      </c>
      <c r="D164" s="76">
        <v>16</v>
      </c>
      <c r="I164" s="78">
        <f>IF($B164&lt;&gt;"",SUMIF($B$2:B164,$B164,$D$2:D164),"")</f>
        <v>16</v>
      </c>
      <c r="J164" s="78">
        <f>IF($B164&lt;&gt;"",SUMIF($B$2:B164,$B164,$E$2:E164),"")</f>
        <v>0</v>
      </c>
      <c r="K164" s="78">
        <f>IF($B164&lt;&gt;"",SUMIF($B$2:B164,$B164,$F$2:F164),"")</f>
        <v>0</v>
      </c>
      <c r="L164" s="78">
        <f>IF($B164&lt;&gt;"",SUMIF($B$2:B164,$B164,$G$2:G164),"")</f>
        <v>0</v>
      </c>
      <c r="M164" s="76">
        <f t="shared" si="4"/>
        <v>16</v>
      </c>
      <c r="O164" s="26" t="str">
        <f t="shared" si="5"/>
        <v/>
      </c>
    </row>
    <row r="165" spans="1:15" x14ac:dyDescent="0.25">
      <c r="A165" s="23">
        <v>230</v>
      </c>
      <c r="B165" s="24" t="str">
        <f>IF(A165&lt;&gt;"",INDEX(T_Snack[Snack],MATCH($A165,T_Snack[Code],0)),"")</f>
        <v>Petit Pot Chocolat Noir</v>
      </c>
      <c r="C165" s="25">
        <v>43834</v>
      </c>
      <c r="F165" s="76">
        <v>2</v>
      </c>
      <c r="I165" s="78">
        <f>IF($B165&lt;&gt;"",SUMIF($B$2:B165,$B165,$D$2:D165),"")</f>
        <v>16</v>
      </c>
      <c r="J165" s="78">
        <f>IF($B165&lt;&gt;"",SUMIF($B$2:B165,$B165,$E$2:E165),"")</f>
        <v>0</v>
      </c>
      <c r="K165" s="78">
        <f>IF($B165&lt;&gt;"",SUMIF($B$2:B165,$B165,$F$2:F165),"")</f>
        <v>2</v>
      </c>
      <c r="L165" s="78">
        <f>IF($B165&lt;&gt;"",SUMIF($B$2:B165,$B165,$G$2:G165),"")</f>
        <v>0</v>
      </c>
      <c r="M165" s="76">
        <f t="shared" si="4"/>
        <v>14</v>
      </c>
      <c r="O165" s="26" t="str">
        <f t="shared" si="5"/>
        <v/>
      </c>
    </row>
    <row r="166" spans="1:15" x14ac:dyDescent="0.25">
      <c r="A166" s="23">
        <v>230</v>
      </c>
      <c r="B166" s="24" t="str">
        <f>IF(A166&lt;&gt;"",INDEX(T_Snack[Snack],MATCH($A166,T_Snack[Code],0)),"")</f>
        <v>Petit Pot Chocolat Noir</v>
      </c>
      <c r="C166" s="25">
        <v>43837</v>
      </c>
      <c r="F166" s="76">
        <v>1</v>
      </c>
      <c r="I166" s="78">
        <f>IF($B166&lt;&gt;"",SUMIF($B$2:B166,$B166,$D$2:D166),"")</f>
        <v>16</v>
      </c>
      <c r="J166" s="78">
        <f>IF($B166&lt;&gt;"",SUMIF($B$2:B166,$B166,$E$2:E166),"")</f>
        <v>0</v>
      </c>
      <c r="K166" s="78">
        <f>IF($B166&lt;&gt;"",SUMIF($B$2:B166,$B166,$F$2:F166),"")</f>
        <v>3</v>
      </c>
      <c r="L166" s="78">
        <f>IF($B166&lt;&gt;"",SUMIF($B$2:B166,$B166,$G$2:G166),"")</f>
        <v>0</v>
      </c>
      <c r="M166" s="76">
        <f t="shared" si="4"/>
        <v>13</v>
      </c>
      <c r="O166" s="26" t="str">
        <f t="shared" si="5"/>
        <v/>
      </c>
    </row>
    <row r="167" spans="1:15" x14ac:dyDescent="0.25">
      <c r="A167" s="23">
        <v>230</v>
      </c>
      <c r="B167" s="24" t="str">
        <f>IF(A167&lt;&gt;"",INDEX(T_Snack[Snack],MATCH($A167,T_Snack[Code],0)),"")</f>
        <v>Petit Pot Chocolat Noir</v>
      </c>
      <c r="C167" s="25">
        <v>43838</v>
      </c>
      <c r="F167" s="76">
        <v>2</v>
      </c>
      <c r="I167" s="78">
        <f>IF($B167&lt;&gt;"",SUMIF($B$2:B167,$B167,$D$2:D167),"")</f>
        <v>16</v>
      </c>
      <c r="J167" s="78">
        <f>IF($B167&lt;&gt;"",SUMIF($B$2:B167,$B167,$E$2:E167),"")</f>
        <v>0</v>
      </c>
      <c r="K167" s="78">
        <f>IF($B167&lt;&gt;"",SUMIF($B$2:B167,$B167,$F$2:F167),"")</f>
        <v>5</v>
      </c>
      <c r="L167" s="78">
        <f>IF($B167&lt;&gt;"",SUMIF($B$2:B167,$B167,$G$2:G167),"")</f>
        <v>0</v>
      </c>
      <c r="M167" s="76">
        <f t="shared" si="4"/>
        <v>11</v>
      </c>
      <c r="O167" s="26" t="str">
        <f t="shared" si="5"/>
        <v/>
      </c>
    </row>
    <row r="168" spans="1:15" x14ac:dyDescent="0.25">
      <c r="A168" s="23">
        <v>230</v>
      </c>
      <c r="B168" s="24" t="str">
        <f>IF(A168&lt;&gt;"",INDEX(T_Snack[Snack],MATCH($A168,T_Snack[Code],0)),"")</f>
        <v>Petit Pot Chocolat Noir</v>
      </c>
      <c r="C168" s="25">
        <v>43839</v>
      </c>
      <c r="F168" s="76">
        <v>1</v>
      </c>
      <c r="I168" s="78">
        <f>IF($B168&lt;&gt;"",SUMIF($B$2:B168,$B168,$D$2:D168),"")</f>
        <v>16</v>
      </c>
      <c r="J168" s="78">
        <f>IF($B168&lt;&gt;"",SUMIF($B$2:B168,$B168,$E$2:E168),"")</f>
        <v>0</v>
      </c>
      <c r="K168" s="78">
        <f>IF($B168&lt;&gt;"",SUMIF($B$2:B168,$B168,$F$2:F168),"")</f>
        <v>6</v>
      </c>
      <c r="L168" s="78">
        <f>IF($B168&lt;&gt;"",SUMIF($B$2:B168,$B168,$G$2:G168),"")</f>
        <v>0</v>
      </c>
      <c r="M168" s="76">
        <f t="shared" si="4"/>
        <v>10</v>
      </c>
      <c r="O168" s="26" t="str">
        <f t="shared" si="5"/>
        <v/>
      </c>
    </row>
    <row r="169" spans="1:15" x14ac:dyDescent="0.25">
      <c r="A169" s="23">
        <v>230</v>
      </c>
      <c r="B169" s="24" t="str">
        <f>IF(A169&lt;&gt;"",INDEX(T_Snack[Snack],MATCH($A169,T_Snack[Code],0)),"")</f>
        <v>Petit Pot Chocolat Noir</v>
      </c>
      <c r="C169" s="25">
        <v>43843</v>
      </c>
      <c r="F169" s="76">
        <v>2</v>
      </c>
      <c r="I169" s="78">
        <f>IF($B169&lt;&gt;"",SUMIF($B$2:B169,$B169,$D$2:D169),"")</f>
        <v>16</v>
      </c>
      <c r="J169" s="78">
        <f>IF($B169&lt;&gt;"",SUMIF($B$2:B169,$B169,$E$2:E169),"")</f>
        <v>0</v>
      </c>
      <c r="K169" s="78">
        <f>IF($B169&lt;&gt;"",SUMIF($B$2:B169,$B169,$F$2:F169),"")</f>
        <v>8</v>
      </c>
      <c r="L169" s="78">
        <f>IF($B169&lt;&gt;"",SUMIF($B$2:B169,$B169,$G$2:G169),"")</f>
        <v>0</v>
      </c>
      <c r="M169" s="76">
        <f t="shared" si="4"/>
        <v>8</v>
      </c>
      <c r="O169" s="26" t="str">
        <f t="shared" si="5"/>
        <v/>
      </c>
    </row>
    <row r="170" spans="1:15" x14ac:dyDescent="0.25">
      <c r="A170" s="23">
        <v>230</v>
      </c>
      <c r="B170" s="24" t="str">
        <f>IF(A170&lt;&gt;"",INDEX(T_Snack[Snack],MATCH($A170,T_Snack[Code],0)),"")</f>
        <v>Petit Pot Chocolat Noir</v>
      </c>
      <c r="C170" s="25">
        <v>43844</v>
      </c>
      <c r="E170" s="76">
        <v>12</v>
      </c>
      <c r="I170" s="78">
        <f>IF($B170&lt;&gt;"",SUMIF($B$2:B170,$B170,$D$2:D170),"")</f>
        <v>16</v>
      </c>
      <c r="J170" s="78">
        <f>IF($B170&lt;&gt;"",SUMIF($B$2:B170,$B170,$E$2:E170),"")</f>
        <v>12</v>
      </c>
      <c r="K170" s="78">
        <f>IF($B170&lt;&gt;"",SUMIF($B$2:B170,$B170,$F$2:F170),"")</f>
        <v>8</v>
      </c>
      <c r="L170" s="78">
        <f>IF($B170&lt;&gt;"",SUMIF($B$2:B170,$B170,$G$2:G170),"")</f>
        <v>0</v>
      </c>
      <c r="M170" s="76">
        <f t="shared" si="4"/>
        <v>20</v>
      </c>
      <c r="O170" s="26" t="str">
        <f t="shared" si="5"/>
        <v/>
      </c>
    </row>
    <row r="171" spans="1:15" x14ac:dyDescent="0.25">
      <c r="A171" s="23">
        <v>230</v>
      </c>
      <c r="B171" s="24" t="str">
        <f>IF(A171&lt;&gt;"",INDEX(T_Snack[Snack],MATCH($A171,T_Snack[Code],0)),"")</f>
        <v>Petit Pot Chocolat Noir</v>
      </c>
      <c r="C171" s="25">
        <v>43847</v>
      </c>
      <c r="F171" s="76">
        <v>2</v>
      </c>
      <c r="I171" s="78">
        <f>IF($B171&lt;&gt;"",SUMIF($B$2:B171,$B171,$D$2:D171),"")</f>
        <v>16</v>
      </c>
      <c r="J171" s="78">
        <f>IF($B171&lt;&gt;"",SUMIF($B$2:B171,$B171,$E$2:E171),"")</f>
        <v>12</v>
      </c>
      <c r="K171" s="78">
        <f>IF($B171&lt;&gt;"",SUMIF($B$2:B171,$B171,$F$2:F171),"")</f>
        <v>10</v>
      </c>
      <c r="L171" s="78">
        <f>IF($B171&lt;&gt;"",SUMIF($B$2:B171,$B171,$G$2:G171),"")</f>
        <v>0</v>
      </c>
      <c r="M171" s="76">
        <f t="shared" si="4"/>
        <v>18</v>
      </c>
      <c r="O171" s="26" t="str">
        <f t="shared" si="5"/>
        <v/>
      </c>
    </row>
    <row r="172" spans="1:15" x14ac:dyDescent="0.25">
      <c r="A172" s="23">
        <v>230</v>
      </c>
      <c r="B172" s="24" t="str">
        <f>IF(A172&lt;&gt;"",INDEX(T_Snack[Snack],MATCH($A172,T_Snack[Code],0)),"")</f>
        <v>Petit Pot Chocolat Noir</v>
      </c>
      <c r="C172" s="25">
        <v>43850</v>
      </c>
      <c r="F172" s="76">
        <v>1</v>
      </c>
      <c r="I172" s="78">
        <f>IF($B172&lt;&gt;"",SUMIF($B$2:B172,$B172,$D$2:D172),"")</f>
        <v>16</v>
      </c>
      <c r="J172" s="78">
        <f>IF($B172&lt;&gt;"",SUMIF($B$2:B172,$B172,$E$2:E172),"")</f>
        <v>12</v>
      </c>
      <c r="K172" s="78">
        <f>IF($B172&lt;&gt;"",SUMIF($B$2:B172,$B172,$F$2:F172),"")</f>
        <v>11</v>
      </c>
      <c r="L172" s="78">
        <f>IF($B172&lt;&gt;"",SUMIF($B$2:B172,$B172,$G$2:G172),"")</f>
        <v>0</v>
      </c>
      <c r="M172" s="76">
        <f t="shared" si="4"/>
        <v>17</v>
      </c>
      <c r="O172" s="26" t="str">
        <f t="shared" si="5"/>
        <v/>
      </c>
    </row>
    <row r="173" spans="1:15" x14ac:dyDescent="0.25">
      <c r="A173" s="23">
        <v>230</v>
      </c>
      <c r="B173" s="24" t="str">
        <f>IF(A173&lt;&gt;"",INDEX(T_Snack[Snack],MATCH($A173,T_Snack[Code],0)),"")</f>
        <v>Petit Pot Chocolat Noir</v>
      </c>
      <c r="C173" s="25">
        <v>43851</v>
      </c>
      <c r="F173" s="76">
        <v>2</v>
      </c>
      <c r="I173" s="78">
        <f>IF($B173&lt;&gt;"",SUMIF($B$2:B173,$B173,$D$2:D173),"")</f>
        <v>16</v>
      </c>
      <c r="J173" s="78">
        <f>IF($B173&lt;&gt;"",SUMIF($B$2:B173,$B173,$E$2:E173),"")</f>
        <v>12</v>
      </c>
      <c r="K173" s="78">
        <f>IF($B173&lt;&gt;"",SUMIF($B$2:B173,$B173,$F$2:F173),"")</f>
        <v>13</v>
      </c>
      <c r="L173" s="78">
        <f>IF($B173&lt;&gt;"",SUMIF($B$2:B173,$B173,$G$2:G173),"")</f>
        <v>0</v>
      </c>
      <c r="M173" s="76">
        <f t="shared" si="4"/>
        <v>15</v>
      </c>
      <c r="O173" s="26" t="str">
        <f t="shared" si="5"/>
        <v/>
      </c>
    </row>
    <row r="174" spans="1:15" x14ac:dyDescent="0.25">
      <c r="A174" s="23">
        <v>230</v>
      </c>
      <c r="B174" s="24" t="str">
        <f>IF(A174&lt;&gt;"",INDEX(T_Snack[Snack],MATCH($A174,T_Snack[Code],0)),"")</f>
        <v>Petit Pot Chocolat Noir</v>
      </c>
      <c r="C174" s="25">
        <v>43853</v>
      </c>
      <c r="F174" s="76">
        <v>1</v>
      </c>
      <c r="I174" s="78">
        <f>IF($B174&lt;&gt;"",SUMIF($B$2:B174,$B174,$D$2:D174),"")</f>
        <v>16</v>
      </c>
      <c r="J174" s="78">
        <f>IF($B174&lt;&gt;"",SUMIF($B$2:B174,$B174,$E$2:E174),"")</f>
        <v>12</v>
      </c>
      <c r="K174" s="78">
        <f>IF($B174&lt;&gt;"",SUMIF($B$2:B174,$B174,$F$2:F174),"")</f>
        <v>14</v>
      </c>
      <c r="L174" s="78">
        <f>IF($B174&lt;&gt;"",SUMIF($B$2:B174,$B174,$G$2:G174),"")</f>
        <v>0</v>
      </c>
      <c r="M174" s="76">
        <f t="shared" si="4"/>
        <v>14</v>
      </c>
      <c r="O174" s="26" t="str">
        <f t="shared" si="5"/>
        <v/>
      </c>
    </row>
    <row r="175" spans="1:15" x14ac:dyDescent="0.25">
      <c r="A175" s="23">
        <v>230</v>
      </c>
      <c r="B175" s="24" t="str">
        <f>IF(A175&lt;&gt;"",INDEX(T_Snack[Snack],MATCH($A175,T_Snack[Code],0)),"")</f>
        <v>Petit Pot Chocolat Noir</v>
      </c>
      <c r="C175" s="25">
        <v>43854</v>
      </c>
      <c r="F175" s="76">
        <v>1</v>
      </c>
      <c r="I175" s="78">
        <f>IF($B175&lt;&gt;"",SUMIF($B$2:B175,$B175,$D$2:D175),"")</f>
        <v>16</v>
      </c>
      <c r="J175" s="78">
        <f>IF($B175&lt;&gt;"",SUMIF($B$2:B175,$B175,$E$2:E175),"")</f>
        <v>12</v>
      </c>
      <c r="K175" s="78">
        <f>IF($B175&lt;&gt;"",SUMIF($B$2:B175,$B175,$F$2:F175),"")</f>
        <v>15</v>
      </c>
      <c r="L175" s="78">
        <f>IF($B175&lt;&gt;"",SUMIF($B$2:B175,$B175,$G$2:G175),"")</f>
        <v>0</v>
      </c>
      <c r="M175" s="76">
        <f t="shared" si="4"/>
        <v>13</v>
      </c>
      <c r="O175" s="26" t="str">
        <f t="shared" si="5"/>
        <v/>
      </c>
    </row>
    <row r="176" spans="1:15" x14ac:dyDescent="0.25">
      <c r="A176" s="23">
        <v>230</v>
      </c>
      <c r="B176" s="24" t="str">
        <f>IF(A176&lt;&gt;"",INDEX(T_Snack[Snack],MATCH($A176,T_Snack[Code],0)),"")</f>
        <v>Petit Pot Chocolat Noir</v>
      </c>
      <c r="C176" s="25">
        <v>43857</v>
      </c>
      <c r="F176" s="76">
        <v>1</v>
      </c>
      <c r="I176" s="78">
        <f>IF($B176&lt;&gt;"",SUMIF($B$2:B176,$B176,$D$2:D176),"")</f>
        <v>16</v>
      </c>
      <c r="J176" s="78">
        <f>IF($B176&lt;&gt;"",SUMIF($B$2:B176,$B176,$E$2:E176),"")</f>
        <v>12</v>
      </c>
      <c r="K176" s="78">
        <f>IF($B176&lt;&gt;"",SUMIF($B$2:B176,$B176,$F$2:F176),"")</f>
        <v>16</v>
      </c>
      <c r="L176" s="78">
        <f>IF($B176&lt;&gt;"",SUMIF($B$2:B176,$B176,$G$2:G176),"")</f>
        <v>0</v>
      </c>
      <c r="M176" s="76">
        <f t="shared" si="4"/>
        <v>12</v>
      </c>
      <c r="O176" s="26" t="str">
        <f t="shared" si="5"/>
        <v/>
      </c>
    </row>
    <row r="177" spans="1:15" x14ac:dyDescent="0.25">
      <c r="A177" s="23">
        <v>230</v>
      </c>
      <c r="B177" s="24" t="str">
        <f>IF(A177&lt;&gt;"",INDEX(T_Snack[Snack],MATCH($A177,T_Snack[Code],0)),"")</f>
        <v>Petit Pot Chocolat Noir</v>
      </c>
      <c r="C177" s="25">
        <v>43858</v>
      </c>
      <c r="F177" s="76">
        <v>1</v>
      </c>
      <c r="I177" s="78">
        <f>IF($B177&lt;&gt;"",SUMIF($B$2:B177,$B177,$D$2:D177),"")</f>
        <v>16</v>
      </c>
      <c r="J177" s="78">
        <f>IF($B177&lt;&gt;"",SUMIF($B$2:B177,$B177,$E$2:E177),"")</f>
        <v>12</v>
      </c>
      <c r="K177" s="78">
        <f>IF($B177&lt;&gt;"",SUMIF($B$2:B177,$B177,$F$2:F177),"")</f>
        <v>17</v>
      </c>
      <c r="L177" s="78">
        <f>IF($B177&lt;&gt;"",SUMIF($B$2:B177,$B177,$G$2:G177),"")</f>
        <v>0</v>
      </c>
      <c r="M177" s="76">
        <f t="shared" si="4"/>
        <v>11</v>
      </c>
      <c r="O177" s="26" t="str">
        <f t="shared" si="5"/>
        <v/>
      </c>
    </row>
    <row r="178" spans="1:15" x14ac:dyDescent="0.25">
      <c r="A178" s="23">
        <v>232</v>
      </c>
      <c r="B178" s="24" t="str">
        <f>IF(A178&lt;&gt;"",INDEX(T_Snack[Snack],MATCH($A178,T_Snack[Code],0)),"")</f>
        <v>Crème Vanille</v>
      </c>
      <c r="C178" s="25">
        <v>43831</v>
      </c>
      <c r="D178" s="76">
        <v>20</v>
      </c>
      <c r="F178" s="76">
        <v>1</v>
      </c>
      <c r="I178" s="78">
        <f>IF($B178&lt;&gt;"",SUMIF($B$2:B178,$B178,$D$2:D178),"")</f>
        <v>20</v>
      </c>
      <c r="J178" s="78">
        <f>IF($B178&lt;&gt;"",SUMIF($B$2:B178,$B178,$E$2:E178),"")</f>
        <v>0</v>
      </c>
      <c r="K178" s="78">
        <f>IF($B178&lt;&gt;"",SUMIF($B$2:B178,$B178,$F$2:F178),"")</f>
        <v>1</v>
      </c>
      <c r="L178" s="78">
        <f>IF($B178&lt;&gt;"",SUMIF($B$2:B178,$B178,$G$2:G178),"")</f>
        <v>0</v>
      </c>
      <c r="M178" s="76">
        <f t="shared" si="4"/>
        <v>19</v>
      </c>
      <c r="O178" s="26" t="str">
        <f t="shared" si="5"/>
        <v/>
      </c>
    </row>
    <row r="179" spans="1:15" x14ac:dyDescent="0.25">
      <c r="A179" s="23">
        <v>232</v>
      </c>
      <c r="B179" s="24" t="str">
        <f>IF(A179&lt;&gt;"",INDEX(T_Snack[Snack],MATCH($A179,T_Snack[Code],0)),"")</f>
        <v>Crème Vanille</v>
      </c>
      <c r="C179" s="25">
        <v>43834</v>
      </c>
      <c r="F179" s="76">
        <v>2</v>
      </c>
      <c r="I179" s="78">
        <f>IF($B179&lt;&gt;"",SUMIF($B$2:B179,$B179,$D$2:D179),"")</f>
        <v>20</v>
      </c>
      <c r="J179" s="78">
        <f>IF($B179&lt;&gt;"",SUMIF($B$2:B179,$B179,$E$2:E179),"")</f>
        <v>0</v>
      </c>
      <c r="K179" s="78">
        <f>IF($B179&lt;&gt;"",SUMIF($B$2:B179,$B179,$F$2:F179),"")</f>
        <v>3</v>
      </c>
      <c r="L179" s="78">
        <f>IF($B179&lt;&gt;"",SUMIF($B$2:B179,$B179,$G$2:G179),"")</f>
        <v>0</v>
      </c>
      <c r="M179" s="76">
        <f t="shared" si="4"/>
        <v>17</v>
      </c>
      <c r="O179" s="26" t="str">
        <f t="shared" si="5"/>
        <v/>
      </c>
    </row>
    <row r="180" spans="1:15" x14ac:dyDescent="0.25">
      <c r="A180" s="23">
        <v>232</v>
      </c>
      <c r="B180" s="24" t="str">
        <f>IF(A180&lt;&gt;"",INDEX(T_Snack[Snack],MATCH($A180,T_Snack[Code],0)),"")</f>
        <v>Crème Vanille</v>
      </c>
      <c r="C180" s="25">
        <v>43836</v>
      </c>
      <c r="F180" s="76">
        <v>1</v>
      </c>
      <c r="I180" s="78">
        <f>IF($B180&lt;&gt;"",SUMIF($B$2:B180,$B180,$D$2:D180),"")</f>
        <v>20</v>
      </c>
      <c r="J180" s="78">
        <f>IF($B180&lt;&gt;"",SUMIF($B$2:B180,$B180,$E$2:E180),"")</f>
        <v>0</v>
      </c>
      <c r="K180" s="78">
        <f>IF($B180&lt;&gt;"",SUMIF($B$2:B180,$B180,$F$2:F180),"")</f>
        <v>4</v>
      </c>
      <c r="L180" s="78">
        <f>IF($B180&lt;&gt;"",SUMIF($B$2:B180,$B180,$G$2:G180),"")</f>
        <v>0</v>
      </c>
      <c r="M180" s="76">
        <f t="shared" si="4"/>
        <v>16</v>
      </c>
      <c r="O180" s="26" t="str">
        <f t="shared" si="5"/>
        <v/>
      </c>
    </row>
    <row r="181" spans="1:15" x14ac:dyDescent="0.25">
      <c r="A181" s="23">
        <v>232</v>
      </c>
      <c r="B181" s="24" t="str">
        <f>IF(A181&lt;&gt;"",INDEX(T_Snack[Snack],MATCH($A181,T_Snack[Code],0)),"")</f>
        <v>Crème Vanille</v>
      </c>
      <c r="C181" s="25">
        <v>43837</v>
      </c>
      <c r="F181" s="76">
        <v>1</v>
      </c>
      <c r="I181" s="78">
        <f>IF($B181&lt;&gt;"",SUMIF($B$2:B181,$B181,$D$2:D181),"")</f>
        <v>20</v>
      </c>
      <c r="J181" s="78">
        <f>IF($B181&lt;&gt;"",SUMIF($B$2:B181,$B181,$E$2:E181),"")</f>
        <v>0</v>
      </c>
      <c r="K181" s="78">
        <f>IF($B181&lt;&gt;"",SUMIF($B$2:B181,$B181,$F$2:F181),"")</f>
        <v>5</v>
      </c>
      <c r="L181" s="78">
        <f>IF($B181&lt;&gt;"",SUMIF($B$2:B181,$B181,$G$2:G181),"")</f>
        <v>0</v>
      </c>
      <c r="M181" s="76">
        <f t="shared" si="4"/>
        <v>15</v>
      </c>
      <c r="O181" s="26" t="str">
        <f t="shared" si="5"/>
        <v/>
      </c>
    </row>
    <row r="182" spans="1:15" x14ac:dyDescent="0.25">
      <c r="A182" s="23">
        <v>232</v>
      </c>
      <c r="B182" s="24" t="str">
        <f>IF(A182&lt;&gt;"",INDEX(T_Snack[Snack],MATCH($A182,T_Snack[Code],0)),"")</f>
        <v>Crème Vanille</v>
      </c>
      <c r="C182" s="25">
        <v>43838</v>
      </c>
      <c r="F182" s="76">
        <v>3</v>
      </c>
      <c r="I182" s="78">
        <f>IF($B182&lt;&gt;"",SUMIF($B$2:B182,$B182,$D$2:D182),"")</f>
        <v>20</v>
      </c>
      <c r="J182" s="78">
        <f>IF($B182&lt;&gt;"",SUMIF($B$2:B182,$B182,$E$2:E182),"")</f>
        <v>0</v>
      </c>
      <c r="K182" s="78">
        <f>IF($B182&lt;&gt;"",SUMIF($B$2:B182,$B182,$F$2:F182),"")</f>
        <v>8</v>
      </c>
      <c r="L182" s="78">
        <f>IF($B182&lt;&gt;"",SUMIF($B$2:B182,$B182,$G$2:G182),"")</f>
        <v>0</v>
      </c>
      <c r="M182" s="76">
        <f t="shared" si="4"/>
        <v>12</v>
      </c>
      <c r="O182" s="26" t="str">
        <f t="shared" si="5"/>
        <v/>
      </c>
    </row>
    <row r="183" spans="1:15" x14ac:dyDescent="0.25">
      <c r="A183" s="23">
        <v>232</v>
      </c>
      <c r="B183" s="24" t="str">
        <f>IF(A183&lt;&gt;"",INDEX(T_Snack[Snack],MATCH($A183,T_Snack[Code],0)),"")</f>
        <v>Crème Vanille</v>
      </c>
      <c r="C183" s="25">
        <v>43842</v>
      </c>
      <c r="F183" s="76">
        <v>1</v>
      </c>
      <c r="I183" s="78">
        <f>IF($B183&lt;&gt;"",SUMIF($B$2:B183,$B183,$D$2:D183),"")</f>
        <v>20</v>
      </c>
      <c r="J183" s="78">
        <f>IF($B183&lt;&gt;"",SUMIF($B$2:B183,$B183,$E$2:E183),"")</f>
        <v>0</v>
      </c>
      <c r="K183" s="78">
        <f>IF($B183&lt;&gt;"",SUMIF($B$2:B183,$B183,$F$2:F183),"")</f>
        <v>9</v>
      </c>
      <c r="L183" s="78">
        <f>IF($B183&lt;&gt;"",SUMIF($B$2:B183,$B183,$G$2:G183),"")</f>
        <v>0</v>
      </c>
      <c r="M183" s="76">
        <f t="shared" si="4"/>
        <v>11</v>
      </c>
      <c r="O183" s="26" t="str">
        <f t="shared" si="5"/>
        <v/>
      </c>
    </row>
    <row r="184" spans="1:15" x14ac:dyDescent="0.25">
      <c r="A184" s="23">
        <v>232</v>
      </c>
      <c r="B184" s="24" t="str">
        <f>IF(A184&lt;&gt;"",INDEX(T_Snack[Snack],MATCH($A184,T_Snack[Code],0)),"")</f>
        <v>Crème Vanille</v>
      </c>
      <c r="C184" s="25">
        <v>43844</v>
      </c>
      <c r="E184" s="76">
        <v>12</v>
      </c>
      <c r="I184" s="78">
        <f>IF($B184&lt;&gt;"",SUMIF($B$2:B184,$B184,$D$2:D184),"")</f>
        <v>20</v>
      </c>
      <c r="J184" s="78">
        <f>IF($B184&lt;&gt;"",SUMIF($B$2:B184,$B184,$E$2:E184),"")</f>
        <v>12</v>
      </c>
      <c r="K184" s="78">
        <f>IF($B184&lt;&gt;"",SUMIF($B$2:B184,$B184,$F$2:F184),"")</f>
        <v>9</v>
      </c>
      <c r="L184" s="78">
        <f>IF($B184&lt;&gt;"",SUMIF($B$2:B184,$B184,$G$2:G184),"")</f>
        <v>0</v>
      </c>
      <c r="M184" s="76">
        <f t="shared" si="4"/>
        <v>23</v>
      </c>
      <c r="O184" s="26" t="str">
        <f t="shared" si="5"/>
        <v/>
      </c>
    </row>
    <row r="185" spans="1:15" x14ac:dyDescent="0.25">
      <c r="A185" s="23">
        <v>232</v>
      </c>
      <c r="B185" s="24" t="str">
        <f>IF(A185&lt;&gt;"",INDEX(T_Snack[Snack],MATCH($A185,T_Snack[Code],0)),"")</f>
        <v>Crème Vanille</v>
      </c>
      <c r="C185" s="25">
        <v>43845</v>
      </c>
      <c r="F185" s="76">
        <v>2</v>
      </c>
      <c r="I185" s="78">
        <f>IF($B185&lt;&gt;"",SUMIF($B$2:B185,$B185,$D$2:D185),"")</f>
        <v>20</v>
      </c>
      <c r="J185" s="78">
        <f>IF($B185&lt;&gt;"",SUMIF($B$2:B185,$B185,$E$2:E185),"")</f>
        <v>12</v>
      </c>
      <c r="K185" s="78">
        <f>IF($B185&lt;&gt;"",SUMIF($B$2:B185,$B185,$F$2:F185),"")</f>
        <v>11</v>
      </c>
      <c r="L185" s="78">
        <f>IF($B185&lt;&gt;"",SUMIF($B$2:B185,$B185,$G$2:G185),"")</f>
        <v>0</v>
      </c>
      <c r="M185" s="76">
        <f t="shared" si="4"/>
        <v>21</v>
      </c>
      <c r="O185" s="26" t="str">
        <f t="shared" si="5"/>
        <v/>
      </c>
    </row>
    <row r="186" spans="1:15" x14ac:dyDescent="0.25">
      <c r="A186" s="23">
        <v>232</v>
      </c>
      <c r="B186" s="24" t="str">
        <f>IF(A186&lt;&gt;"",INDEX(T_Snack[Snack],MATCH($A186,T_Snack[Code],0)),"")</f>
        <v>Crème Vanille</v>
      </c>
      <c r="C186" s="25">
        <v>43857</v>
      </c>
      <c r="F186" s="76">
        <v>2</v>
      </c>
      <c r="I186" s="78">
        <f>IF($B186&lt;&gt;"",SUMIF($B$2:B186,$B186,$D$2:D186),"")</f>
        <v>20</v>
      </c>
      <c r="J186" s="78">
        <f>IF($B186&lt;&gt;"",SUMIF($B$2:B186,$B186,$E$2:E186),"")</f>
        <v>12</v>
      </c>
      <c r="K186" s="78">
        <f>IF($B186&lt;&gt;"",SUMIF($B$2:B186,$B186,$F$2:F186),"")</f>
        <v>13</v>
      </c>
      <c r="L186" s="78">
        <f>IF($B186&lt;&gt;"",SUMIF($B$2:B186,$B186,$G$2:G186),"")</f>
        <v>0</v>
      </c>
      <c r="M186" s="76">
        <f t="shared" si="4"/>
        <v>19</v>
      </c>
      <c r="O186" s="26" t="str">
        <f t="shared" si="5"/>
        <v/>
      </c>
    </row>
    <row r="187" spans="1:15" x14ac:dyDescent="0.25">
      <c r="A187" s="23">
        <v>232</v>
      </c>
      <c r="B187" s="24" t="str">
        <f>IF(A187&lt;&gt;"",INDEX(T_Snack[Snack],MATCH($A187,T_Snack[Code],0)),"")</f>
        <v>Crème Vanille</v>
      </c>
      <c r="C187" s="25">
        <v>43858</v>
      </c>
      <c r="F187" s="76">
        <v>2</v>
      </c>
      <c r="I187" s="78">
        <f>IF($B187&lt;&gt;"",SUMIF($B$2:B187,$B187,$D$2:D187),"")</f>
        <v>20</v>
      </c>
      <c r="J187" s="78">
        <f>IF($B187&lt;&gt;"",SUMIF($B$2:B187,$B187,$E$2:E187),"")</f>
        <v>12</v>
      </c>
      <c r="K187" s="78">
        <f>IF($B187&lt;&gt;"",SUMIF($B$2:B187,$B187,$F$2:F187),"")</f>
        <v>15</v>
      </c>
      <c r="L187" s="78">
        <f>IF($B187&lt;&gt;"",SUMIF($B$2:B187,$B187,$G$2:G187),"")</f>
        <v>0</v>
      </c>
      <c r="M187" s="76">
        <f t="shared" si="4"/>
        <v>17</v>
      </c>
      <c r="O187" s="26" t="str">
        <f t="shared" si="5"/>
        <v/>
      </c>
    </row>
    <row r="188" spans="1:15" x14ac:dyDescent="0.25">
      <c r="A188" s="23">
        <v>232</v>
      </c>
      <c r="B188" s="24" t="str">
        <f>IF(A188&lt;&gt;"",INDEX(T_Snack[Snack],MATCH($A188,T_Snack[Code],0)),"")</f>
        <v>Crème Vanille</v>
      </c>
      <c r="C188" s="25">
        <v>43859</v>
      </c>
      <c r="F188" s="76">
        <v>2</v>
      </c>
      <c r="I188" s="78">
        <f>IF($B188&lt;&gt;"",SUMIF($B$2:B188,$B188,$D$2:D188),"")</f>
        <v>20</v>
      </c>
      <c r="J188" s="78">
        <f>IF($B188&lt;&gt;"",SUMIF($B$2:B188,$B188,$E$2:E188),"")</f>
        <v>12</v>
      </c>
      <c r="K188" s="78">
        <f>IF($B188&lt;&gt;"",SUMIF($B$2:B188,$B188,$F$2:F188),"")</f>
        <v>17</v>
      </c>
      <c r="L188" s="78">
        <f>IF($B188&lt;&gt;"",SUMIF($B$2:B188,$B188,$G$2:G188),"")</f>
        <v>0</v>
      </c>
      <c r="M188" s="76">
        <f t="shared" si="4"/>
        <v>15</v>
      </c>
      <c r="O188" s="26" t="str">
        <f t="shared" si="5"/>
        <v/>
      </c>
    </row>
    <row r="189" spans="1:15" x14ac:dyDescent="0.25">
      <c r="A189" s="23">
        <v>231</v>
      </c>
      <c r="B189" s="24" t="str">
        <f>IF(A189&lt;&gt;"",INDEX(T_Snack[Snack],MATCH($A189,T_Snack[Code],0)),"")</f>
        <v>Glace Häagen Dazs</v>
      </c>
      <c r="C189" s="25">
        <v>43831</v>
      </c>
      <c r="D189" s="76">
        <v>28</v>
      </c>
      <c r="F189" s="76">
        <v>1</v>
      </c>
      <c r="I189" s="78">
        <f>IF($B189&lt;&gt;"",SUMIF($B$2:B189,$B189,$D$2:D189),"")</f>
        <v>28</v>
      </c>
      <c r="J189" s="78">
        <f>IF($B189&lt;&gt;"",SUMIF($B$2:B189,$B189,$E$2:E189),"")</f>
        <v>0</v>
      </c>
      <c r="K189" s="78">
        <f>IF($B189&lt;&gt;"",SUMIF($B$2:B189,$B189,$F$2:F189),"")</f>
        <v>1</v>
      </c>
      <c r="L189" s="78">
        <f>IF($B189&lt;&gt;"",SUMIF($B$2:B189,$B189,$G$2:G189),"")</f>
        <v>0</v>
      </c>
      <c r="M189" s="76">
        <f t="shared" si="4"/>
        <v>27</v>
      </c>
      <c r="O189" s="26" t="str">
        <f t="shared" si="5"/>
        <v/>
      </c>
    </row>
    <row r="190" spans="1:15" x14ac:dyDescent="0.25">
      <c r="A190" s="23">
        <v>231</v>
      </c>
      <c r="B190" s="24" t="str">
        <f>IF(A190&lt;&gt;"",INDEX(T_Snack[Snack],MATCH($A190,T_Snack[Code],0)),"")</f>
        <v>Glace Häagen Dazs</v>
      </c>
      <c r="C190" s="25">
        <v>43832</v>
      </c>
      <c r="F190" s="76">
        <v>1</v>
      </c>
      <c r="I190" s="78">
        <f>IF($B190&lt;&gt;"",SUMIF($B$2:B190,$B190,$D$2:D190),"")</f>
        <v>28</v>
      </c>
      <c r="J190" s="78">
        <f>IF($B190&lt;&gt;"",SUMIF($B$2:B190,$B190,$E$2:E190),"")</f>
        <v>0</v>
      </c>
      <c r="K190" s="78">
        <f>IF($B190&lt;&gt;"",SUMIF($B$2:B190,$B190,$F$2:F190),"")</f>
        <v>2</v>
      </c>
      <c r="L190" s="78">
        <f>IF($B190&lt;&gt;"",SUMIF($B$2:B190,$B190,$G$2:G190),"")</f>
        <v>0</v>
      </c>
      <c r="M190" s="76">
        <f t="shared" si="4"/>
        <v>26</v>
      </c>
      <c r="O190" s="26" t="str">
        <f t="shared" si="5"/>
        <v/>
      </c>
    </row>
    <row r="191" spans="1:15" x14ac:dyDescent="0.25">
      <c r="A191" s="23">
        <v>231</v>
      </c>
      <c r="B191" s="24" t="str">
        <f>IF(A191&lt;&gt;"",INDEX(T_Snack[Snack],MATCH($A191,T_Snack[Code],0)),"")</f>
        <v>Glace Häagen Dazs</v>
      </c>
      <c r="C191" s="25">
        <v>43833</v>
      </c>
      <c r="F191" s="76">
        <v>3</v>
      </c>
      <c r="I191" s="78">
        <f>IF($B191&lt;&gt;"",SUMIF($B$2:B191,$B191,$D$2:D191),"")</f>
        <v>28</v>
      </c>
      <c r="J191" s="78">
        <f>IF($B191&lt;&gt;"",SUMIF($B$2:B191,$B191,$E$2:E191),"")</f>
        <v>0</v>
      </c>
      <c r="K191" s="78">
        <f>IF($B191&lt;&gt;"",SUMIF($B$2:B191,$B191,$F$2:F191),"")</f>
        <v>5</v>
      </c>
      <c r="L191" s="78">
        <f>IF($B191&lt;&gt;"",SUMIF($B$2:B191,$B191,$G$2:G191),"")</f>
        <v>0</v>
      </c>
      <c r="M191" s="76">
        <f t="shared" si="4"/>
        <v>23</v>
      </c>
      <c r="O191" s="26" t="str">
        <f t="shared" si="5"/>
        <v/>
      </c>
    </row>
    <row r="192" spans="1:15" x14ac:dyDescent="0.25">
      <c r="A192" s="23">
        <v>231</v>
      </c>
      <c r="B192" s="24" t="str">
        <f>IF(A192&lt;&gt;"",INDEX(T_Snack[Snack],MATCH($A192,T_Snack[Code],0)),"")</f>
        <v>Glace Häagen Dazs</v>
      </c>
      <c r="C192" s="25">
        <v>43834</v>
      </c>
      <c r="F192" s="76">
        <v>3</v>
      </c>
      <c r="I192" s="78">
        <f>IF($B192&lt;&gt;"",SUMIF($B$2:B192,$B192,$D$2:D192),"")</f>
        <v>28</v>
      </c>
      <c r="J192" s="78">
        <f>IF($B192&lt;&gt;"",SUMIF($B$2:B192,$B192,$E$2:E192),"")</f>
        <v>0</v>
      </c>
      <c r="K192" s="78">
        <f>IF($B192&lt;&gt;"",SUMIF($B$2:B192,$B192,$F$2:F192),"")</f>
        <v>8</v>
      </c>
      <c r="L192" s="78">
        <f>IF($B192&lt;&gt;"",SUMIF($B$2:B192,$B192,$G$2:G192),"")</f>
        <v>0</v>
      </c>
      <c r="M192" s="76">
        <f t="shared" si="4"/>
        <v>20</v>
      </c>
      <c r="O192" s="26" t="str">
        <f t="shared" si="5"/>
        <v/>
      </c>
    </row>
    <row r="193" spans="1:15" x14ac:dyDescent="0.25">
      <c r="A193" s="23">
        <v>231</v>
      </c>
      <c r="B193" s="24" t="str">
        <f>IF(A193&lt;&gt;"",INDEX(T_Snack[Snack],MATCH($A193,T_Snack[Code],0)),"")</f>
        <v>Glace Häagen Dazs</v>
      </c>
      <c r="C193" s="25">
        <v>43837</v>
      </c>
      <c r="F193" s="76">
        <v>3</v>
      </c>
      <c r="I193" s="78">
        <f>IF($B193&lt;&gt;"",SUMIF($B$2:B193,$B193,$D$2:D193),"")</f>
        <v>28</v>
      </c>
      <c r="J193" s="78">
        <f>IF($B193&lt;&gt;"",SUMIF($B$2:B193,$B193,$E$2:E193),"")</f>
        <v>0</v>
      </c>
      <c r="K193" s="78">
        <f>IF($B193&lt;&gt;"",SUMIF($B$2:B193,$B193,$F$2:F193),"")</f>
        <v>11</v>
      </c>
      <c r="L193" s="78">
        <f>IF($B193&lt;&gt;"",SUMIF($B$2:B193,$B193,$G$2:G193),"")</f>
        <v>0</v>
      </c>
      <c r="M193" s="76">
        <f t="shared" si="4"/>
        <v>17</v>
      </c>
      <c r="O193" s="26" t="str">
        <f t="shared" si="5"/>
        <v/>
      </c>
    </row>
    <row r="194" spans="1:15" x14ac:dyDescent="0.25">
      <c r="A194" s="23">
        <v>231</v>
      </c>
      <c r="B194" s="24" t="str">
        <f>IF(A194&lt;&gt;"",INDEX(T_Snack[Snack],MATCH($A194,T_Snack[Code],0)),"")</f>
        <v>Glace Häagen Dazs</v>
      </c>
      <c r="C194" s="25">
        <v>43838</v>
      </c>
      <c r="F194" s="76">
        <v>3</v>
      </c>
      <c r="I194" s="78">
        <f>IF($B194&lt;&gt;"",SUMIF($B$2:B194,$B194,$D$2:D194),"")</f>
        <v>28</v>
      </c>
      <c r="J194" s="78">
        <f>IF($B194&lt;&gt;"",SUMIF($B$2:B194,$B194,$E$2:E194),"")</f>
        <v>0</v>
      </c>
      <c r="K194" s="78">
        <f>IF($B194&lt;&gt;"",SUMIF($B$2:B194,$B194,$F$2:F194),"")</f>
        <v>14</v>
      </c>
      <c r="L194" s="78">
        <f>IF($B194&lt;&gt;"",SUMIF($B$2:B194,$B194,$G$2:G194),"")</f>
        <v>0</v>
      </c>
      <c r="M194" s="76">
        <f t="shared" si="4"/>
        <v>14</v>
      </c>
      <c r="O194" s="26" t="str">
        <f t="shared" si="5"/>
        <v/>
      </c>
    </row>
    <row r="195" spans="1:15" x14ac:dyDescent="0.25">
      <c r="A195" s="23">
        <v>231</v>
      </c>
      <c r="B195" s="24" t="str">
        <f>IF(A195&lt;&gt;"",INDEX(T_Snack[Snack],MATCH($A195,T_Snack[Code],0)),"")</f>
        <v>Glace Häagen Dazs</v>
      </c>
      <c r="C195" s="25">
        <v>43839</v>
      </c>
      <c r="F195" s="76">
        <v>3</v>
      </c>
      <c r="I195" s="78">
        <f>IF($B195&lt;&gt;"",SUMIF($B$2:B195,$B195,$D$2:D195),"")</f>
        <v>28</v>
      </c>
      <c r="J195" s="78">
        <f>IF($B195&lt;&gt;"",SUMIF($B$2:B195,$B195,$E$2:E195),"")</f>
        <v>0</v>
      </c>
      <c r="K195" s="78">
        <f>IF($B195&lt;&gt;"",SUMIF($B$2:B195,$B195,$F$2:F195),"")</f>
        <v>17</v>
      </c>
      <c r="L195" s="78">
        <f>IF($B195&lt;&gt;"",SUMIF($B$2:B195,$B195,$G$2:G195),"")</f>
        <v>0</v>
      </c>
      <c r="M195" s="76">
        <f t="shared" ref="M195:M258" si="6">IF($B195&lt;&gt;"",I195+J195-K195-L195,"")</f>
        <v>11</v>
      </c>
      <c r="O195" s="26" t="str">
        <f t="shared" ref="O195:O258" si="7">IF(M195&lt;0,"ATTENTION IL DOIT Y AVOIR UNE ERREUR LE STOCK EST NEGATIF !","")</f>
        <v/>
      </c>
    </row>
    <row r="196" spans="1:15" x14ac:dyDescent="0.25">
      <c r="A196" s="23">
        <v>231</v>
      </c>
      <c r="B196" s="24" t="str">
        <f>IF(A196&lt;&gt;"",INDEX(T_Snack[Snack],MATCH($A196,T_Snack[Code],0)),"")</f>
        <v>Glace Häagen Dazs</v>
      </c>
      <c r="C196" s="25">
        <v>43841</v>
      </c>
      <c r="F196" s="76">
        <v>1</v>
      </c>
      <c r="I196" s="78">
        <f>IF($B196&lt;&gt;"",SUMIF($B$2:B196,$B196,$D$2:D196),"")</f>
        <v>28</v>
      </c>
      <c r="J196" s="78">
        <f>IF($B196&lt;&gt;"",SUMIF($B$2:B196,$B196,$E$2:E196),"")</f>
        <v>0</v>
      </c>
      <c r="K196" s="78">
        <f>IF($B196&lt;&gt;"",SUMIF($B$2:B196,$B196,$F$2:F196),"")</f>
        <v>18</v>
      </c>
      <c r="L196" s="78">
        <f>IF($B196&lt;&gt;"",SUMIF($B$2:B196,$B196,$G$2:G196),"")</f>
        <v>0</v>
      </c>
      <c r="M196" s="76">
        <f t="shared" si="6"/>
        <v>10</v>
      </c>
      <c r="O196" s="26" t="str">
        <f t="shared" si="7"/>
        <v/>
      </c>
    </row>
    <row r="197" spans="1:15" x14ac:dyDescent="0.25">
      <c r="A197" s="23">
        <v>231</v>
      </c>
      <c r="B197" s="24" t="str">
        <f>IF(A197&lt;&gt;"",INDEX(T_Snack[Snack],MATCH($A197,T_Snack[Code],0)),"")</f>
        <v>Glace Häagen Dazs</v>
      </c>
      <c r="C197" s="25">
        <v>43842</v>
      </c>
      <c r="F197" s="76">
        <v>2</v>
      </c>
      <c r="I197" s="78">
        <f>IF($B197&lt;&gt;"",SUMIF($B$2:B197,$B197,$D$2:D197),"")</f>
        <v>28</v>
      </c>
      <c r="J197" s="78">
        <f>IF($B197&lt;&gt;"",SUMIF($B$2:B197,$B197,$E$2:E197),"")</f>
        <v>0</v>
      </c>
      <c r="K197" s="78">
        <f>IF($B197&lt;&gt;"",SUMIF($B$2:B197,$B197,$F$2:F197),"")</f>
        <v>20</v>
      </c>
      <c r="L197" s="78">
        <f>IF($B197&lt;&gt;"",SUMIF($B$2:B197,$B197,$G$2:G197),"")</f>
        <v>0</v>
      </c>
      <c r="M197" s="76">
        <f t="shared" si="6"/>
        <v>8</v>
      </c>
      <c r="O197" s="26" t="str">
        <f t="shared" si="7"/>
        <v/>
      </c>
    </row>
    <row r="198" spans="1:15" x14ac:dyDescent="0.25">
      <c r="A198" s="23">
        <v>231</v>
      </c>
      <c r="B198" s="24" t="str">
        <f>IF(A198&lt;&gt;"",INDEX(T_Snack[Snack],MATCH($A198,T_Snack[Code],0)),"")</f>
        <v>Glace Häagen Dazs</v>
      </c>
      <c r="C198" s="25">
        <v>43843</v>
      </c>
      <c r="F198" s="76">
        <v>2</v>
      </c>
      <c r="I198" s="78">
        <f>IF($B198&lt;&gt;"",SUMIF($B$2:B198,$B198,$D$2:D198),"")</f>
        <v>28</v>
      </c>
      <c r="J198" s="78">
        <f>IF($B198&lt;&gt;"",SUMIF($B$2:B198,$B198,$E$2:E198),"")</f>
        <v>0</v>
      </c>
      <c r="K198" s="78">
        <f>IF($B198&lt;&gt;"",SUMIF($B$2:B198,$B198,$F$2:F198),"")</f>
        <v>22</v>
      </c>
      <c r="L198" s="78">
        <f>IF($B198&lt;&gt;"",SUMIF($B$2:B198,$B198,$G$2:G198),"")</f>
        <v>0</v>
      </c>
      <c r="M198" s="76">
        <f t="shared" si="6"/>
        <v>6</v>
      </c>
      <c r="O198" s="26" t="str">
        <f t="shared" si="7"/>
        <v/>
      </c>
    </row>
    <row r="199" spans="1:15" x14ac:dyDescent="0.25">
      <c r="A199" s="23">
        <v>231</v>
      </c>
      <c r="B199" s="24" t="str">
        <f>IF(A199&lt;&gt;"",INDEX(T_Snack[Snack],MATCH($A199,T_Snack[Code],0)),"")</f>
        <v>Glace Häagen Dazs</v>
      </c>
      <c r="C199" s="25">
        <v>43844</v>
      </c>
      <c r="F199" s="76">
        <v>2</v>
      </c>
      <c r="I199" s="78">
        <f>IF($B199&lt;&gt;"",SUMIF($B$2:B199,$B199,$D$2:D199),"")</f>
        <v>28</v>
      </c>
      <c r="J199" s="78">
        <f>IF($B199&lt;&gt;"",SUMIF($B$2:B199,$B199,$E$2:E199),"")</f>
        <v>0</v>
      </c>
      <c r="K199" s="78">
        <f>IF($B199&lt;&gt;"",SUMIF($B$2:B199,$B199,$F$2:F199),"")</f>
        <v>24</v>
      </c>
      <c r="L199" s="78">
        <f>IF($B199&lt;&gt;"",SUMIF($B$2:B199,$B199,$G$2:G199),"")</f>
        <v>0</v>
      </c>
      <c r="M199" s="76">
        <f t="shared" si="6"/>
        <v>4</v>
      </c>
      <c r="O199" s="26" t="str">
        <f t="shared" si="7"/>
        <v/>
      </c>
    </row>
    <row r="200" spans="1:15" x14ac:dyDescent="0.25">
      <c r="A200" s="23">
        <v>231</v>
      </c>
      <c r="B200" s="24" t="str">
        <f>IF(A200&lt;&gt;"",INDEX(T_Snack[Snack],MATCH($A200,T_Snack[Code],0)),"")</f>
        <v>Glace Häagen Dazs</v>
      </c>
      <c r="C200" s="25">
        <v>43845</v>
      </c>
      <c r="F200" s="76">
        <v>4</v>
      </c>
      <c r="I200" s="78">
        <f>IF($B200&lt;&gt;"",SUMIF($B$2:B200,$B200,$D$2:D200),"")</f>
        <v>28</v>
      </c>
      <c r="J200" s="78">
        <f>IF($B200&lt;&gt;"",SUMIF($B$2:B200,$B200,$E$2:E200),"")</f>
        <v>0</v>
      </c>
      <c r="K200" s="78">
        <f>IF($B200&lt;&gt;"",SUMIF($B$2:B200,$B200,$F$2:F200),"")</f>
        <v>28</v>
      </c>
      <c r="L200" s="78">
        <f>IF($B200&lt;&gt;"",SUMIF($B$2:B200,$B200,$G$2:G200),"")</f>
        <v>0</v>
      </c>
      <c r="M200" s="76">
        <f t="shared" si="6"/>
        <v>0</v>
      </c>
      <c r="O200" s="26" t="str">
        <f t="shared" si="7"/>
        <v/>
      </c>
    </row>
    <row r="201" spans="1:15" x14ac:dyDescent="0.25">
      <c r="A201" s="23">
        <v>231</v>
      </c>
      <c r="B201" s="24" t="str">
        <f>IF(A201&lt;&gt;"",INDEX(T_Snack[Snack],MATCH($A201,T_Snack[Code],0)),"")</f>
        <v>Glace Häagen Dazs</v>
      </c>
      <c r="C201" s="25">
        <v>43846</v>
      </c>
      <c r="E201" s="76">
        <v>28</v>
      </c>
      <c r="F201" s="76">
        <v>1</v>
      </c>
      <c r="I201" s="78">
        <f>IF($B201&lt;&gt;"",SUMIF($B$2:B201,$B201,$D$2:D201),"")</f>
        <v>28</v>
      </c>
      <c r="J201" s="78">
        <f>IF($B201&lt;&gt;"",SUMIF($B$2:B201,$B201,$E$2:E201),"")</f>
        <v>28</v>
      </c>
      <c r="K201" s="78">
        <f>IF($B201&lt;&gt;"",SUMIF($B$2:B201,$B201,$F$2:F201),"")</f>
        <v>29</v>
      </c>
      <c r="L201" s="78">
        <f>IF($B201&lt;&gt;"",SUMIF($B$2:B201,$B201,$G$2:G201),"")</f>
        <v>0</v>
      </c>
      <c r="M201" s="76">
        <f t="shared" si="6"/>
        <v>27</v>
      </c>
      <c r="O201" s="26" t="str">
        <f t="shared" si="7"/>
        <v/>
      </c>
    </row>
    <row r="202" spans="1:15" x14ac:dyDescent="0.25">
      <c r="A202" s="23">
        <v>231</v>
      </c>
      <c r="B202" s="24" t="str">
        <f>IF(A202&lt;&gt;"",INDEX(T_Snack[Snack],MATCH($A202,T_Snack[Code],0)),"")</f>
        <v>Glace Häagen Dazs</v>
      </c>
      <c r="C202" s="25">
        <v>43851</v>
      </c>
      <c r="F202" s="76">
        <v>1</v>
      </c>
      <c r="I202" s="78">
        <f>IF($B202&lt;&gt;"",SUMIF($B$2:B202,$B202,$D$2:D202),"")</f>
        <v>28</v>
      </c>
      <c r="J202" s="78">
        <f>IF($B202&lt;&gt;"",SUMIF($B$2:B202,$B202,$E$2:E202),"")</f>
        <v>28</v>
      </c>
      <c r="K202" s="78">
        <f>IF($B202&lt;&gt;"",SUMIF($B$2:B202,$B202,$F$2:F202),"")</f>
        <v>30</v>
      </c>
      <c r="L202" s="78">
        <f>IF($B202&lt;&gt;"",SUMIF($B$2:B202,$B202,$G$2:G202),"")</f>
        <v>0</v>
      </c>
      <c r="M202" s="76">
        <f t="shared" si="6"/>
        <v>26</v>
      </c>
      <c r="O202" s="26" t="str">
        <f t="shared" si="7"/>
        <v/>
      </c>
    </row>
    <row r="203" spans="1:15" x14ac:dyDescent="0.25">
      <c r="A203" s="23">
        <v>231</v>
      </c>
      <c r="B203" s="24" t="str">
        <f>IF(A203&lt;&gt;"",INDEX(T_Snack[Snack],MATCH($A203,T_Snack[Code],0)),"")</f>
        <v>Glace Häagen Dazs</v>
      </c>
      <c r="C203" s="25">
        <v>43852</v>
      </c>
      <c r="F203" s="76">
        <v>3</v>
      </c>
      <c r="I203" s="78">
        <f>IF($B203&lt;&gt;"",SUMIF($B$2:B203,$B203,$D$2:D203),"")</f>
        <v>28</v>
      </c>
      <c r="J203" s="78">
        <f>IF($B203&lt;&gt;"",SUMIF($B$2:B203,$B203,$E$2:E203),"")</f>
        <v>28</v>
      </c>
      <c r="K203" s="78">
        <f>IF($B203&lt;&gt;"",SUMIF($B$2:B203,$B203,$F$2:F203),"")</f>
        <v>33</v>
      </c>
      <c r="L203" s="78">
        <f>IF($B203&lt;&gt;"",SUMIF($B$2:B203,$B203,$G$2:G203),"")</f>
        <v>0</v>
      </c>
      <c r="M203" s="76">
        <f t="shared" si="6"/>
        <v>23</v>
      </c>
      <c r="O203" s="26" t="str">
        <f t="shared" si="7"/>
        <v/>
      </c>
    </row>
    <row r="204" spans="1:15" x14ac:dyDescent="0.25">
      <c r="A204" s="23">
        <v>231</v>
      </c>
      <c r="B204" s="24" t="str">
        <f>IF(A204&lt;&gt;"",INDEX(T_Snack[Snack],MATCH($A204,T_Snack[Code],0)),"")</f>
        <v>Glace Häagen Dazs</v>
      </c>
      <c r="C204" s="25">
        <v>43853</v>
      </c>
      <c r="F204" s="76">
        <v>4</v>
      </c>
      <c r="I204" s="78">
        <f>IF($B204&lt;&gt;"",SUMIF($B$2:B204,$B204,$D$2:D204),"")</f>
        <v>28</v>
      </c>
      <c r="J204" s="78">
        <f>IF($B204&lt;&gt;"",SUMIF($B$2:B204,$B204,$E$2:E204),"")</f>
        <v>28</v>
      </c>
      <c r="K204" s="78">
        <f>IF($B204&lt;&gt;"",SUMIF($B$2:B204,$B204,$F$2:F204),"")</f>
        <v>37</v>
      </c>
      <c r="L204" s="78">
        <f>IF($B204&lt;&gt;"",SUMIF($B$2:B204,$B204,$G$2:G204),"")</f>
        <v>0</v>
      </c>
      <c r="M204" s="76">
        <f t="shared" si="6"/>
        <v>19</v>
      </c>
      <c r="O204" s="26" t="str">
        <f t="shared" si="7"/>
        <v/>
      </c>
    </row>
    <row r="205" spans="1:15" x14ac:dyDescent="0.25">
      <c r="A205" s="23">
        <v>231</v>
      </c>
      <c r="B205" s="24" t="str">
        <f>IF(A205&lt;&gt;"",INDEX(T_Snack[Snack],MATCH($A205,T_Snack[Code],0)),"")</f>
        <v>Glace Häagen Dazs</v>
      </c>
      <c r="C205" s="25">
        <v>43854</v>
      </c>
      <c r="F205" s="76">
        <v>1</v>
      </c>
      <c r="I205" s="78">
        <f>IF($B205&lt;&gt;"",SUMIF($B$2:B205,$B205,$D$2:D205),"")</f>
        <v>28</v>
      </c>
      <c r="J205" s="78">
        <f>IF($B205&lt;&gt;"",SUMIF($B$2:B205,$B205,$E$2:E205),"")</f>
        <v>28</v>
      </c>
      <c r="K205" s="78">
        <f>IF($B205&lt;&gt;"",SUMIF($B$2:B205,$B205,$F$2:F205),"")</f>
        <v>38</v>
      </c>
      <c r="L205" s="78">
        <f>IF($B205&lt;&gt;"",SUMIF($B$2:B205,$B205,$G$2:G205),"")</f>
        <v>0</v>
      </c>
      <c r="M205" s="76">
        <f t="shared" si="6"/>
        <v>18</v>
      </c>
      <c r="O205" s="26" t="str">
        <f t="shared" si="7"/>
        <v/>
      </c>
    </row>
    <row r="206" spans="1:15" x14ac:dyDescent="0.25">
      <c r="A206" s="23">
        <v>231</v>
      </c>
      <c r="B206" s="24" t="str">
        <f>IF(A206&lt;&gt;"",INDEX(T_Snack[Snack],MATCH($A206,T_Snack[Code],0)),"")</f>
        <v>Glace Häagen Dazs</v>
      </c>
      <c r="C206" s="25">
        <v>43855</v>
      </c>
      <c r="F206" s="76">
        <v>2</v>
      </c>
      <c r="I206" s="78">
        <f>IF($B206&lt;&gt;"",SUMIF($B$2:B206,$B206,$D$2:D206),"")</f>
        <v>28</v>
      </c>
      <c r="J206" s="78">
        <f>IF($B206&lt;&gt;"",SUMIF($B$2:B206,$B206,$E$2:E206),"")</f>
        <v>28</v>
      </c>
      <c r="K206" s="78">
        <f>IF($B206&lt;&gt;"",SUMIF($B$2:B206,$B206,$F$2:F206),"")</f>
        <v>40</v>
      </c>
      <c r="L206" s="78">
        <f>IF($B206&lt;&gt;"",SUMIF($B$2:B206,$B206,$G$2:G206),"")</f>
        <v>0</v>
      </c>
      <c r="M206" s="76">
        <f t="shared" si="6"/>
        <v>16</v>
      </c>
      <c r="O206" s="26" t="str">
        <f t="shared" si="7"/>
        <v/>
      </c>
    </row>
    <row r="207" spans="1:15" x14ac:dyDescent="0.25">
      <c r="A207" s="23">
        <v>231</v>
      </c>
      <c r="B207" s="24" t="str">
        <f>IF(A207&lt;&gt;"",INDEX(T_Snack[Snack],MATCH($A207,T_Snack[Code],0)),"")</f>
        <v>Glace Häagen Dazs</v>
      </c>
      <c r="C207" s="25">
        <v>43856</v>
      </c>
      <c r="F207" s="76">
        <v>2</v>
      </c>
      <c r="I207" s="78">
        <f>IF($B207&lt;&gt;"",SUMIF($B$2:B207,$B207,$D$2:D207),"")</f>
        <v>28</v>
      </c>
      <c r="J207" s="78">
        <f>IF($B207&lt;&gt;"",SUMIF($B$2:B207,$B207,$E$2:E207),"")</f>
        <v>28</v>
      </c>
      <c r="K207" s="78">
        <f>IF($B207&lt;&gt;"",SUMIF($B$2:B207,$B207,$F$2:F207),"")</f>
        <v>42</v>
      </c>
      <c r="L207" s="78">
        <f>IF($B207&lt;&gt;"",SUMIF($B$2:B207,$B207,$G$2:G207),"")</f>
        <v>0</v>
      </c>
      <c r="M207" s="76">
        <f t="shared" si="6"/>
        <v>14</v>
      </c>
      <c r="O207" s="26" t="str">
        <f t="shared" si="7"/>
        <v/>
      </c>
    </row>
    <row r="208" spans="1:15" x14ac:dyDescent="0.25">
      <c r="A208" s="23">
        <v>231</v>
      </c>
      <c r="B208" s="24" t="str">
        <f>IF(A208&lt;&gt;"",INDEX(T_Snack[Snack],MATCH($A208,T_Snack[Code],0)),"")</f>
        <v>Glace Häagen Dazs</v>
      </c>
      <c r="C208" s="25">
        <v>43857</v>
      </c>
      <c r="F208" s="76">
        <v>1</v>
      </c>
      <c r="I208" s="78">
        <f>IF($B208&lt;&gt;"",SUMIF($B$2:B208,$B208,$D$2:D208),"")</f>
        <v>28</v>
      </c>
      <c r="J208" s="78">
        <f>IF($B208&lt;&gt;"",SUMIF($B$2:B208,$B208,$E$2:E208),"")</f>
        <v>28</v>
      </c>
      <c r="K208" s="78">
        <f>IF($B208&lt;&gt;"",SUMIF($B$2:B208,$B208,$F$2:F208),"")</f>
        <v>43</v>
      </c>
      <c r="L208" s="78">
        <f>IF($B208&lt;&gt;"",SUMIF($B$2:B208,$B208,$G$2:G208),"")</f>
        <v>0</v>
      </c>
      <c r="M208" s="76">
        <f t="shared" si="6"/>
        <v>13</v>
      </c>
      <c r="O208" s="26" t="str">
        <f t="shared" si="7"/>
        <v/>
      </c>
    </row>
    <row r="209" spans="1:15" x14ac:dyDescent="0.25">
      <c r="A209" s="23">
        <v>231</v>
      </c>
      <c r="B209" s="24" t="str">
        <f>IF(A209&lt;&gt;"",INDEX(T_Snack[Snack],MATCH($A209,T_Snack[Code],0)),"")</f>
        <v>Glace Häagen Dazs</v>
      </c>
      <c r="C209" s="25">
        <v>43858</v>
      </c>
      <c r="F209" s="76">
        <v>1</v>
      </c>
      <c r="I209" s="78">
        <f>IF($B209&lt;&gt;"",SUMIF($B$2:B209,$B209,$D$2:D209),"")</f>
        <v>28</v>
      </c>
      <c r="J209" s="78">
        <f>IF($B209&lt;&gt;"",SUMIF($B$2:B209,$B209,$E$2:E209),"")</f>
        <v>28</v>
      </c>
      <c r="K209" s="78">
        <f>IF($B209&lt;&gt;"",SUMIF($B$2:B209,$B209,$F$2:F209),"")</f>
        <v>44</v>
      </c>
      <c r="L209" s="78">
        <f>IF($B209&lt;&gt;"",SUMIF($B$2:B209,$B209,$G$2:G209),"")</f>
        <v>0</v>
      </c>
      <c r="M209" s="76">
        <f t="shared" si="6"/>
        <v>12</v>
      </c>
      <c r="O209" s="26" t="str">
        <f t="shared" si="7"/>
        <v/>
      </c>
    </row>
    <row r="210" spans="1:15" x14ac:dyDescent="0.25">
      <c r="A210" s="23">
        <v>231</v>
      </c>
      <c r="B210" s="24" t="str">
        <f>IF(A210&lt;&gt;"",INDEX(T_Snack[Snack],MATCH($A210,T_Snack[Code],0)),"")</f>
        <v>Glace Häagen Dazs</v>
      </c>
      <c r="C210" s="25">
        <v>43859</v>
      </c>
      <c r="F210" s="76">
        <v>1</v>
      </c>
      <c r="I210" s="78">
        <f>IF($B210&lt;&gt;"",SUMIF($B$2:B210,$B210,$D$2:D210),"")</f>
        <v>28</v>
      </c>
      <c r="J210" s="78">
        <f>IF($B210&lt;&gt;"",SUMIF($B$2:B210,$B210,$E$2:E210),"")</f>
        <v>28</v>
      </c>
      <c r="K210" s="78">
        <f>IF($B210&lt;&gt;"",SUMIF($B$2:B210,$B210,$F$2:F210),"")</f>
        <v>45</v>
      </c>
      <c r="L210" s="78">
        <f>IF($B210&lt;&gt;"",SUMIF($B$2:B210,$B210,$G$2:G210),"")</f>
        <v>0</v>
      </c>
      <c r="M210" s="76">
        <f t="shared" si="6"/>
        <v>11</v>
      </c>
      <c r="O210" s="26" t="str">
        <f t="shared" si="7"/>
        <v/>
      </c>
    </row>
    <row r="211" spans="1:15" x14ac:dyDescent="0.25">
      <c r="A211" s="23">
        <v>231</v>
      </c>
      <c r="B211" s="24" t="str">
        <f>IF(A211&lt;&gt;"",INDEX(T_Snack[Snack],MATCH($A211,T_Snack[Code],0)),"")</f>
        <v>Glace Häagen Dazs</v>
      </c>
      <c r="C211" s="25">
        <v>43860</v>
      </c>
      <c r="E211" s="76">
        <v>24</v>
      </c>
      <c r="I211" s="78">
        <f>IF($B211&lt;&gt;"",SUMIF($B$2:B211,$B211,$D$2:D211),"")</f>
        <v>28</v>
      </c>
      <c r="J211" s="78">
        <f>IF($B211&lt;&gt;"",SUMIF($B$2:B211,$B211,$E$2:E211),"")</f>
        <v>52</v>
      </c>
      <c r="K211" s="78">
        <f>IF($B211&lt;&gt;"",SUMIF($B$2:B211,$B211,$F$2:F211),"")</f>
        <v>45</v>
      </c>
      <c r="L211" s="78">
        <f>IF($B211&lt;&gt;"",SUMIF($B$2:B211,$B211,$G$2:G211),"")</f>
        <v>0</v>
      </c>
      <c r="M211" s="76">
        <f t="shared" si="6"/>
        <v>35</v>
      </c>
      <c r="O211" s="26" t="str">
        <f t="shared" si="7"/>
        <v/>
      </c>
    </row>
    <row r="212" spans="1:15" x14ac:dyDescent="0.25">
      <c r="A212" s="23">
        <v>223</v>
      </c>
      <c r="B212" s="24" t="str">
        <f>IF(A212&lt;&gt;"",INDEX(T_Snack[Snack],MATCH($A212,T_Snack[Code],0)),"")</f>
        <v>Pizza Epicée</v>
      </c>
      <c r="C212" s="25">
        <v>43860</v>
      </c>
      <c r="E212" s="76">
        <v>6</v>
      </c>
      <c r="I212" s="78">
        <f>IF($B212&lt;&gt;"",SUMIF($B$2:B212,$B212,$D$2:D212),"")</f>
        <v>11</v>
      </c>
      <c r="J212" s="78">
        <f>IF($B212&lt;&gt;"",SUMIF($B$2:B212,$B212,$E$2:E212),"")</f>
        <v>18</v>
      </c>
      <c r="K212" s="78">
        <f>IF($B212&lt;&gt;"",SUMIF($B$2:B212,$B212,$F$2:F212),"")</f>
        <v>20</v>
      </c>
      <c r="L212" s="78">
        <f>IF($B212&lt;&gt;"",SUMIF($B$2:B212,$B212,$G$2:G212),"")</f>
        <v>0</v>
      </c>
      <c r="M212" s="76">
        <f t="shared" si="6"/>
        <v>9</v>
      </c>
      <c r="O212" s="26" t="str">
        <f t="shared" si="7"/>
        <v/>
      </c>
    </row>
    <row r="213" spans="1:15" x14ac:dyDescent="0.25">
      <c r="A213" s="23">
        <v>221</v>
      </c>
      <c r="B213" s="24" t="str">
        <f>IF(A213&lt;&gt;"",INDEX(T_Snack[Snack],MATCH($A213,T_Snack[Code],0)),"")</f>
        <v>Pizza aux fromages</v>
      </c>
      <c r="C213" s="25">
        <v>43860</v>
      </c>
      <c r="E213" s="76">
        <v>11</v>
      </c>
      <c r="I213" s="78">
        <f>IF($B213&lt;&gt;"",SUMIF($B$2:B213,$B213,$D$2:D213),"")</f>
        <v>5</v>
      </c>
      <c r="J213" s="78">
        <f>IF($B213&lt;&gt;"",SUMIF($B$2:B213,$B213,$E$2:E213),"")</f>
        <v>34</v>
      </c>
      <c r="K213" s="78">
        <f>IF($B213&lt;&gt;"",SUMIF($B$2:B213,$B213,$F$2:F213),"")</f>
        <v>27</v>
      </c>
      <c r="L213" s="78">
        <f>IF($B213&lt;&gt;"",SUMIF($B$2:B213,$B213,$G$2:G213),"")</f>
        <v>0</v>
      </c>
      <c r="M213" s="76">
        <f t="shared" si="6"/>
        <v>12</v>
      </c>
      <c r="O213" s="26" t="str">
        <f t="shared" si="7"/>
        <v/>
      </c>
    </row>
    <row r="214" spans="1:15" x14ac:dyDescent="0.25">
      <c r="A214" s="23">
        <v>222</v>
      </c>
      <c r="B214" s="24" t="str">
        <f>IF(A214&lt;&gt;"",INDEX(T_Snack[Snack],MATCH($A214,T_Snack[Code],0)),"")</f>
        <v>Pizza 4 saisons</v>
      </c>
      <c r="C214" s="25">
        <v>43860</v>
      </c>
      <c r="E214" s="76">
        <v>4</v>
      </c>
      <c r="I214" s="78">
        <f>IF($B214&lt;&gt;"",SUMIF($B$2:B214,$B214,$D$2:D214),"")</f>
        <v>13</v>
      </c>
      <c r="J214" s="78">
        <f>IF($B214&lt;&gt;"",SUMIF($B$2:B214,$B214,$E$2:E214),"")</f>
        <v>12</v>
      </c>
      <c r="K214" s="78">
        <f>IF($B214&lt;&gt;"",SUMIF($B$2:B214,$B214,$F$2:F214),"")</f>
        <v>16</v>
      </c>
      <c r="L214" s="78">
        <f>IF($B214&lt;&gt;"",SUMIF($B$2:B214,$B214,$G$2:G214),"")</f>
        <v>0</v>
      </c>
      <c r="M214" s="76">
        <f t="shared" si="6"/>
        <v>9</v>
      </c>
      <c r="O214" s="26" t="str">
        <f t="shared" si="7"/>
        <v/>
      </c>
    </row>
    <row r="215" spans="1:15" x14ac:dyDescent="0.25">
      <c r="A215" s="23">
        <v>210</v>
      </c>
      <c r="B215" s="24" t="str">
        <f>IF(A215&lt;&gt;"",INDEX(T_Snack[Snack],MATCH($A215,T_Snack[Code],0)),"")</f>
        <v>Rillette du Mans</v>
      </c>
      <c r="C215" s="25">
        <v>43860</v>
      </c>
      <c r="F215" s="76">
        <v>2</v>
      </c>
      <c r="I215" s="78">
        <f>IF($B215&lt;&gt;"",SUMIF($B$2:B215,$B215,$D$2:D215),"")</f>
        <v>4</v>
      </c>
      <c r="J215" s="78">
        <f>IF($B215&lt;&gt;"",SUMIF($B$2:B215,$B215,$E$2:E215),"")</f>
        <v>36</v>
      </c>
      <c r="K215" s="78">
        <f>IF($B215&lt;&gt;"",SUMIF($B$2:B215,$B215,$F$2:F215),"")</f>
        <v>14</v>
      </c>
      <c r="L215" s="78">
        <f>IF($B215&lt;&gt;"",SUMIF($B$2:B215,$B215,$G$2:G215),"")</f>
        <v>0</v>
      </c>
      <c r="M215" s="76">
        <f t="shared" si="6"/>
        <v>26</v>
      </c>
      <c r="O215" s="26" t="str">
        <f t="shared" si="7"/>
        <v/>
      </c>
    </row>
    <row r="216" spans="1:15" x14ac:dyDescent="0.25">
      <c r="A216" s="23">
        <v>211</v>
      </c>
      <c r="B216" s="24" t="str">
        <f>IF(A216&lt;&gt;"",INDEX(T_Snack[Snack],MATCH($A216,T_Snack[Code],0)),"")</f>
        <v>Rillette Saumon</v>
      </c>
      <c r="C216" s="25">
        <v>43860</v>
      </c>
      <c r="F216" s="76">
        <v>2</v>
      </c>
      <c r="I216" s="78">
        <f>IF($B216&lt;&gt;"",SUMIF($B$2:B216,$B216,$D$2:D216),"")</f>
        <v>12</v>
      </c>
      <c r="J216" s="78">
        <f>IF($B216&lt;&gt;"",SUMIF($B$2:B216,$B216,$E$2:E216),"")</f>
        <v>24</v>
      </c>
      <c r="K216" s="78">
        <f>IF($B216&lt;&gt;"",SUMIF($B$2:B216,$B216,$F$2:F216),"")</f>
        <v>11</v>
      </c>
      <c r="L216" s="78">
        <f>IF($B216&lt;&gt;"",SUMIF($B$2:B216,$B216,$G$2:G216),"")</f>
        <v>0</v>
      </c>
      <c r="M216" s="76">
        <f t="shared" si="6"/>
        <v>25</v>
      </c>
      <c r="O216" s="26" t="str">
        <f t="shared" si="7"/>
        <v/>
      </c>
    </row>
    <row r="217" spans="1:15" x14ac:dyDescent="0.25">
      <c r="A217" s="23">
        <v>212</v>
      </c>
      <c r="B217" s="24" t="str">
        <f>IF(A217&lt;&gt;"",INDEX(T_Snack[Snack],MATCH($A217,T_Snack[Code],0)),"")</f>
        <v>Tartinade de Canard</v>
      </c>
      <c r="C217" s="25">
        <v>43860</v>
      </c>
      <c r="F217" s="76">
        <v>1</v>
      </c>
      <c r="I217" s="78">
        <f>IF($B217&lt;&gt;"",SUMIF($B$2:B217,$B217,$D$2:D217),"")</f>
        <v>13</v>
      </c>
      <c r="J217" s="78">
        <f>IF($B217&lt;&gt;"",SUMIF($B$2:B217,$B217,$E$2:E217),"")</f>
        <v>24</v>
      </c>
      <c r="K217" s="78">
        <f>IF($B217&lt;&gt;"",SUMIF($B$2:B217,$B217,$F$2:F217),"")</f>
        <v>6</v>
      </c>
      <c r="L217" s="78">
        <f>IF($B217&lt;&gt;"",SUMIF($B$2:B217,$B217,$G$2:G217),"")</f>
        <v>0</v>
      </c>
      <c r="M217" s="76">
        <f t="shared" si="6"/>
        <v>31</v>
      </c>
      <c r="O217" s="26" t="str">
        <f t="shared" si="7"/>
        <v/>
      </c>
    </row>
    <row r="218" spans="1:15" x14ac:dyDescent="0.25">
      <c r="A218" s="23">
        <v>214</v>
      </c>
      <c r="B218" s="24" t="str">
        <f>IF(A218&lt;&gt;"",INDEX(T_Snack[Snack],MATCH($A218,T_Snack[Code],0)),"")</f>
        <v>Soupe Détox</v>
      </c>
      <c r="C218" s="25">
        <v>43860</v>
      </c>
      <c r="F218" s="76">
        <v>1</v>
      </c>
      <c r="I218" s="78">
        <f>IF($B218&lt;&gt;"",SUMIF($B$2:B218,$B218,$D$2:D218),"")</f>
        <v>11</v>
      </c>
      <c r="J218" s="78">
        <f>IF($B218&lt;&gt;"",SUMIF($B$2:B218,$B218,$E$2:E218),"")</f>
        <v>18</v>
      </c>
      <c r="K218" s="78">
        <f>IF($B218&lt;&gt;"",SUMIF($B$2:B218,$B218,$F$2:F218),"")</f>
        <v>9</v>
      </c>
      <c r="L218" s="78">
        <f>IF($B218&lt;&gt;"",SUMIF($B$2:B218,$B218,$G$2:G218),"")</f>
        <v>0</v>
      </c>
      <c r="M218" s="76">
        <f t="shared" si="6"/>
        <v>20</v>
      </c>
      <c r="O218" s="26" t="str">
        <f t="shared" si="7"/>
        <v/>
      </c>
    </row>
    <row r="219" spans="1:15" x14ac:dyDescent="0.25">
      <c r="A219" s="23">
        <v>215</v>
      </c>
      <c r="B219" s="24" t="str">
        <f>IF(A219&lt;&gt;"",INDEX(T_Snack[Snack],MATCH($A219,T_Snack[Code],0)),"")</f>
        <v>Soupe de Potimarron</v>
      </c>
      <c r="C219" s="25">
        <v>43860</v>
      </c>
      <c r="F219" s="76">
        <v>1</v>
      </c>
      <c r="I219" s="78">
        <f>IF($B219&lt;&gt;"",SUMIF($B$2:B219,$B219,$D$2:D219),"")</f>
        <v>11</v>
      </c>
      <c r="J219" s="78">
        <f>IF($B219&lt;&gt;"",SUMIF($B$2:B219,$B219,$E$2:E219),"")</f>
        <v>24</v>
      </c>
      <c r="K219" s="78">
        <f>IF($B219&lt;&gt;"",SUMIF($B$2:B219,$B219,$F$2:F219),"")</f>
        <v>20</v>
      </c>
      <c r="L219" s="78">
        <f>IF($B219&lt;&gt;"",SUMIF($B$2:B219,$B219,$G$2:G219),"")</f>
        <v>0</v>
      </c>
      <c r="M219" s="76">
        <f t="shared" si="6"/>
        <v>15</v>
      </c>
      <c r="O219" s="26" t="str">
        <f t="shared" si="7"/>
        <v/>
      </c>
    </row>
    <row r="220" spans="1:15" x14ac:dyDescent="0.25">
      <c r="A220" s="23">
        <v>220</v>
      </c>
      <c r="B220" s="24" t="str">
        <f>IF(A220&lt;&gt;"",INDEX(T_Snack[Snack],MATCH($A220,T_Snack[Code],0)),"")</f>
        <v>Croque Monsieur</v>
      </c>
      <c r="C220" s="25">
        <v>43860</v>
      </c>
      <c r="F220" s="76">
        <v>4</v>
      </c>
      <c r="I220" s="78">
        <f>IF($B220&lt;&gt;"",SUMIF($B$2:B220,$B220,$D$2:D220),"")</f>
        <v>7</v>
      </c>
      <c r="J220" s="78">
        <f>IF($B220&lt;&gt;"",SUMIF($B$2:B220,$B220,$E$2:E220),"")</f>
        <v>48</v>
      </c>
      <c r="K220" s="78">
        <f>IF($B220&lt;&gt;"",SUMIF($B$2:B220,$B220,$F$2:F220),"")</f>
        <v>48</v>
      </c>
      <c r="L220" s="78">
        <f>IF($B220&lt;&gt;"",SUMIF($B$2:B220,$B220,$G$2:G220),"")</f>
        <v>0</v>
      </c>
      <c r="M220" s="76">
        <f t="shared" si="6"/>
        <v>7</v>
      </c>
      <c r="O220" s="26" t="str">
        <f t="shared" si="7"/>
        <v/>
      </c>
    </row>
    <row r="221" spans="1:15" x14ac:dyDescent="0.25">
      <c r="A221" s="23">
        <v>222</v>
      </c>
      <c r="B221" s="24" t="str">
        <f>IF(A221&lt;&gt;"",INDEX(T_Snack[Snack],MATCH($A221,T_Snack[Code],0)),"")</f>
        <v>Pizza 4 saisons</v>
      </c>
      <c r="C221" s="25">
        <v>43860</v>
      </c>
      <c r="F221" s="76">
        <v>1</v>
      </c>
      <c r="I221" s="78">
        <f>IF($B221&lt;&gt;"",SUMIF($B$2:B221,$B221,$D$2:D221),"")</f>
        <v>13</v>
      </c>
      <c r="J221" s="78">
        <f>IF($B221&lt;&gt;"",SUMIF($B$2:B221,$B221,$E$2:E221),"")</f>
        <v>12</v>
      </c>
      <c r="K221" s="78">
        <f>IF($B221&lt;&gt;"",SUMIF($B$2:B221,$B221,$F$2:F221),"")</f>
        <v>17</v>
      </c>
      <c r="L221" s="78">
        <f>IF($B221&lt;&gt;"",SUMIF($B$2:B221,$B221,$G$2:G221),"")</f>
        <v>0</v>
      </c>
      <c r="M221" s="76">
        <f t="shared" si="6"/>
        <v>8</v>
      </c>
      <c r="O221" s="26" t="str">
        <f t="shared" si="7"/>
        <v/>
      </c>
    </row>
    <row r="222" spans="1:15" x14ac:dyDescent="0.25">
      <c r="A222" s="23">
        <v>223</v>
      </c>
      <c r="B222" s="24" t="str">
        <f>IF(A222&lt;&gt;"",INDEX(T_Snack[Snack],MATCH($A222,T_Snack[Code],0)),"")</f>
        <v>Pizza Epicée</v>
      </c>
      <c r="C222" s="25">
        <v>43860</v>
      </c>
      <c r="F222" s="76">
        <v>5</v>
      </c>
      <c r="I222" s="78">
        <f>IF($B222&lt;&gt;"",SUMIF($B$2:B222,$B222,$D$2:D222),"")</f>
        <v>11</v>
      </c>
      <c r="J222" s="78">
        <f>IF($B222&lt;&gt;"",SUMIF($B$2:B222,$B222,$E$2:E222),"")</f>
        <v>18</v>
      </c>
      <c r="K222" s="78">
        <f>IF($B222&lt;&gt;"",SUMIF($B$2:B222,$B222,$F$2:F222),"")</f>
        <v>25</v>
      </c>
      <c r="L222" s="78">
        <f>IF($B222&lt;&gt;"",SUMIF($B$2:B222,$B222,$G$2:G222),"")</f>
        <v>0</v>
      </c>
      <c r="M222" s="76">
        <f t="shared" si="6"/>
        <v>4</v>
      </c>
      <c r="O222" s="26" t="str">
        <f t="shared" si="7"/>
        <v/>
      </c>
    </row>
    <row r="223" spans="1:15" x14ac:dyDescent="0.25">
      <c r="A223" s="23">
        <v>224</v>
      </c>
      <c r="B223" s="24" t="str">
        <f>IF(A223&lt;&gt;"",INDEX(T_Snack[Snack],MATCH($A223,T_Snack[Code],0)),"")</f>
        <v>Gnocchi Gorgonzola</v>
      </c>
      <c r="C223" s="25">
        <v>43860</v>
      </c>
      <c r="F223" s="76">
        <v>1</v>
      </c>
      <c r="I223" s="78">
        <f>IF($B223&lt;&gt;"",SUMIF($B$2:B223,$B223,$D$2:D223),"")</f>
        <v>10</v>
      </c>
      <c r="J223" s="78">
        <f>IF($B223&lt;&gt;"",SUMIF($B$2:B223,$B223,$E$2:E223),"")</f>
        <v>18</v>
      </c>
      <c r="K223" s="78">
        <f>IF($B223&lt;&gt;"",SUMIF($B$2:B223,$B223,$F$2:F223),"")</f>
        <v>18</v>
      </c>
      <c r="L223" s="78">
        <f>IF($B223&lt;&gt;"",SUMIF($B$2:B223,$B223,$G$2:G223),"")</f>
        <v>0</v>
      </c>
      <c r="M223" s="76">
        <f t="shared" si="6"/>
        <v>10</v>
      </c>
      <c r="O223" s="26" t="str">
        <f t="shared" si="7"/>
        <v/>
      </c>
    </row>
    <row r="224" spans="1:15" x14ac:dyDescent="0.25">
      <c r="A224" s="23">
        <v>226</v>
      </c>
      <c r="B224" s="24" t="str">
        <f>IF(A224&lt;&gt;"",INDEX(T_Snack[Snack],MATCH($A224,T_Snack[Code],0)),"")</f>
        <v>Risotto Champignons</v>
      </c>
      <c r="C224" s="25">
        <v>43860</v>
      </c>
      <c r="F224" s="76">
        <v>1</v>
      </c>
      <c r="I224" s="78">
        <f>IF($B224&lt;&gt;"",SUMIF($B$2:B224,$B224,$D$2:D224),"")</f>
        <v>8</v>
      </c>
      <c r="J224" s="78">
        <f>IF($B224&lt;&gt;"",SUMIF($B$2:B224,$B224,$E$2:E224),"")</f>
        <v>18</v>
      </c>
      <c r="K224" s="78">
        <f>IF($B224&lt;&gt;"",SUMIF($B$2:B224,$B224,$F$2:F224),"")</f>
        <v>14</v>
      </c>
      <c r="L224" s="78">
        <f>IF($B224&lt;&gt;"",SUMIF($B$2:B224,$B224,$G$2:G224),"")</f>
        <v>0</v>
      </c>
      <c r="M224" s="76">
        <f t="shared" si="6"/>
        <v>12</v>
      </c>
      <c r="O224" s="26" t="str">
        <f t="shared" si="7"/>
        <v/>
      </c>
    </row>
    <row r="225" spans="1:15" x14ac:dyDescent="0.25">
      <c r="A225" s="23">
        <v>231</v>
      </c>
      <c r="B225" s="24" t="str">
        <f>IF(A225&lt;&gt;"",INDEX(T_Snack[Snack],MATCH($A225,T_Snack[Code],0)),"")</f>
        <v>Glace Häagen Dazs</v>
      </c>
      <c r="C225" s="25">
        <v>43860</v>
      </c>
      <c r="F225" s="76">
        <v>3</v>
      </c>
      <c r="I225" s="78">
        <f>IF($B225&lt;&gt;"",SUMIF($B$2:B225,$B225,$D$2:D225),"")</f>
        <v>28</v>
      </c>
      <c r="J225" s="78">
        <f>IF($B225&lt;&gt;"",SUMIF($B$2:B225,$B225,$E$2:E225),"")</f>
        <v>52</v>
      </c>
      <c r="K225" s="78">
        <f>IF($B225&lt;&gt;"",SUMIF($B$2:B225,$B225,$F$2:F225),"")</f>
        <v>48</v>
      </c>
      <c r="L225" s="78">
        <f>IF($B225&lt;&gt;"",SUMIF($B$2:B225,$B225,$G$2:G225),"")</f>
        <v>0</v>
      </c>
      <c r="M225" s="76">
        <f t="shared" si="6"/>
        <v>32</v>
      </c>
      <c r="O225" s="26" t="str">
        <f t="shared" si="7"/>
        <v/>
      </c>
    </row>
    <row r="226" spans="1:15" x14ac:dyDescent="0.25">
      <c r="A226" s="23">
        <v>220</v>
      </c>
      <c r="B226" s="24" t="str">
        <f>IF(A226&lt;&gt;"",INDEX(T_Snack[Snack],MATCH($A226,T_Snack[Code],0)),"")</f>
        <v>Croque Monsieur</v>
      </c>
      <c r="C226" s="25">
        <v>43863</v>
      </c>
      <c r="F226" s="76">
        <v>2</v>
      </c>
      <c r="I226" s="78">
        <f>IF($B226&lt;&gt;"",SUMIF($B$2:B226,$B226,$D$2:D226),"")</f>
        <v>7</v>
      </c>
      <c r="J226" s="78">
        <f>IF($B226&lt;&gt;"",SUMIF($B$2:B226,$B226,$E$2:E226),"")</f>
        <v>48</v>
      </c>
      <c r="K226" s="78">
        <f>IF($B226&lt;&gt;"",SUMIF($B$2:B226,$B226,$F$2:F226),"")</f>
        <v>50</v>
      </c>
      <c r="L226" s="78">
        <f>IF($B226&lt;&gt;"",SUMIF($B$2:B226,$B226,$G$2:G226),"")</f>
        <v>0</v>
      </c>
      <c r="M226" s="76">
        <f t="shared" si="6"/>
        <v>5</v>
      </c>
      <c r="O226" s="26" t="str">
        <f t="shared" si="7"/>
        <v/>
      </c>
    </row>
    <row r="227" spans="1:15" x14ac:dyDescent="0.25">
      <c r="A227" s="23">
        <v>221</v>
      </c>
      <c r="B227" s="24" t="str">
        <f>IF(A227&lt;&gt;"",INDEX(T_Snack[Snack],MATCH($A227,T_Snack[Code],0)),"")</f>
        <v>Pizza aux fromages</v>
      </c>
      <c r="C227" s="25">
        <v>43863</v>
      </c>
      <c r="F227" s="76">
        <v>1</v>
      </c>
      <c r="I227" s="78">
        <f>IF($B227&lt;&gt;"",SUMIF($B$2:B227,$B227,$D$2:D227),"")</f>
        <v>5</v>
      </c>
      <c r="J227" s="78">
        <f>IF($B227&lt;&gt;"",SUMIF($B$2:B227,$B227,$E$2:E227),"")</f>
        <v>34</v>
      </c>
      <c r="K227" s="78">
        <f>IF($B227&lt;&gt;"",SUMIF($B$2:B227,$B227,$F$2:F227),"")</f>
        <v>28</v>
      </c>
      <c r="L227" s="78">
        <f>IF($B227&lt;&gt;"",SUMIF($B$2:B227,$B227,$G$2:G227),"")</f>
        <v>0</v>
      </c>
      <c r="M227" s="76">
        <f t="shared" si="6"/>
        <v>11</v>
      </c>
      <c r="O227" s="26" t="str">
        <f t="shared" si="7"/>
        <v/>
      </c>
    </row>
    <row r="228" spans="1:15" x14ac:dyDescent="0.25">
      <c r="A228" s="23">
        <v>240</v>
      </c>
      <c r="B228" s="24" t="str">
        <f>IF(A228&lt;&gt;"",INDEX(T_Snack[Snack],MATCH($A228,T_Snack[Code],0)),"")</f>
        <v>Chips</v>
      </c>
      <c r="C228" s="25">
        <v>43862</v>
      </c>
      <c r="D228" s="76">
        <v>52</v>
      </c>
      <c r="I228" s="78">
        <f>IF($B228&lt;&gt;"",SUMIF($B$2:B228,$B228,$D$2:D228),"")</f>
        <v>52</v>
      </c>
      <c r="J228" s="78">
        <f>IF($B228&lt;&gt;"",SUMIF($B$2:B228,$B228,$E$2:E228),"")</f>
        <v>0</v>
      </c>
      <c r="K228" s="78">
        <f>IF($B228&lt;&gt;"",SUMIF($B$2:B228,$B228,$F$2:F228),"")</f>
        <v>0</v>
      </c>
      <c r="L228" s="78">
        <f>IF($B228&lt;&gt;"",SUMIF($B$2:B228,$B228,$G$2:G228),"")</f>
        <v>0</v>
      </c>
      <c r="M228" s="76">
        <f t="shared" si="6"/>
        <v>52</v>
      </c>
      <c r="O228" s="26" t="str">
        <f t="shared" si="7"/>
        <v/>
      </c>
    </row>
    <row r="229" spans="1:15" x14ac:dyDescent="0.25">
      <c r="A229" s="23">
        <v>260</v>
      </c>
      <c r="B229" s="24" t="str">
        <f>IF(A229&lt;&gt;"",INDEX(T_Snack[Snack],MATCH($A229,T_Snack[Code],0)),"")</f>
        <v>M&amp;M's</v>
      </c>
      <c r="C229" s="25">
        <v>43862</v>
      </c>
      <c r="D229" s="76">
        <v>26</v>
      </c>
      <c r="I229" s="78">
        <f>IF($B229&lt;&gt;"",SUMIF($B$2:B229,$B229,$D$2:D229),"")</f>
        <v>26</v>
      </c>
      <c r="J229" s="78">
        <f>IF($B229&lt;&gt;"",SUMIF($B$2:B229,$B229,$E$2:E229),"")</f>
        <v>0</v>
      </c>
      <c r="K229" s="78">
        <f>IF($B229&lt;&gt;"",SUMIF($B$2:B229,$B229,$F$2:F229),"")</f>
        <v>0</v>
      </c>
      <c r="L229" s="78">
        <f>IF($B229&lt;&gt;"",SUMIF($B$2:B229,$B229,$G$2:G229),"")</f>
        <v>0</v>
      </c>
      <c r="M229" s="76">
        <f t="shared" si="6"/>
        <v>26</v>
      </c>
      <c r="O229" s="26" t="str">
        <f t="shared" si="7"/>
        <v/>
      </c>
    </row>
    <row r="230" spans="1:15" x14ac:dyDescent="0.25">
      <c r="A230" s="23">
        <v>250</v>
      </c>
      <c r="B230" s="24" t="str">
        <f>IF(A230&lt;&gt;"",INDEX(T_Snack[Snack],MATCH($A230,T_Snack[Code],0)),"")</f>
        <v>Twix</v>
      </c>
      <c r="C230" s="25">
        <v>43862</v>
      </c>
      <c r="D230" s="76">
        <f>6+64+24</f>
        <v>94</v>
      </c>
      <c r="I230" s="78">
        <f>IF($B230&lt;&gt;"",SUMIF($B$2:B230,$B230,$D$2:D230),"")</f>
        <v>94</v>
      </c>
      <c r="J230" s="78">
        <f>IF($B230&lt;&gt;"",SUMIF($B$2:B230,$B230,$E$2:E230),"")</f>
        <v>0</v>
      </c>
      <c r="K230" s="78">
        <f>IF($B230&lt;&gt;"",SUMIF($B$2:B230,$B230,$F$2:F230),"")</f>
        <v>0</v>
      </c>
      <c r="L230" s="78">
        <f>IF($B230&lt;&gt;"",SUMIF($B$2:B230,$B230,$G$2:G230),"")</f>
        <v>0</v>
      </c>
      <c r="M230" s="76">
        <f t="shared" si="6"/>
        <v>94</v>
      </c>
      <c r="O230" s="26" t="str">
        <f t="shared" si="7"/>
        <v/>
      </c>
    </row>
    <row r="231" spans="1:15" x14ac:dyDescent="0.25">
      <c r="A231" s="23">
        <v>270</v>
      </c>
      <c r="B231" s="24" t="str">
        <f>IF(A231&lt;&gt;"",INDEX(T_Snack[Snack],MATCH($A231,T_Snack[Code],0)),"")</f>
        <v>Mars</v>
      </c>
      <c r="C231" s="25">
        <v>43862</v>
      </c>
      <c r="D231" s="76">
        <f>6+62</f>
        <v>68</v>
      </c>
      <c r="I231" s="78">
        <f>IF($B231&lt;&gt;"",SUMIF($B$2:B231,$B231,$D$2:D231),"")</f>
        <v>68</v>
      </c>
      <c r="J231" s="78">
        <f>IF($B231&lt;&gt;"",SUMIF($B$2:B231,$B231,$E$2:E231),"")</f>
        <v>0</v>
      </c>
      <c r="K231" s="78">
        <f>IF($B231&lt;&gt;"",SUMIF($B$2:B231,$B231,$F$2:F231),"")</f>
        <v>0</v>
      </c>
      <c r="L231" s="78">
        <f>IF($B231&lt;&gt;"",SUMIF($B$2:B231,$B231,$G$2:G231),"")</f>
        <v>0</v>
      </c>
      <c r="M231" s="76">
        <f t="shared" si="6"/>
        <v>68</v>
      </c>
      <c r="O231" s="26" t="str">
        <f t="shared" si="7"/>
        <v/>
      </c>
    </row>
    <row r="232" spans="1:15" x14ac:dyDescent="0.25">
      <c r="A232" s="23">
        <v>220</v>
      </c>
      <c r="B232" s="24" t="str">
        <f>IF(A232&lt;&gt;"",INDEX(T_Snack[Snack],MATCH($A232,T_Snack[Code],0)),"")</f>
        <v>Croque Monsieur</v>
      </c>
      <c r="C232" s="25">
        <v>43865</v>
      </c>
      <c r="E232" s="76">
        <v>24</v>
      </c>
      <c r="I232" s="78">
        <f>IF($B232&lt;&gt;"",SUMIF($B$2:B232,$B232,$D$2:D232),"")</f>
        <v>7</v>
      </c>
      <c r="J232" s="78">
        <f>IF($B232&lt;&gt;"",SUMIF($B$2:B232,$B232,$E$2:E232),"")</f>
        <v>72</v>
      </c>
      <c r="K232" s="78">
        <f>IF($B232&lt;&gt;"",SUMIF($B$2:B232,$B232,$F$2:F232),"")</f>
        <v>50</v>
      </c>
      <c r="L232" s="78">
        <f>IF($B232&lt;&gt;"",SUMIF($B$2:B232,$B232,$G$2:G232),"")</f>
        <v>0</v>
      </c>
      <c r="M232" s="76">
        <f t="shared" si="6"/>
        <v>29</v>
      </c>
      <c r="O232" s="26" t="str">
        <f t="shared" si="7"/>
        <v/>
      </c>
    </row>
    <row r="233" spans="1:15" x14ac:dyDescent="0.25">
      <c r="A233" s="23">
        <v>210</v>
      </c>
      <c r="B233" s="24" t="str">
        <f>IF(A233&lt;&gt;"",INDEX(T_Snack[Snack],MATCH($A233,T_Snack[Code],0)),"")</f>
        <v>Rillette du Mans</v>
      </c>
      <c r="C233" s="25">
        <v>43865</v>
      </c>
      <c r="F233" s="76">
        <v>1</v>
      </c>
      <c r="I233" s="78">
        <f>IF($B233&lt;&gt;"",SUMIF($B$2:B233,$B233,$D$2:D233),"")</f>
        <v>4</v>
      </c>
      <c r="J233" s="78">
        <f>IF($B233&lt;&gt;"",SUMIF($B$2:B233,$B233,$E$2:E233),"")</f>
        <v>36</v>
      </c>
      <c r="K233" s="78">
        <f>IF($B233&lt;&gt;"",SUMIF($B$2:B233,$B233,$F$2:F233),"")</f>
        <v>15</v>
      </c>
      <c r="L233" s="78">
        <f>IF($B233&lt;&gt;"",SUMIF($B$2:B233,$B233,$G$2:G233),"")</f>
        <v>0</v>
      </c>
      <c r="M233" s="76">
        <f t="shared" si="6"/>
        <v>25</v>
      </c>
      <c r="O233" s="26" t="str">
        <f t="shared" si="7"/>
        <v/>
      </c>
    </row>
    <row r="234" spans="1:15" x14ac:dyDescent="0.25">
      <c r="A234" s="23">
        <v>211</v>
      </c>
      <c r="B234" s="24" t="str">
        <f>IF(A234&lt;&gt;"",INDEX(T_Snack[Snack],MATCH($A234,T_Snack[Code],0)),"")</f>
        <v>Rillette Saumon</v>
      </c>
      <c r="C234" s="25">
        <v>43864</v>
      </c>
      <c r="F234" s="76">
        <v>1</v>
      </c>
      <c r="I234" s="78">
        <f>IF($B234&lt;&gt;"",SUMIF($B$2:B234,$B234,$D$2:D234),"")</f>
        <v>12</v>
      </c>
      <c r="J234" s="78">
        <f>IF($B234&lt;&gt;"",SUMIF($B$2:B234,$B234,$E$2:E234),"")</f>
        <v>24</v>
      </c>
      <c r="K234" s="78">
        <f>IF($B234&lt;&gt;"",SUMIF($B$2:B234,$B234,$F$2:F234),"")</f>
        <v>12</v>
      </c>
      <c r="L234" s="78">
        <f>IF($B234&lt;&gt;"",SUMIF($B$2:B234,$B234,$G$2:G234),"")</f>
        <v>0</v>
      </c>
      <c r="M234" s="76">
        <f t="shared" si="6"/>
        <v>24</v>
      </c>
      <c r="O234" s="26" t="str">
        <f t="shared" si="7"/>
        <v/>
      </c>
    </row>
    <row r="235" spans="1:15" x14ac:dyDescent="0.25">
      <c r="A235" s="23">
        <v>212</v>
      </c>
      <c r="B235" s="24" t="str">
        <f>IF(A235&lt;&gt;"",INDEX(T_Snack[Snack],MATCH($A235,T_Snack[Code],0)),"")</f>
        <v>Tartinade de Canard</v>
      </c>
      <c r="C235" s="25">
        <v>43865</v>
      </c>
      <c r="F235" s="76">
        <v>1</v>
      </c>
      <c r="I235" s="78">
        <f>IF($B235&lt;&gt;"",SUMIF($B$2:B235,$B235,$D$2:D235),"")</f>
        <v>13</v>
      </c>
      <c r="J235" s="78">
        <f>IF($B235&lt;&gt;"",SUMIF($B$2:B235,$B235,$E$2:E235),"")</f>
        <v>24</v>
      </c>
      <c r="K235" s="78">
        <f>IF($B235&lt;&gt;"",SUMIF($B$2:B235,$B235,$F$2:F235),"")</f>
        <v>7</v>
      </c>
      <c r="L235" s="78">
        <f>IF($B235&lt;&gt;"",SUMIF($B$2:B235,$B235,$G$2:G235),"")</f>
        <v>0</v>
      </c>
      <c r="M235" s="76">
        <f t="shared" si="6"/>
        <v>30</v>
      </c>
      <c r="O235" s="26" t="str">
        <f t="shared" si="7"/>
        <v/>
      </c>
    </row>
    <row r="236" spans="1:15" x14ac:dyDescent="0.25">
      <c r="A236" s="23">
        <v>214</v>
      </c>
      <c r="B236" s="24" t="str">
        <f>IF(A236&lt;&gt;"",INDEX(T_Snack[Snack],MATCH($A236,T_Snack[Code],0)),"")</f>
        <v>Soupe Détox</v>
      </c>
      <c r="C236" s="25">
        <v>43865</v>
      </c>
      <c r="F236" s="76">
        <v>1</v>
      </c>
      <c r="I236" s="78">
        <f>IF($B236&lt;&gt;"",SUMIF($B$2:B236,$B236,$D$2:D236),"")</f>
        <v>11</v>
      </c>
      <c r="J236" s="78">
        <f>IF($B236&lt;&gt;"",SUMIF($B$2:B236,$B236,$E$2:E236),"")</f>
        <v>18</v>
      </c>
      <c r="K236" s="78">
        <f>IF($B236&lt;&gt;"",SUMIF($B$2:B236,$B236,$F$2:F236),"")</f>
        <v>10</v>
      </c>
      <c r="L236" s="78">
        <f>IF($B236&lt;&gt;"",SUMIF($B$2:B236,$B236,$G$2:G236),"")</f>
        <v>0</v>
      </c>
      <c r="M236" s="76">
        <f t="shared" si="6"/>
        <v>19</v>
      </c>
      <c r="O236" s="26" t="str">
        <f t="shared" si="7"/>
        <v/>
      </c>
    </row>
    <row r="237" spans="1:15" x14ac:dyDescent="0.25">
      <c r="A237" s="23">
        <v>215</v>
      </c>
      <c r="B237" s="24" t="str">
        <f>IF(A237&lt;&gt;"",INDEX(T_Snack[Snack],MATCH($A237,T_Snack[Code],0)),"")</f>
        <v>Soupe de Potimarron</v>
      </c>
      <c r="C237" s="25">
        <v>43865</v>
      </c>
      <c r="F237" s="76">
        <v>1</v>
      </c>
      <c r="I237" s="78">
        <f>IF($B237&lt;&gt;"",SUMIF($B$2:B237,$B237,$D$2:D237),"")</f>
        <v>11</v>
      </c>
      <c r="J237" s="78">
        <f>IF($B237&lt;&gt;"",SUMIF($B$2:B237,$B237,$E$2:E237),"")</f>
        <v>24</v>
      </c>
      <c r="K237" s="78">
        <f>IF($B237&lt;&gt;"",SUMIF($B$2:B237,$B237,$F$2:F237),"")</f>
        <v>21</v>
      </c>
      <c r="L237" s="78">
        <f>IF($B237&lt;&gt;"",SUMIF($B$2:B237,$B237,$G$2:G237),"")</f>
        <v>0</v>
      </c>
      <c r="M237" s="76">
        <f t="shared" si="6"/>
        <v>14</v>
      </c>
      <c r="O237" s="26" t="str">
        <f t="shared" si="7"/>
        <v/>
      </c>
    </row>
    <row r="238" spans="1:15" x14ac:dyDescent="0.25">
      <c r="A238" s="23">
        <v>215</v>
      </c>
      <c r="B238" s="24" t="str">
        <f>IF(A238&lt;&gt;"",INDEX(T_Snack[Snack],MATCH($A238,T_Snack[Code],0)),"")</f>
        <v>Soupe de Potimarron</v>
      </c>
      <c r="C238" s="25">
        <v>43866</v>
      </c>
      <c r="F238" s="76">
        <v>2</v>
      </c>
      <c r="I238" s="78">
        <f>IF($B238&lt;&gt;"",SUMIF($B$2:B238,$B238,$D$2:D238),"")</f>
        <v>11</v>
      </c>
      <c r="J238" s="78">
        <f>IF($B238&lt;&gt;"",SUMIF($B$2:B238,$B238,$E$2:E238),"")</f>
        <v>24</v>
      </c>
      <c r="K238" s="78">
        <f>IF($B238&lt;&gt;"",SUMIF($B$2:B238,$B238,$F$2:F238),"")</f>
        <v>23</v>
      </c>
      <c r="L238" s="78">
        <f>IF($B238&lt;&gt;"",SUMIF($B$2:B238,$B238,$G$2:G238),"")</f>
        <v>0</v>
      </c>
      <c r="M238" s="76">
        <f t="shared" si="6"/>
        <v>12</v>
      </c>
      <c r="O238" s="26" t="str">
        <f t="shared" si="7"/>
        <v/>
      </c>
    </row>
    <row r="239" spans="1:15" x14ac:dyDescent="0.25">
      <c r="A239" s="23">
        <v>220</v>
      </c>
      <c r="B239" s="24" t="str">
        <f>IF(A239&lt;&gt;"",INDEX(T_Snack[Snack],MATCH($A239,T_Snack[Code],0)),"")</f>
        <v>Croque Monsieur</v>
      </c>
      <c r="C239" s="25">
        <v>43865</v>
      </c>
      <c r="F239" s="76">
        <v>1</v>
      </c>
      <c r="I239" s="78">
        <f>IF($B239&lt;&gt;"",SUMIF($B$2:B239,$B239,$D$2:D239),"")</f>
        <v>7</v>
      </c>
      <c r="J239" s="78">
        <f>IF($B239&lt;&gt;"",SUMIF($B$2:B239,$B239,$E$2:E239),"")</f>
        <v>72</v>
      </c>
      <c r="K239" s="78">
        <f>IF($B239&lt;&gt;"",SUMIF($B$2:B239,$B239,$F$2:F239),"")</f>
        <v>51</v>
      </c>
      <c r="L239" s="78">
        <f>IF($B239&lt;&gt;"",SUMIF($B$2:B239,$B239,$G$2:G239),"")</f>
        <v>0</v>
      </c>
      <c r="M239" s="76">
        <f t="shared" si="6"/>
        <v>28</v>
      </c>
      <c r="O239" s="26" t="str">
        <f t="shared" si="7"/>
        <v/>
      </c>
    </row>
    <row r="240" spans="1:15" x14ac:dyDescent="0.25">
      <c r="A240" s="23">
        <v>220</v>
      </c>
      <c r="B240" s="24" t="str">
        <f>IF(A240&lt;&gt;"",INDEX(T_Snack[Snack],MATCH($A240,T_Snack[Code],0)),"")</f>
        <v>Croque Monsieur</v>
      </c>
      <c r="C240" s="25">
        <v>43866</v>
      </c>
      <c r="F240" s="76">
        <v>1</v>
      </c>
      <c r="I240" s="78">
        <f>IF($B240&lt;&gt;"",SUMIF($B$2:B240,$B240,$D$2:D240),"")</f>
        <v>7</v>
      </c>
      <c r="J240" s="78">
        <f>IF($B240&lt;&gt;"",SUMIF($B$2:B240,$B240,$E$2:E240),"")</f>
        <v>72</v>
      </c>
      <c r="K240" s="78">
        <f>IF($B240&lt;&gt;"",SUMIF($B$2:B240,$B240,$F$2:F240),"")</f>
        <v>52</v>
      </c>
      <c r="L240" s="78">
        <f>IF($B240&lt;&gt;"",SUMIF($B$2:B240,$B240,$G$2:G240),"")</f>
        <v>0</v>
      </c>
      <c r="M240" s="76">
        <f t="shared" si="6"/>
        <v>27</v>
      </c>
      <c r="O240" s="26" t="str">
        <f t="shared" si="7"/>
        <v/>
      </c>
    </row>
    <row r="241" spans="1:15" x14ac:dyDescent="0.25">
      <c r="A241" s="23">
        <v>220</v>
      </c>
      <c r="B241" s="24" t="str">
        <f>IF(A241&lt;&gt;"",INDEX(T_Snack[Snack],MATCH($A241,T_Snack[Code],0)),"")</f>
        <v>Croque Monsieur</v>
      </c>
      <c r="C241" s="25">
        <v>43867</v>
      </c>
      <c r="F241" s="76">
        <v>1</v>
      </c>
      <c r="I241" s="78">
        <f>IF($B241&lt;&gt;"",SUMIF($B$2:B241,$B241,$D$2:D241),"")</f>
        <v>7</v>
      </c>
      <c r="J241" s="78">
        <f>IF($B241&lt;&gt;"",SUMIF($B$2:B241,$B241,$E$2:E241),"")</f>
        <v>72</v>
      </c>
      <c r="K241" s="78">
        <f>IF($B241&lt;&gt;"",SUMIF($B$2:B241,$B241,$F$2:F241),"")</f>
        <v>53</v>
      </c>
      <c r="L241" s="78">
        <f>IF($B241&lt;&gt;"",SUMIF($B$2:B241,$B241,$G$2:G241),"")</f>
        <v>0</v>
      </c>
      <c r="M241" s="76">
        <f t="shared" si="6"/>
        <v>26</v>
      </c>
      <c r="O241" s="26" t="str">
        <f t="shared" si="7"/>
        <v/>
      </c>
    </row>
    <row r="242" spans="1:15" x14ac:dyDescent="0.25">
      <c r="A242" s="23">
        <v>222</v>
      </c>
      <c r="B242" s="24" t="str">
        <f>IF(A242&lt;&gt;"",INDEX(T_Snack[Snack],MATCH($A242,T_Snack[Code],0)),"")</f>
        <v>Pizza 4 saisons</v>
      </c>
      <c r="C242" s="25">
        <v>43864</v>
      </c>
      <c r="F242" s="76">
        <v>1</v>
      </c>
      <c r="I242" s="78">
        <f>IF($B242&lt;&gt;"",SUMIF($B$2:B242,$B242,$D$2:D242),"")</f>
        <v>13</v>
      </c>
      <c r="J242" s="78">
        <f>IF($B242&lt;&gt;"",SUMIF($B$2:B242,$B242,$E$2:E242),"")</f>
        <v>12</v>
      </c>
      <c r="K242" s="78">
        <f>IF($B242&lt;&gt;"",SUMIF($B$2:B242,$B242,$F$2:F242),"")</f>
        <v>18</v>
      </c>
      <c r="L242" s="78">
        <f>IF($B242&lt;&gt;"",SUMIF($B$2:B242,$B242,$G$2:G242),"")</f>
        <v>0</v>
      </c>
      <c r="M242" s="76">
        <f t="shared" si="6"/>
        <v>7</v>
      </c>
      <c r="O242" s="26" t="str">
        <f t="shared" si="7"/>
        <v/>
      </c>
    </row>
    <row r="243" spans="1:15" x14ac:dyDescent="0.25">
      <c r="A243" s="23">
        <v>222</v>
      </c>
      <c r="B243" s="24" t="str">
        <f>IF(A243&lt;&gt;"",INDEX(T_Snack[Snack],MATCH($A243,T_Snack[Code],0)),"")</f>
        <v>Pizza 4 saisons</v>
      </c>
      <c r="C243" s="25">
        <v>43865</v>
      </c>
      <c r="F243" s="76">
        <v>1</v>
      </c>
      <c r="I243" s="78">
        <f>IF($B243&lt;&gt;"",SUMIF($B$2:B243,$B243,$D$2:D243),"")</f>
        <v>13</v>
      </c>
      <c r="J243" s="78">
        <f>IF($B243&lt;&gt;"",SUMIF($B$2:B243,$B243,$E$2:E243),"")</f>
        <v>12</v>
      </c>
      <c r="K243" s="78">
        <f>IF($B243&lt;&gt;"",SUMIF($B$2:B243,$B243,$F$2:F243),"")</f>
        <v>19</v>
      </c>
      <c r="L243" s="78">
        <f>IF($B243&lt;&gt;"",SUMIF($B$2:B243,$B243,$G$2:G243),"")</f>
        <v>0</v>
      </c>
      <c r="M243" s="76">
        <f t="shared" si="6"/>
        <v>6</v>
      </c>
      <c r="O243" s="26" t="str">
        <f t="shared" si="7"/>
        <v/>
      </c>
    </row>
    <row r="244" spans="1:15" x14ac:dyDescent="0.25">
      <c r="A244" s="23">
        <v>222</v>
      </c>
      <c r="B244" s="24" t="str">
        <f>IF(A244&lt;&gt;"",INDEX(T_Snack[Snack],MATCH($A244,T_Snack[Code],0)),"")</f>
        <v>Pizza 4 saisons</v>
      </c>
      <c r="C244" s="25">
        <v>43867</v>
      </c>
      <c r="F244" s="76">
        <v>2</v>
      </c>
      <c r="I244" s="78">
        <f>IF($B244&lt;&gt;"",SUMIF($B$2:B244,$B244,$D$2:D244),"")</f>
        <v>13</v>
      </c>
      <c r="J244" s="78">
        <f>IF($B244&lt;&gt;"",SUMIF($B$2:B244,$B244,$E$2:E244),"")</f>
        <v>12</v>
      </c>
      <c r="K244" s="78">
        <f>IF($B244&lt;&gt;"",SUMIF($B$2:B244,$B244,$F$2:F244),"")</f>
        <v>21</v>
      </c>
      <c r="L244" s="78">
        <f>IF($B244&lt;&gt;"",SUMIF($B$2:B244,$B244,$G$2:G244),"")</f>
        <v>0</v>
      </c>
      <c r="M244" s="76">
        <f t="shared" si="6"/>
        <v>4</v>
      </c>
      <c r="O244" s="26" t="str">
        <f t="shared" si="7"/>
        <v/>
      </c>
    </row>
    <row r="245" spans="1:15" x14ac:dyDescent="0.25">
      <c r="A245" s="23">
        <v>223</v>
      </c>
      <c r="B245" s="24" t="str">
        <f>IF(A245&lt;&gt;"",INDEX(T_Snack[Snack],MATCH($A245,T_Snack[Code],0)),"")</f>
        <v>Pizza Epicée</v>
      </c>
      <c r="C245" s="25">
        <v>43864</v>
      </c>
      <c r="F245" s="76">
        <v>2</v>
      </c>
      <c r="I245" s="78">
        <f>IF($B245&lt;&gt;"",SUMIF($B$2:B245,$B245,$D$2:D245),"")</f>
        <v>11</v>
      </c>
      <c r="J245" s="78">
        <f>IF($B245&lt;&gt;"",SUMIF($B$2:B245,$B245,$E$2:E245),"")</f>
        <v>18</v>
      </c>
      <c r="K245" s="78">
        <f>IF($B245&lt;&gt;"",SUMIF($B$2:B245,$B245,$F$2:F245),"")</f>
        <v>27</v>
      </c>
      <c r="L245" s="78">
        <f>IF($B245&lt;&gt;"",SUMIF($B$2:B245,$B245,$G$2:G245),"")</f>
        <v>0</v>
      </c>
      <c r="M245" s="76">
        <f t="shared" si="6"/>
        <v>2</v>
      </c>
      <c r="O245" s="26" t="str">
        <f t="shared" si="7"/>
        <v/>
      </c>
    </row>
    <row r="246" spans="1:15" x14ac:dyDescent="0.25">
      <c r="A246" s="23">
        <v>223</v>
      </c>
      <c r="B246" s="24" t="str">
        <f>IF(A246&lt;&gt;"",INDEX(T_Snack[Snack],MATCH($A246,T_Snack[Code],0)),"")</f>
        <v>Pizza Epicée</v>
      </c>
      <c r="C246" s="25">
        <v>43865</v>
      </c>
      <c r="F246" s="76">
        <v>1</v>
      </c>
      <c r="I246" s="78">
        <f>IF($B246&lt;&gt;"",SUMIF($B$2:B246,$B246,$D$2:D246),"")</f>
        <v>11</v>
      </c>
      <c r="J246" s="78">
        <f>IF($B246&lt;&gt;"",SUMIF($B$2:B246,$B246,$E$2:E246),"")</f>
        <v>18</v>
      </c>
      <c r="K246" s="78">
        <f>IF($B246&lt;&gt;"",SUMIF($B$2:B246,$B246,$F$2:F246),"")</f>
        <v>28</v>
      </c>
      <c r="L246" s="78">
        <f>IF($B246&lt;&gt;"",SUMIF($B$2:B246,$B246,$G$2:G246),"")</f>
        <v>0</v>
      </c>
      <c r="M246" s="76">
        <f t="shared" si="6"/>
        <v>1</v>
      </c>
      <c r="O246" s="26" t="str">
        <f t="shared" si="7"/>
        <v/>
      </c>
    </row>
    <row r="247" spans="1:15" x14ac:dyDescent="0.25">
      <c r="A247" s="23">
        <v>223</v>
      </c>
      <c r="B247" s="24" t="str">
        <f>IF(A247&lt;&gt;"",INDEX(T_Snack[Snack],MATCH($A247,T_Snack[Code],0)),"")</f>
        <v>Pizza Epicée</v>
      </c>
      <c r="C247" s="25">
        <v>43866</v>
      </c>
      <c r="F247" s="76">
        <v>1</v>
      </c>
      <c r="I247" s="78">
        <f>IF($B247&lt;&gt;"",SUMIF($B$2:B247,$B247,$D$2:D247),"")</f>
        <v>11</v>
      </c>
      <c r="J247" s="78">
        <f>IF($B247&lt;&gt;"",SUMIF($B$2:B247,$B247,$E$2:E247),"")</f>
        <v>18</v>
      </c>
      <c r="K247" s="78">
        <f>IF($B247&lt;&gt;"",SUMIF($B$2:B247,$B247,$F$2:F247),"")</f>
        <v>29</v>
      </c>
      <c r="L247" s="78">
        <f>IF($B247&lt;&gt;"",SUMIF($B$2:B247,$B247,$G$2:G247),"")</f>
        <v>0</v>
      </c>
      <c r="M247" s="76">
        <f t="shared" si="6"/>
        <v>0</v>
      </c>
      <c r="O247" s="26" t="str">
        <f t="shared" si="7"/>
        <v/>
      </c>
    </row>
    <row r="248" spans="1:15" x14ac:dyDescent="0.25">
      <c r="A248" s="23">
        <v>224</v>
      </c>
      <c r="B248" s="24" t="str">
        <f>IF(A248&lt;&gt;"",INDEX(T_Snack[Snack],MATCH($A248,T_Snack[Code],0)),"")</f>
        <v>Gnocchi Gorgonzola</v>
      </c>
      <c r="C248" s="25">
        <v>43865</v>
      </c>
      <c r="F248" s="76">
        <v>1</v>
      </c>
      <c r="I248" s="78">
        <f>IF($B248&lt;&gt;"",SUMIF($B$2:B248,$B248,$D$2:D248),"")</f>
        <v>10</v>
      </c>
      <c r="J248" s="78">
        <f>IF($B248&lt;&gt;"",SUMIF($B$2:B248,$B248,$E$2:E248),"")</f>
        <v>18</v>
      </c>
      <c r="K248" s="78">
        <f>IF($B248&lt;&gt;"",SUMIF($B$2:B248,$B248,$F$2:F248),"")</f>
        <v>19</v>
      </c>
      <c r="L248" s="78">
        <f>IF($B248&lt;&gt;"",SUMIF($B$2:B248,$B248,$G$2:G248),"")</f>
        <v>0</v>
      </c>
      <c r="M248" s="76">
        <f t="shared" si="6"/>
        <v>9</v>
      </c>
      <c r="O248" s="26" t="str">
        <f t="shared" si="7"/>
        <v/>
      </c>
    </row>
    <row r="249" spans="1:15" x14ac:dyDescent="0.25">
      <c r="A249" s="23">
        <v>224</v>
      </c>
      <c r="B249" s="24" t="str">
        <f>IF(A249&lt;&gt;"",INDEX(T_Snack[Snack],MATCH($A249,T_Snack[Code],0)),"")</f>
        <v>Gnocchi Gorgonzola</v>
      </c>
      <c r="C249" s="25">
        <v>43866</v>
      </c>
      <c r="F249" s="76">
        <v>1</v>
      </c>
      <c r="I249" s="78">
        <f>IF($B249&lt;&gt;"",SUMIF($B$2:B249,$B249,$D$2:D249),"")</f>
        <v>10</v>
      </c>
      <c r="J249" s="78">
        <f>IF($B249&lt;&gt;"",SUMIF($B$2:B249,$B249,$E$2:E249),"")</f>
        <v>18</v>
      </c>
      <c r="K249" s="78">
        <f>IF($B249&lt;&gt;"",SUMIF($B$2:B249,$B249,$F$2:F249),"")</f>
        <v>20</v>
      </c>
      <c r="L249" s="78">
        <f>IF($B249&lt;&gt;"",SUMIF($B$2:B249,$B249,$G$2:G249),"")</f>
        <v>0</v>
      </c>
      <c r="M249" s="76">
        <f t="shared" si="6"/>
        <v>8</v>
      </c>
      <c r="O249" s="26" t="str">
        <f t="shared" si="7"/>
        <v/>
      </c>
    </row>
    <row r="250" spans="1:15" x14ac:dyDescent="0.25">
      <c r="A250" s="23">
        <v>225</v>
      </c>
      <c r="B250" s="24" t="str">
        <f>IF(A250&lt;&gt;"",INDEX(T_Snack[Snack],MATCH($A250,T_Snack[Code],0)),"")</f>
        <v>Confit de Canard</v>
      </c>
      <c r="C250" s="25">
        <v>43865</v>
      </c>
      <c r="F250" s="76">
        <v>2</v>
      </c>
      <c r="I250" s="78">
        <f>IF($B250&lt;&gt;"",SUMIF($B$2:B250,$B250,$D$2:D250),"")</f>
        <v>10</v>
      </c>
      <c r="J250" s="78">
        <f>IF($B250&lt;&gt;"",SUMIF($B$2:B250,$B250,$E$2:E250),"")</f>
        <v>18</v>
      </c>
      <c r="K250" s="78">
        <f>IF($B250&lt;&gt;"",SUMIF($B$2:B250,$B250,$F$2:F250),"")</f>
        <v>14</v>
      </c>
      <c r="L250" s="78">
        <f>IF($B250&lt;&gt;"",SUMIF($B$2:B250,$B250,$G$2:G250),"")</f>
        <v>0</v>
      </c>
      <c r="M250" s="76">
        <f t="shared" si="6"/>
        <v>14</v>
      </c>
      <c r="O250" s="26" t="str">
        <f t="shared" si="7"/>
        <v/>
      </c>
    </row>
    <row r="251" spans="1:15" x14ac:dyDescent="0.25">
      <c r="A251" s="23">
        <v>225</v>
      </c>
      <c r="B251" s="24" t="str">
        <f>IF(A251&lt;&gt;"",INDEX(T_Snack[Snack],MATCH($A251,T_Snack[Code],0)),"")</f>
        <v>Confit de Canard</v>
      </c>
      <c r="C251" s="25">
        <v>43866</v>
      </c>
      <c r="F251" s="76">
        <v>2</v>
      </c>
      <c r="I251" s="78">
        <f>IF($B251&lt;&gt;"",SUMIF($B$2:B251,$B251,$D$2:D251),"")</f>
        <v>10</v>
      </c>
      <c r="J251" s="78">
        <f>IF($B251&lt;&gt;"",SUMIF($B$2:B251,$B251,$E$2:E251),"")</f>
        <v>18</v>
      </c>
      <c r="K251" s="78">
        <f>IF($B251&lt;&gt;"",SUMIF($B$2:B251,$B251,$F$2:F251),"")</f>
        <v>16</v>
      </c>
      <c r="L251" s="78">
        <f>IF($B251&lt;&gt;"",SUMIF($B$2:B251,$B251,$G$2:G251),"")</f>
        <v>0</v>
      </c>
      <c r="M251" s="76">
        <f t="shared" si="6"/>
        <v>12</v>
      </c>
      <c r="O251" s="26" t="str">
        <f t="shared" si="7"/>
        <v/>
      </c>
    </row>
    <row r="252" spans="1:15" x14ac:dyDescent="0.25">
      <c r="A252" s="23">
        <v>225</v>
      </c>
      <c r="B252" s="24" t="str">
        <f>IF(A252&lt;&gt;"",INDEX(T_Snack[Snack],MATCH($A252,T_Snack[Code],0)),"")</f>
        <v>Confit de Canard</v>
      </c>
      <c r="C252" s="25">
        <v>43867</v>
      </c>
      <c r="F252" s="76">
        <v>1</v>
      </c>
      <c r="I252" s="78">
        <f>IF($B252&lt;&gt;"",SUMIF($B$2:B252,$B252,$D$2:D252),"")</f>
        <v>10</v>
      </c>
      <c r="J252" s="78">
        <f>IF($B252&lt;&gt;"",SUMIF($B$2:B252,$B252,$E$2:E252),"")</f>
        <v>18</v>
      </c>
      <c r="K252" s="78">
        <f>IF($B252&lt;&gt;"",SUMIF($B$2:B252,$B252,$F$2:F252),"")</f>
        <v>17</v>
      </c>
      <c r="L252" s="78">
        <f>IF($B252&lt;&gt;"",SUMIF($B$2:B252,$B252,$G$2:G252),"")</f>
        <v>0</v>
      </c>
      <c r="M252" s="76">
        <f t="shared" si="6"/>
        <v>11</v>
      </c>
      <c r="O252" s="26" t="str">
        <f t="shared" si="7"/>
        <v/>
      </c>
    </row>
    <row r="253" spans="1:15" x14ac:dyDescent="0.25">
      <c r="A253" s="23">
        <v>226</v>
      </c>
      <c r="B253" s="24" t="str">
        <f>IF(A253&lt;&gt;"",INDEX(T_Snack[Snack],MATCH($A253,T_Snack[Code],0)),"")</f>
        <v>Risotto Champignons</v>
      </c>
      <c r="C253" s="25">
        <v>43865</v>
      </c>
      <c r="F253" s="76">
        <v>1</v>
      </c>
      <c r="I253" s="78">
        <f>IF($B253&lt;&gt;"",SUMIF($B$2:B253,$B253,$D$2:D253),"")</f>
        <v>8</v>
      </c>
      <c r="J253" s="78">
        <f>IF($B253&lt;&gt;"",SUMIF($B$2:B253,$B253,$E$2:E253),"")</f>
        <v>18</v>
      </c>
      <c r="K253" s="78">
        <f>IF($B253&lt;&gt;"",SUMIF($B$2:B253,$B253,$F$2:F253),"")</f>
        <v>15</v>
      </c>
      <c r="L253" s="78">
        <f>IF($B253&lt;&gt;"",SUMIF($B$2:B253,$B253,$G$2:G253),"")</f>
        <v>0</v>
      </c>
      <c r="M253" s="76">
        <f t="shared" si="6"/>
        <v>11</v>
      </c>
      <c r="O253" s="26" t="str">
        <f t="shared" si="7"/>
        <v/>
      </c>
    </row>
    <row r="254" spans="1:15" x14ac:dyDescent="0.25">
      <c r="A254" s="23">
        <v>228</v>
      </c>
      <c r="B254" s="24" t="str">
        <f>IF(A254&lt;&gt;"",INDEX(T_Snack[Snack],MATCH($A254,T_Snack[Code],0)),"")</f>
        <v>Tartiflette</v>
      </c>
      <c r="C254" s="25">
        <v>43865</v>
      </c>
      <c r="F254" s="76">
        <v>1</v>
      </c>
      <c r="I254" s="78">
        <f>IF($B254&lt;&gt;"",SUMIF($B$2:B254,$B254,$D$2:D254),"")</f>
        <v>5</v>
      </c>
      <c r="J254" s="78">
        <f>IF($B254&lt;&gt;"",SUMIF($B$2:B254,$B254,$E$2:E254),"")</f>
        <v>18</v>
      </c>
      <c r="K254" s="78">
        <f>IF($B254&lt;&gt;"",SUMIF($B$2:B254,$B254,$F$2:F254),"")</f>
        <v>21</v>
      </c>
      <c r="L254" s="78">
        <f>IF($B254&lt;&gt;"",SUMIF($B$2:B254,$B254,$G$2:G254),"")</f>
        <v>0</v>
      </c>
      <c r="M254" s="76">
        <f t="shared" si="6"/>
        <v>2</v>
      </c>
      <c r="O254" s="26" t="str">
        <f t="shared" si="7"/>
        <v/>
      </c>
    </row>
    <row r="255" spans="1:15" x14ac:dyDescent="0.25">
      <c r="A255" s="23">
        <v>228</v>
      </c>
      <c r="B255" s="24" t="str">
        <f>IF(A255&lt;&gt;"",INDEX(T_Snack[Snack],MATCH($A255,T_Snack[Code],0)),"")</f>
        <v>Tartiflette</v>
      </c>
      <c r="C255" s="25">
        <v>43867</v>
      </c>
      <c r="F255" s="76">
        <v>1</v>
      </c>
      <c r="I255" s="78">
        <f>IF($B255&lt;&gt;"",SUMIF($B$2:B255,$B255,$D$2:D255),"")</f>
        <v>5</v>
      </c>
      <c r="J255" s="78">
        <f>IF($B255&lt;&gt;"",SUMIF($B$2:B255,$B255,$E$2:E255),"")</f>
        <v>18</v>
      </c>
      <c r="K255" s="78">
        <f>IF($B255&lt;&gt;"",SUMIF($B$2:B255,$B255,$F$2:F255),"")</f>
        <v>22</v>
      </c>
      <c r="L255" s="78">
        <f>IF($B255&lt;&gt;"",SUMIF($B$2:B255,$B255,$G$2:G255),"")</f>
        <v>0</v>
      </c>
      <c r="M255" s="76">
        <f t="shared" si="6"/>
        <v>1</v>
      </c>
      <c r="O255" s="26" t="str">
        <f t="shared" si="7"/>
        <v/>
      </c>
    </row>
    <row r="256" spans="1:15" x14ac:dyDescent="0.25">
      <c r="A256" s="23">
        <v>229</v>
      </c>
      <c r="B256" s="24" t="str">
        <f>IF(A256&lt;&gt;"",INDEX(T_Snack[Snack],MATCH($A256,T_Snack[Code],0)),"")</f>
        <v>Blanquette de Veau</v>
      </c>
      <c r="C256" s="25">
        <v>43864</v>
      </c>
      <c r="F256" s="76">
        <v>1</v>
      </c>
      <c r="I256" s="78">
        <f>IF($B256&lt;&gt;"",SUMIF($B$2:B256,$B256,$D$2:D256),"")</f>
        <v>18</v>
      </c>
      <c r="J256" s="78">
        <f>IF($B256&lt;&gt;"",SUMIF($B$2:B256,$B256,$E$2:E256),"")</f>
        <v>0</v>
      </c>
      <c r="K256" s="78">
        <f>IF($B256&lt;&gt;"",SUMIF($B$2:B256,$B256,$F$2:F256),"")</f>
        <v>13</v>
      </c>
      <c r="L256" s="78">
        <f>IF($B256&lt;&gt;"",SUMIF($B$2:B256,$B256,$G$2:G256),"")</f>
        <v>0</v>
      </c>
      <c r="M256" s="76">
        <f t="shared" si="6"/>
        <v>5</v>
      </c>
      <c r="O256" s="26" t="str">
        <f t="shared" si="7"/>
        <v/>
      </c>
    </row>
    <row r="257" spans="1:15" x14ac:dyDescent="0.25">
      <c r="A257" s="23">
        <v>229</v>
      </c>
      <c r="B257" s="24" t="str">
        <f>IF(A257&lt;&gt;"",INDEX(T_Snack[Snack],MATCH($A257,T_Snack[Code],0)),"")</f>
        <v>Blanquette de Veau</v>
      </c>
      <c r="C257" s="25">
        <v>43865</v>
      </c>
      <c r="F257" s="76">
        <v>1</v>
      </c>
      <c r="I257" s="78">
        <f>IF($B257&lt;&gt;"",SUMIF($B$2:B257,$B257,$D$2:D257),"")</f>
        <v>18</v>
      </c>
      <c r="J257" s="78">
        <f>IF($B257&lt;&gt;"",SUMIF($B$2:B257,$B257,$E$2:E257),"")</f>
        <v>0</v>
      </c>
      <c r="K257" s="78">
        <f>IF($B257&lt;&gt;"",SUMIF($B$2:B257,$B257,$F$2:F257),"")</f>
        <v>14</v>
      </c>
      <c r="L257" s="78">
        <f>IF($B257&lt;&gt;"",SUMIF($B$2:B257,$B257,$G$2:G257),"")</f>
        <v>0</v>
      </c>
      <c r="M257" s="76">
        <f t="shared" si="6"/>
        <v>4</v>
      </c>
      <c r="O257" s="26" t="str">
        <f t="shared" si="7"/>
        <v/>
      </c>
    </row>
    <row r="258" spans="1:15" x14ac:dyDescent="0.25">
      <c r="A258" s="23">
        <v>229</v>
      </c>
      <c r="B258" s="24" t="str">
        <f>IF(A258&lt;&gt;"",INDEX(T_Snack[Snack],MATCH($A258,T_Snack[Code],0)),"")</f>
        <v>Blanquette de Veau</v>
      </c>
      <c r="C258" s="25">
        <v>43866</v>
      </c>
      <c r="F258" s="76">
        <v>1</v>
      </c>
      <c r="I258" s="78">
        <f>IF($B258&lt;&gt;"",SUMIF($B$2:B258,$B258,$D$2:D258),"")</f>
        <v>18</v>
      </c>
      <c r="J258" s="78">
        <f>IF($B258&lt;&gt;"",SUMIF($B$2:B258,$B258,$E$2:E258),"")</f>
        <v>0</v>
      </c>
      <c r="K258" s="78">
        <f>IF($B258&lt;&gt;"",SUMIF($B$2:B258,$B258,$F$2:F258),"")</f>
        <v>15</v>
      </c>
      <c r="L258" s="78">
        <f>IF($B258&lt;&gt;"",SUMIF($B$2:B258,$B258,$G$2:G258),"")</f>
        <v>0</v>
      </c>
      <c r="M258" s="76">
        <f t="shared" si="6"/>
        <v>3</v>
      </c>
      <c r="O258" s="26" t="str">
        <f t="shared" si="7"/>
        <v/>
      </c>
    </row>
    <row r="259" spans="1:15" x14ac:dyDescent="0.25">
      <c r="A259" s="23">
        <v>230</v>
      </c>
      <c r="B259" s="24" t="str">
        <f>IF(A259&lt;&gt;"",INDEX(T_Snack[Snack],MATCH($A259,T_Snack[Code],0)),"")</f>
        <v>Petit Pot Chocolat Noir</v>
      </c>
      <c r="C259" s="25">
        <v>43867</v>
      </c>
      <c r="F259" s="76">
        <v>1</v>
      </c>
      <c r="I259" s="78">
        <f>IF($B259&lt;&gt;"",SUMIF($B$2:B259,$B259,$D$2:D259),"")</f>
        <v>16</v>
      </c>
      <c r="J259" s="78">
        <f>IF($B259&lt;&gt;"",SUMIF($B$2:B259,$B259,$E$2:E259),"")</f>
        <v>12</v>
      </c>
      <c r="K259" s="78">
        <f>IF($B259&lt;&gt;"",SUMIF($B$2:B259,$B259,$F$2:F259),"")</f>
        <v>18</v>
      </c>
      <c r="L259" s="78">
        <f>IF($B259&lt;&gt;"",SUMIF($B$2:B259,$B259,$G$2:G259),"")</f>
        <v>0</v>
      </c>
      <c r="M259" s="76">
        <f t="shared" ref="M259:M299" si="8">IF($B259&lt;&gt;"",I259+J259-K259-L259,"")</f>
        <v>10</v>
      </c>
      <c r="O259" s="26" t="str">
        <f t="shared" ref="O259:O322" si="9">IF(M259&lt;0,"ATTENTION IL DOIT Y AVOIR UNE ERREUR LE STOCK EST NEGATIF !","")</f>
        <v/>
      </c>
    </row>
    <row r="260" spans="1:15" x14ac:dyDescent="0.25">
      <c r="A260" s="23">
        <v>231</v>
      </c>
      <c r="B260" s="24" t="str">
        <f>IF(A260&lt;&gt;"",INDEX(T_Snack[Snack],MATCH($A260,T_Snack[Code],0)),"")</f>
        <v>Glace Häagen Dazs</v>
      </c>
      <c r="C260" s="25">
        <v>43864</v>
      </c>
      <c r="F260" s="76">
        <v>1</v>
      </c>
      <c r="I260" s="78">
        <f>IF($B260&lt;&gt;"",SUMIF($B$2:B260,$B260,$D$2:D260),"")</f>
        <v>28</v>
      </c>
      <c r="J260" s="78">
        <f>IF($B260&lt;&gt;"",SUMIF($B$2:B260,$B260,$E$2:E260),"")</f>
        <v>52</v>
      </c>
      <c r="K260" s="78">
        <f>IF($B260&lt;&gt;"",SUMIF($B$2:B260,$B260,$F$2:F260),"")</f>
        <v>49</v>
      </c>
      <c r="L260" s="78">
        <f>IF($B260&lt;&gt;"",SUMIF($B$2:B260,$B260,$G$2:G260),"")</f>
        <v>0</v>
      </c>
      <c r="M260" s="76">
        <f t="shared" si="8"/>
        <v>31</v>
      </c>
      <c r="O260" s="26" t="str">
        <f t="shared" si="9"/>
        <v/>
      </c>
    </row>
    <row r="261" spans="1:15" x14ac:dyDescent="0.25">
      <c r="A261" s="23">
        <v>231</v>
      </c>
      <c r="B261" s="24" t="str">
        <f>IF(A261&lt;&gt;"",INDEX(T_Snack[Snack],MATCH($A261,T_Snack[Code],0)),"")</f>
        <v>Glace Häagen Dazs</v>
      </c>
      <c r="C261" s="25">
        <v>43865</v>
      </c>
      <c r="F261" s="76">
        <v>2</v>
      </c>
      <c r="I261" s="78">
        <f>IF($B261&lt;&gt;"",SUMIF($B$2:B261,$B261,$D$2:D261),"")</f>
        <v>28</v>
      </c>
      <c r="J261" s="78">
        <f>IF($B261&lt;&gt;"",SUMIF($B$2:B261,$B261,$E$2:E261),"")</f>
        <v>52</v>
      </c>
      <c r="K261" s="78">
        <f>IF($B261&lt;&gt;"",SUMIF($B$2:B261,$B261,$F$2:F261),"")</f>
        <v>51</v>
      </c>
      <c r="L261" s="78">
        <f>IF($B261&lt;&gt;"",SUMIF($B$2:B261,$B261,$G$2:G261),"")</f>
        <v>0</v>
      </c>
      <c r="M261" s="76">
        <f t="shared" si="8"/>
        <v>29</v>
      </c>
      <c r="O261" s="26" t="str">
        <f t="shared" si="9"/>
        <v/>
      </c>
    </row>
    <row r="262" spans="1:15" x14ac:dyDescent="0.25">
      <c r="A262" s="23">
        <v>231</v>
      </c>
      <c r="B262" s="24" t="str">
        <f>IF(A262&lt;&gt;"",INDEX(T_Snack[Snack],MATCH($A262,T_Snack[Code],0)),"")</f>
        <v>Glace Häagen Dazs</v>
      </c>
      <c r="C262" s="25">
        <v>43866</v>
      </c>
      <c r="F262" s="76">
        <v>1</v>
      </c>
      <c r="I262" s="78">
        <f>IF($B262&lt;&gt;"",SUMIF($B$2:B262,$B262,$D$2:D262),"")</f>
        <v>28</v>
      </c>
      <c r="J262" s="78">
        <f>IF($B262&lt;&gt;"",SUMIF($B$2:B262,$B262,$E$2:E262),"")</f>
        <v>52</v>
      </c>
      <c r="K262" s="78">
        <f>IF($B262&lt;&gt;"",SUMIF($B$2:B262,$B262,$F$2:F262),"")</f>
        <v>52</v>
      </c>
      <c r="L262" s="78">
        <f>IF($B262&lt;&gt;"",SUMIF($B$2:B262,$B262,$G$2:G262),"")</f>
        <v>0</v>
      </c>
      <c r="M262" s="76">
        <f t="shared" si="8"/>
        <v>28</v>
      </c>
      <c r="O262" s="26" t="str">
        <f t="shared" si="9"/>
        <v/>
      </c>
    </row>
    <row r="263" spans="1:15" x14ac:dyDescent="0.25">
      <c r="A263" s="23">
        <v>231</v>
      </c>
      <c r="B263" s="24" t="str">
        <f>IF(A263&lt;&gt;"",INDEX(T_Snack[Snack],MATCH($A263,T_Snack[Code],0)),"")</f>
        <v>Glace Häagen Dazs</v>
      </c>
      <c r="C263" s="25">
        <v>43867</v>
      </c>
      <c r="F263" s="76">
        <v>1</v>
      </c>
      <c r="I263" s="78">
        <f>IF($B263&lt;&gt;"",SUMIF($B$2:B263,$B263,$D$2:D263),"")</f>
        <v>28</v>
      </c>
      <c r="J263" s="78">
        <f>IF($B263&lt;&gt;"",SUMIF($B$2:B263,$B263,$E$2:E263),"")</f>
        <v>52</v>
      </c>
      <c r="K263" s="78">
        <f>IF($B263&lt;&gt;"",SUMIF($B$2:B263,$B263,$F$2:F263),"")</f>
        <v>53</v>
      </c>
      <c r="L263" s="78">
        <f>IF($B263&lt;&gt;"",SUMIF($B$2:B263,$B263,$G$2:G263),"")</f>
        <v>0</v>
      </c>
      <c r="M263" s="76">
        <f t="shared" si="8"/>
        <v>27</v>
      </c>
      <c r="O263" s="26" t="str">
        <f t="shared" si="9"/>
        <v/>
      </c>
    </row>
    <row r="264" spans="1:15" x14ac:dyDescent="0.25">
      <c r="A264" s="23">
        <v>232</v>
      </c>
      <c r="B264" s="24" t="str">
        <f>IF(A264&lt;&gt;"",INDEX(T_Snack[Snack],MATCH($A264,T_Snack[Code],0)),"")</f>
        <v>Crème Vanille</v>
      </c>
      <c r="C264" s="25">
        <v>43865</v>
      </c>
      <c r="F264" s="76">
        <v>1</v>
      </c>
      <c r="I264" s="78">
        <f>IF($B264&lt;&gt;"",SUMIF($B$2:B264,$B264,$D$2:D264),"")</f>
        <v>20</v>
      </c>
      <c r="J264" s="78">
        <f>IF($B264&lt;&gt;"",SUMIF($B$2:B264,$B264,$E$2:E264),"")</f>
        <v>12</v>
      </c>
      <c r="K264" s="78">
        <f>IF($B264&lt;&gt;"",SUMIF($B$2:B264,$B264,$F$2:F264),"")</f>
        <v>18</v>
      </c>
      <c r="L264" s="78">
        <f>IF($B264&lt;&gt;"",SUMIF($B$2:B264,$B264,$G$2:G264),"")</f>
        <v>0</v>
      </c>
      <c r="M264" s="76">
        <f t="shared" si="8"/>
        <v>14</v>
      </c>
      <c r="O264" s="26" t="str">
        <f t="shared" si="9"/>
        <v/>
      </c>
    </row>
    <row r="265" spans="1:15" x14ac:dyDescent="0.25">
      <c r="A265" s="23">
        <v>240</v>
      </c>
      <c r="B265" s="24" t="str">
        <f>IF(A265&lt;&gt;"",INDEX(T_Snack[Snack],MATCH($A265,T_Snack[Code],0)),"")</f>
        <v>Chips</v>
      </c>
      <c r="C265" s="25">
        <v>43867</v>
      </c>
      <c r="F265" s="76">
        <v>1</v>
      </c>
      <c r="I265" s="78">
        <f>IF($B265&lt;&gt;"",SUMIF($B$2:B265,$B265,$D$2:D265),"")</f>
        <v>52</v>
      </c>
      <c r="J265" s="78">
        <f>IF($B265&lt;&gt;"",SUMIF($B$2:B265,$B265,$E$2:E265),"")</f>
        <v>0</v>
      </c>
      <c r="K265" s="78">
        <f>IF($B265&lt;&gt;"",SUMIF($B$2:B265,$B265,$F$2:F265),"")</f>
        <v>1</v>
      </c>
      <c r="L265" s="78">
        <f>IF($B265&lt;&gt;"",SUMIF($B$2:B265,$B265,$G$2:G265),"")</f>
        <v>0</v>
      </c>
      <c r="M265" s="76">
        <f t="shared" si="8"/>
        <v>51</v>
      </c>
      <c r="O265" s="26" t="str">
        <f t="shared" si="9"/>
        <v/>
      </c>
    </row>
    <row r="266" spans="1:15" x14ac:dyDescent="0.25">
      <c r="A266" s="23">
        <v>260</v>
      </c>
      <c r="B266" s="24" t="str">
        <f>IF(A266&lt;&gt;"",INDEX(T_Snack[Snack],MATCH($A266,T_Snack[Code],0)),"")</f>
        <v>M&amp;M's</v>
      </c>
      <c r="C266" s="25">
        <v>43865</v>
      </c>
      <c r="F266" s="76">
        <v>1</v>
      </c>
      <c r="I266" s="78">
        <f>IF($B266&lt;&gt;"",SUMIF($B$2:B266,$B266,$D$2:D266),"")</f>
        <v>26</v>
      </c>
      <c r="J266" s="78">
        <f>IF($B266&lt;&gt;"",SUMIF($B$2:B266,$B266,$E$2:E266),"")</f>
        <v>0</v>
      </c>
      <c r="K266" s="78">
        <f>IF($B266&lt;&gt;"",SUMIF($B$2:B266,$B266,$F$2:F266),"")</f>
        <v>1</v>
      </c>
      <c r="L266" s="78">
        <f>IF($B266&lt;&gt;"",SUMIF($B$2:B266,$B266,$G$2:G266),"")</f>
        <v>0</v>
      </c>
      <c r="M266" s="76">
        <f t="shared" si="8"/>
        <v>25</v>
      </c>
      <c r="O266" s="26" t="str">
        <f t="shared" si="9"/>
        <v/>
      </c>
    </row>
    <row r="267" spans="1:15" x14ac:dyDescent="0.25">
      <c r="A267" s="23">
        <v>260</v>
      </c>
      <c r="B267" s="24" t="str">
        <f>IF(A267&lt;&gt;"",INDEX(T_Snack[Snack],MATCH($A267,T_Snack[Code],0)),"")</f>
        <v>M&amp;M's</v>
      </c>
      <c r="C267" s="25">
        <v>43866</v>
      </c>
      <c r="F267" s="76">
        <v>1</v>
      </c>
      <c r="I267" s="78">
        <f>IF($B267&lt;&gt;"",SUMIF($B$2:B267,$B267,$D$2:D267),"")</f>
        <v>26</v>
      </c>
      <c r="J267" s="78">
        <f>IF($B267&lt;&gt;"",SUMIF($B$2:B267,$B267,$E$2:E267),"")</f>
        <v>0</v>
      </c>
      <c r="K267" s="78">
        <f>IF($B267&lt;&gt;"",SUMIF($B$2:B267,$B267,$F$2:F267),"")</f>
        <v>2</v>
      </c>
      <c r="L267" s="78">
        <f>IF($B267&lt;&gt;"",SUMIF($B$2:B267,$B267,$G$2:G267),"")</f>
        <v>0</v>
      </c>
      <c r="M267" s="76">
        <f t="shared" si="8"/>
        <v>24</v>
      </c>
      <c r="O267" s="26" t="str">
        <f t="shared" si="9"/>
        <v/>
      </c>
    </row>
    <row r="268" spans="1:15" x14ac:dyDescent="0.25">
      <c r="A268" s="23">
        <v>210</v>
      </c>
      <c r="B268" s="24" t="str">
        <f>IF(A268&lt;&gt;"",INDEX(T_Snack[Snack],MATCH($A268,T_Snack[Code],0)),"")</f>
        <v>Rillette du Mans</v>
      </c>
      <c r="C268" s="25">
        <v>43872</v>
      </c>
      <c r="F268" s="76">
        <v>1</v>
      </c>
      <c r="I268" s="78">
        <f>IF($B268&lt;&gt;"",SUMIF($B$2:B268,$B268,$D$2:D268),"")</f>
        <v>4</v>
      </c>
      <c r="J268" s="78">
        <f>IF($B268&lt;&gt;"",SUMIF($B$2:B268,$B268,$E$2:E268),"")</f>
        <v>36</v>
      </c>
      <c r="K268" s="78">
        <f>IF($B268&lt;&gt;"",SUMIF($B$2:B268,$B268,$F$2:F268),"")</f>
        <v>16</v>
      </c>
      <c r="L268" s="78">
        <f>IF($B268&lt;&gt;"",SUMIF($B$2:B268,$B268,$G$2:G268),"")</f>
        <v>0</v>
      </c>
      <c r="M268" s="76">
        <f t="shared" si="8"/>
        <v>24</v>
      </c>
      <c r="O268" s="26" t="str">
        <f t="shared" si="9"/>
        <v/>
      </c>
    </row>
    <row r="269" spans="1:15" x14ac:dyDescent="0.25">
      <c r="A269" s="23">
        <v>211</v>
      </c>
      <c r="B269" s="24" t="str">
        <f>IF(A269&lt;&gt;"",INDEX(T_Snack[Snack],MATCH($A269,T_Snack[Code],0)),"")</f>
        <v>Rillette Saumon</v>
      </c>
      <c r="C269" s="25">
        <v>43868</v>
      </c>
      <c r="F269" s="76">
        <v>1</v>
      </c>
      <c r="I269" s="78">
        <f>IF($B269&lt;&gt;"",SUMIF($B$2:B269,$B269,$D$2:D269),"")</f>
        <v>12</v>
      </c>
      <c r="J269" s="78">
        <f>IF($B269&lt;&gt;"",SUMIF($B$2:B269,$B269,$E$2:E269),"")</f>
        <v>24</v>
      </c>
      <c r="K269" s="78">
        <f>IF($B269&lt;&gt;"",SUMIF($B$2:B269,$B269,$F$2:F269),"")</f>
        <v>13</v>
      </c>
      <c r="L269" s="78">
        <f>IF($B269&lt;&gt;"",SUMIF($B$2:B269,$B269,$G$2:G269),"")</f>
        <v>0</v>
      </c>
      <c r="M269" s="76">
        <f t="shared" si="8"/>
        <v>23</v>
      </c>
      <c r="O269" s="26" t="str">
        <f t="shared" si="9"/>
        <v/>
      </c>
    </row>
    <row r="270" spans="1:15" x14ac:dyDescent="0.25">
      <c r="A270" s="23">
        <v>211</v>
      </c>
      <c r="B270" s="24" t="str">
        <f>IF(A270&lt;&gt;"",INDEX(T_Snack[Snack],MATCH($A270,T_Snack[Code],0)),"")</f>
        <v>Rillette Saumon</v>
      </c>
      <c r="C270" s="25">
        <v>43872</v>
      </c>
      <c r="F270" s="76">
        <v>1</v>
      </c>
      <c r="I270" s="78">
        <f>IF($B270&lt;&gt;"",SUMIF($B$2:B270,$B270,$D$2:D270),"")</f>
        <v>12</v>
      </c>
      <c r="J270" s="78">
        <f>IF($B270&lt;&gt;"",SUMIF($B$2:B270,$B270,$E$2:E270),"")</f>
        <v>24</v>
      </c>
      <c r="K270" s="78">
        <f>IF($B270&lt;&gt;"",SUMIF($B$2:B270,$B270,$F$2:F270),"")</f>
        <v>14</v>
      </c>
      <c r="L270" s="78">
        <f>IF($B270&lt;&gt;"",SUMIF($B$2:B270,$B270,$G$2:G270),"")</f>
        <v>0</v>
      </c>
      <c r="M270" s="76">
        <f t="shared" si="8"/>
        <v>22</v>
      </c>
      <c r="O270" s="26" t="str">
        <f t="shared" si="9"/>
        <v/>
      </c>
    </row>
    <row r="271" spans="1:15" x14ac:dyDescent="0.25">
      <c r="A271" s="23">
        <v>211</v>
      </c>
      <c r="B271" s="24" t="str">
        <f>IF(A271&lt;&gt;"",INDEX(T_Snack[Snack],MATCH($A271,T_Snack[Code],0)),"")</f>
        <v>Rillette Saumon</v>
      </c>
      <c r="C271" s="25">
        <v>43873</v>
      </c>
      <c r="F271" s="76">
        <v>1</v>
      </c>
      <c r="I271" s="78">
        <f>IF($B271&lt;&gt;"",SUMIF($B$2:B271,$B271,$D$2:D271),"")</f>
        <v>12</v>
      </c>
      <c r="J271" s="78">
        <f>IF($B271&lt;&gt;"",SUMIF($B$2:B271,$B271,$E$2:E271),"")</f>
        <v>24</v>
      </c>
      <c r="K271" s="78">
        <f>IF($B271&lt;&gt;"",SUMIF($B$2:B271,$B271,$F$2:F271),"")</f>
        <v>15</v>
      </c>
      <c r="L271" s="78">
        <f>IF($B271&lt;&gt;"",SUMIF($B$2:B271,$B271,$G$2:G271),"")</f>
        <v>0</v>
      </c>
      <c r="M271" s="76">
        <f t="shared" si="8"/>
        <v>21</v>
      </c>
      <c r="O271" s="26" t="str">
        <f t="shared" si="9"/>
        <v/>
      </c>
    </row>
    <row r="272" spans="1:15" x14ac:dyDescent="0.25">
      <c r="A272" s="23">
        <v>214</v>
      </c>
      <c r="B272" s="24" t="str">
        <f>IF(A272&lt;&gt;"",INDEX(T_Snack[Snack],MATCH($A272,T_Snack[Code],0)),"")</f>
        <v>Soupe Détox</v>
      </c>
      <c r="C272" s="25">
        <v>43871</v>
      </c>
      <c r="F272" s="76">
        <v>1</v>
      </c>
      <c r="I272" s="78">
        <f>IF($B272&lt;&gt;"",SUMIF($B$2:B272,$B272,$D$2:D272),"")</f>
        <v>11</v>
      </c>
      <c r="J272" s="78">
        <f>IF($B272&lt;&gt;"",SUMIF($B$2:B272,$B272,$E$2:E272),"")</f>
        <v>18</v>
      </c>
      <c r="K272" s="78">
        <f>IF($B272&lt;&gt;"",SUMIF($B$2:B272,$B272,$F$2:F272),"")</f>
        <v>11</v>
      </c>
      <c r="L272" s="78">
        <f>IF($B272&lt;&gt;"",SUMIF($B$2:B272,$B272,$G$2:G272),"")</f>
        <v>0</v>
      </c>
      <c r="M272" s="76">
        <f t="shared" si="8"/>
        <v>18</v>
      </c>
      <c r="O272" s="26" t="str">
        <f t="shared" si="9"/>
        <v/>
      </c>
    </row>
    <row r="273" spans="1:15" x14ac:dyDescent="0.25">
      <c r="A273" s="23">
        <v>214</v>
      </c>
      <c r="B273" s="24" t="str">
        <f>IF(A273&lt;&gt;"",INDEX(T_Snack[Snack],MATCH($A273,T_Snack[Code],0)),"")</f>
        <v>Soupe Détox</v>
      </c>
      <c r="C273" s="25">
        <v>43873</v>
      </c>
      <c r="F273" s="76">
        <v>1</v>
      </c>
      <c r="I273" s="78">
        <f>IF($B273&lt;&gt;"",SUMIF($B$2:B273,$B273,$D$2:D273),"")</f>
        <v>11</v>
      </c>
      <c r="J273" s="78">
        <f>IF($B273&lt;&gt;"",SUMIF($B$2:B273,$B273,$E$2:E273),"")</f>
        <v>18</v>
      </c>
      <c r="K273" s="78">
        <f>IF($B273&lt;&gt;"",SUMIF($B$2:B273,$B273,$F$2:F273),"")</f>
        <v>12</v>
      </c>
      <c r="L273" s="78">
        <f>IF($B273&lt;&gt;"",SUMIF($B$2:B273,$B273,$G$2:G273),"")</f>
        <v>0</v>
      </c>
      <c r="M273" s="76">
        <f t="shared" si="8"/>
        <v>17</v>
      </c>
      <c r="O273" s="26" t="str">
        <f t="shared" si="9"/>
        <v/>
      </c>
    </row>
    <row r="274" spans="1:15" x14ac:dyDescent="0.25">
      <c r="A274" s="23">
        <v>215</v>
      </c>
      <c r="B274" s="24" t="str">
        <f>IF(A274&lt;&gt;"",INDEX(T_Snack[Snack],MATCH($A274,T_Snack[Code],0)),"")</f>
        <v>Soupe de Potimarron</v>
      </c>
      <c r="C274" s="25">
        <v>43868</v>
      </c>
      <c r="F274" s="76">
        <v>1</v>
      </c>
      <c r="I274" s="78">
        <f>IF($B274&lt;&gt;"",SUMIF($B$2:B274,$B274,$D$2:D274),"")</f>
        <v>11</v>
      </c>
      <c r="J274" s="78">
        <f>IF($B274&lt;&gt;"",SUMIF($B$2:B274,$B274,$E$2:E274),"")</f>
        <v>24</v>
      </c>
      <c r="K274" s="78">
        <f>IF($B274&lt;&gt;"",SUMIF($B$2:B274,$B274,$F$2:F274),"")</f>
        <v>24</v>
      </c>
      <c r="L274" s="78">
        <f>IF($B274&lt;&gt;"",SUMIF($B$2:B274,$B274,$G$2:G274),"")</f>
        <v>0</v>
      </c>
      <c r="M274" s="76">
        <f t="shared" si="8"/>
        <v>11</v>
      </c>
      <c r="O274" s="26" t="str">
        <f t="shared" si="9"/>
        <v/>
      </c>
    </row>
    <row r="275" spans="1:15" x14ac:dyDescent="0.25">
      <c r="A275" s="23">
        <v>215</v>
      </c>
      <c r="B275" s="24" t="str">
        <f>IF(A275&lt;&gt;"",INDEX(T_Snack[Snack],MATCH($A275,T_Snack[Code],0)),"")</f>
        <v>Soupe de Potimarron</v>
      </c>
      <c r="C275" s="25">
        <v>43872</v>
      </c>
      <c r="F275" s="76">
        <v>1</v>
      </c>
      <c r="I275" s="78">
        <f>IF($B275&lt;&gt;"",SUMIF($B$2:B275,$B275,$D$2:D275),"")</f>
        <v>11</v>
      </c>
      <c r="J275" s="78">
        <f>IF($B275&lt;&gt;"",SUMIF($B$2:B275,$B275,$E$2:E275),"")</f>
        <v>24</v>
      </c>
      <c r="K275" s="78">
        <f>IF($B275&lt;&gt;"",SUMIF($B$2:B275,$B275,$F$2:F275),"")</f>
        <v>25</v>
      </c>
      <c r="L275" s="78">
        <f>IF($B275&lt;&gt;"",SUMIF($B$2:B275,$B275,$G$2:G275),"")</f>
        <v>0</v>
      </c>
      <c r="M275" s="76">
        <f t="shared" si="8"/>
        <v>10</v>
      </c>
      <c r="O275" s="26" t="str">
        <f t="shared" si="9"/>
        <v/>
      </c>
    </row>
    <row r="276" spans="1:15" x14ac:dyDescent="0.25">
      <c r="A276" s="23">
        <v>220</v>
      </c>
      <c r="B276" s="24" t="str">
        <f>IF(A276&lt;&gt;"",INDEX(T_Snack[Snack],MATCH($A276,T_Snack[Code],0)),"")</f>
        <v>Croque Monsieur</v>
      </c>
      <c r="C276" s="25">
        <v>43868</v>
      </c>
      <c r="F276" s="76">
        <v>1</v>
      </c>
      <c r="I276" s="78">
        <f>IF($B276&lt;&gt;"",SUMIF($B$2:B276,$B276,$D$2:D276),"")</f>
        <v>7</v>
      </c>
      <c r="J276" s="78">
        <f>IF($B276&lt;&gt;"",SUMIF($B$2:B276,$B276,$E$2:E276),"")</f>
        <v>72</v>
      </c>
      <c r="K276" s="78">
        <f>IF($B276&lt;&gt;"",SUMIF($B$2:B276,$B276,$F$2:F276),"")</f>
        <v>54</v>
      </c>
      <c r="L276" s="78">
        <f>IF($B276&lt;&gt;"",SUMIF($B$2:B276,$B276,$G$2:G276),"")</f>
        <v>0</v>
      </c>
      <c r="M276" s="76">
        <f t="shared" si="8"/>
        <v>25</v>
      </c>
      <c r="O276" s="26" t="str">
        <f t="shared" si="9"/>
        <v/>
      </c>
    </row>
    <row r="277" spans="1:15" x14ac:dyDescent="0.25">
      <c r="A277" s="23">
        <v>220</v>
      </c>
      <c r="B277" s="24" t="str">
        <f>IF(A277&lt;&gt;"",INDEX(T_Snack[Snack],MATCH($A277,T_Snack[Code],0)),"")</f>
        <v>Croque Monsieur</v>
      </c>
      <c r="C277" s="25">
        <v>43869</v>
      </c>
      <c r="F277" s="76">
        <v>2</v>
      </c>
      <c r="I277" s="78">
        <f>IF($B277&lt;&gt;"",SUMIF($B$2:B277,$B277,$D$2:D277),"")</f>
        <v>7</v>
      </c>
      <c r="J277" s="78">
        <f>IF($B277&lt;&gt;"",SUMIF($B$2:B277,$B277,$E$2:E277),"")</f>
        <v>72</v>
      </c>
      <c r="K277" s="78">
        <f>IF($B277&lt;&gt;"",SUMIF($B$2:B277,$B277,$F$2:F277),"")</f>
        <v>56</v>
      </c>
      <c r="L277" s="78">
        <f>IF($B277&lt;&gt;"",SUMIF($B$2:B277,$B277,$G$2:G277),"")</f>
        <v>0</v>
      </c>
      <c r="M277" s="76">
        <f t="shared" si="8"/>
        <v>23</v>
      </c>
      <c r="O277" s="26" t="str">
        <f t="shared" si="9"/>
        <v/>
      </c>
    </row>
    <row r="278" spans="1:15" x14ac:dyDescent="0.25">
      <c r="A278" s="23">
        <v>220</v>
      </c>
      <c r="B278" s="24" t="str">
        <f>IF(A278&lt;&gt;"",INDEX(T_Snack[Snack],MATCH($A278,T_Snack[Code],0)),"")</f>
        <v>Croque Monsieur</v>
      </c>
      <c r="C278" s="25">
        <v>43870</v>
      </c>
      <c r="F278" s="76">
        <v>4</v>
      </c>
      <c r="I278" s="78">
        <f>IF($B278&lt;&gt;"",SUMIF($B$2:B278,$B278,$D$2:D278),"")</f>
        <v>7</v>
      </c>
      <c r="J278" s="78">
        <f>IF($B278&lt;&gt;"",SUMIF($B$2:B278,$B278,$E$2:E278),"")</f>
        <v>72</v>
      </c>
      <c r="K278" s="78">
        <f>IF($B278&lt;&gt;"",SUMIF($B$2:B278,$B278,$F$2:F278),"")</f>
        <v>60</v>
      </c>
      <c r="L278" s="78">
        <f>IF($B278&lt;&gt;"",SUMIF($B$2:B278,$B278,$G$2:G278),"")</f>
        <v>0</v>
      </c>
      <c r="M278" s="76">
        <f t="shared" si="8"/>
        <v>19</v>
      </c>
      <c r="O278" s="26" t="str">
        <f t="shared" si="9"/>
        <v/>
      </c>
    </row>
    <row r="279" spans="1:15" x14ac:dyDescent="0.25">
      <c r="A279" s="23">
        <v>220</v>
      </c>
      <c r="B279" s="24" t="str">
        <f>IF(A279&lt;&gt;"",INDEX(T_Snack[Snack],MATCH($A279,T_Snack[Code],0)),"")</f>
        <v>Croque Monsieur</v>
      </c>
      <c r="C279" s="25">
        <v>43871</v>
      </c>
      <c r="F279" s="76">
        <v>3</v>
      </c>
      <c r="I279" s="78">
        <f>IF($B279&lt;&gt;"",SUMIF($B$2:B279,$B279,$D$2:D279),"")</f>
        <v>7</v>
      </c>
      <c r="J279" s="78">
        <f>IF($B279&lt;&gt;"",SUMIF($B$2:B279,$B279,$E$2:E279),"")</f>
        <v>72</v>
      </c>
      <c r="K279" s="78">
        <f>IF($B279&lt;&gt;"",SUMIF($B$2:B279,$B279,$F$2:F279),"")</f>
        <v>63</v>
      </c>
      <c r="L279" s="78">
        <f>IF($B279&lt;&gt;"",SUMIF($B$2:B279,$B279,$G$2:G279),"")</f>
        <v>0</v>
      </c>
      <c r="M279" s="76">
        <f t="shared" si="8"/>
        <v>16</v>
      </c>
      <c r="O279" s="26" t="str">
        <f t="shared" si="9"/>
        <v/>
      </c>
    </row>
    <row r="280" spans="1:15" x14ac:dyDescent="0.25">
      <c r="A280" s="23">
        <v>220</v>
      </c>
      <c r="B280" s="24" t="str">
        <f>IF(A280&lt;&gt;"",INDEX(T_Snack[Snack],MATCH($A280,T_Snack[Code],0)),"")</f>
        <v>Croque Monsieur</v>
      </c>
      <c r="C280" s="25">
        <v>43872</v>
      </c>
      <c r="F280" s="76">
        <v>2</v>
      </c>
      <c r="I280" s="78">
        <f>IF($B280&lt;&gt;"",SUMIF($B$2:B280,$B280,$D$2:D280),"")</f>
        <v>7</v>
      </c>
      <c r="J280" s="78">
        <f>IF($B280&lt;&gt;"",SUMIF($B$2:B280,$B280,$E$2:E280),"")</f>
        <v>72</v>
      </c>
      <c r="K280" s="78">
        <f>IF($B280&lt;&gt;"",SUMIF($B$2:B280,$B280,$F$2:F280),"")</f>
        <v>65</v>
      </c>
      <c r="L280" s="78">
        <f>IF($B280&lt;&gt;"",SUMIF($B$2:B280,$B280,$G$2:G280),"")</f>
        <v>0</v>
      </c>
      <c r="M280" s="76">
        <f t="shared" si="8"/>
        <v>14</v>
      </c>
      <c r="O280" s="26" t="str">
        <f t="shared" si="9"/>
        <v/>
      </c>
    </row>
    <row r="281" spans="1:15" x14ac:dyDescent="0.25">
      <c r="A281" s="23">
        <v>220</v>
      </c>
      <c r="B281" s="24" t="str">
        <f>IF(A281&lt;&gt;"",INDEX(T_Snack[Snack],MATCH($A281,T_Snack[Code],0)),"")</f>
        <v>Croque Monsieur</v>
      </c>
      <c r="C281" s="25">
        <v>43873</v>
      </c>
      <c r="F281" s="76">
        <v>3</v>
      </c>
      <c r="I281" s="78">
        <f>IF($B281&lt;&gt;"",SUMIF($B$2:B281,$B281,$D$2:D281),"")</f>
        <v>7</v>
      </c>
      <c r="J281" s="78">
        <f>IF($B281&lt;&gt;"",SUMIF($B$2:B281,$B281,$E$2:E281),"")</f>
        <v>72</v>
      </c>
      <c r="K281" s="78">
        <f>IF($B281&lt;&gt;"",SUMIF($B$2:B281,$B281,$F$2:F281),"")</f>
        <v>68</v>
      </c>
      <c r="L281" s="78">
        <f>IF($B281&lt;&gt;"",SUMIF($B$2:B281,$B281,$G$2:G281),"")</f>
        <v>0</v>
      </c>
      <c r="M281" s="76">
        <f t="shared" si="8"/>
        <v>11</v>
      </c>
      <c r="O281" s="26" t="str">
        <f t="shared" si="9"/>
        <v/>
      </c>
    </row>
    <row r="282" spans="1:15" x14ac:dyDescent="0.25">
      <c r="A282" s="23">
        <v>221</v>
      </c>
      <c r="B282" s="24" t="str">
        <f>IF(A282&lt;&gt;"",INDEX(T_Snack[Snack],MATCH($A282,T_Snack[Code],0)),"")</f>
        <v>Pizza aux fromages</v>
      </c>
      <c r="C282" s="25">
        <v>43869</v>
      </c>
      <c r="F282" s="76">
        <v>2</v>
      </c>
      <c r="I282" s="78">
        <f>IF($B282&lt;&gt;"",SUMIF($B$2:B282,$B282,$D$2:D282),"")</f>
        <v>5</v>
      </c>
      <c r="J282" s="78">
        <f>IF($B282&lt;&gt;"",SUMIF($B$2:B282,$B282,$E$2:E282),"")</f>
        <v>34</v>
      </c>
      <c r="K282" s="78">
        <f>IF($B282&lt;&gt;"",SUMIF($B$2:B282,$B282,$F$2:F282),"")</f>
        <v>30</v>
      </c>
      <c r="L282" s="78">
        <f>IF($B282&lt;&gt;"",SUMIF($B$2:B282,$B282,$G$2:G282),"")</f>
        <v>0</v>
      </c>
      <c r="M282" s="76">
        <f t="shared" si="8"/>
        <v>9</v>
      </c>
      <c r="O282" s="26" t="str">
        <f t="shared" si="9"/>
        <v/>
      </c>
    </row>
    <row r="283" spans="1:15" x14ac:dyDescent="0.25">
      <c r="A283" s="23">
        <v>221</v>
      </c>
      <c r="B283" s="24" t="str">
        <f>IF(A283&lt;&gt;"",INDEX(T_Snack[Snack],MATCH($A283,T_Snack[Code],0)),"")</f>
        <v>Pizza aux fromages</v>
      </c>
      <c r="C283" s="25">
        <v>43870</v>
      </c>
      <c r="F283" s="76">
        <v>3</v>
      </c>
      <c r="I283" s="78">
        <f>IF($B283&lt;&gt;"",SUMIF($B$2:B283,$B283,$D$2:D283),"")</f>
        <v>5</v>
      </c>
      <c r="J283" s="78">
        <f>IF($B283&lt;&gt;"",SUMIF($B$2:B283,$B283,$E$2:E283),"")</f>
        <v>34</v>
      </c>
      <c r="K283" s="78">
        <f>IF($B283&lt;&gt;"",SUMIF($B$2:B283,$B283,$F$2:F283),"")</f>
        <v>33</v>
      </c>
      <c r="L283" s="78">
        <f>IF($B283&lt;&gt;"",SUMIF($B$2:B283,$B283,$G$2:G283),"")</f>
        <v>0</v>
      </c>
      <c r="M283" s="76">
        <f t="shared" si="8"/>
        <v>6</v>
      </c>
      <c r="O283" s="26" t="str">
        <f t="shared" si="9"/>
        <v/>
      </c>
    </row>
    <row r="284" spans="1:15" x14ac:dyDescent="0.25">
      <c r="A284" s="23">
        <v>221</v>
      </c>
      <c r="B284" s="24" t="str">
        <f>IF(A284&lt;&gt;"",INDEX(T_Snack[Snack],MATCH($A284,T_Snack[Code],0)),"")</f>
        <v>Pizza aux fromages</v>
      </c>
      <c r="C284" s="25">
        <v>43871</v>
      </c>
      <c r="F284" s="76">
        <v>2</v>
      </c>
      <c r="I284" s="78">
        <f>IF($B284&lt;&gt;"",SUMIF($B$2:B284,$B284,$D$2:D284),"")</f>
        <v>5</v>
      </c>
      <c r="J284" s="78">
        <f>IF($B284&lt;&gt;"",SUMIF($B$2:B284,$B284,$E$2:E284),"")</f>
        <v>34</v>
      </c>
      <c r="K284" s="78">
        <f>IF($B284&lt;&gt;"",SUMIF($B$2:B284,$B284,$F$2:F284),"")</f>
        <v>35</v>
      </c>
      <c r="L284" s="78">
        <f>IF($B284&lt;&gt;"",SUMIF($B$2:B284,$B284,$G$2:G284),"")</f>
        <v>0</v>
      </c>
      <c r="M284" s="76">
        <f t="shared" si="8"/>
        <v>4</v>
      </c>
      <c r="O284" s="26" t="str">
        <f t="shared" si="9"/>
        <v/>
      </c>
    </row>
    <row r="285" spans="1:15" x14ac:dyDescent="0.25">
      <c r="A285" s="23">
        <v>221</v>
      </c>
      <c r="B285" s="24" t="str">
        <f>IF(A285&lt;&gt;"",INDEX(T_Snack[Snack],MATCH($A285,T_Snack[Code],0)),"")</f>
        <v>Pizza aux fromages</v>
      </c>
      <c r="C285" s="25">
        <v>43872</v>
      </c>
      <c r="F285" s="76">
        <v>1</v>
      </c>
      <c r="I285" s="78">
        <f>IF($B285&lt;&gt;"",SUMIF($B$2:B285,$B285,$D$2:D285),"")</f>
        <v>5</v>
      </c>
      <c r="J285" s="78">
        <f>IF($B285&lt;&gt;"",SUMIF($B$2:B285,$B285,$E$2:E285),"")</f>
        <v>34</v>
      </c>
      <c r="K285" s="78">
        <f>IF($B285&lt;&gt;"",SUMIF($B$2:B285,$B285,$F$2:F285),"")</f>
        <v>36</v>
      </c>
      <c r="L285" s="78">
        <f>IF($B285&lt;&gt;"",SUMIF($B$2:B285,$B285,$G$2:G285),"")</f>
        <v>0</v>
      </c>
      <c r="M285" s="76">
        <f t="shared" si="8"/>
        <v>3</v>
      </c>
      <c r="O285" s="26" t="str">
        <f t="shared" si="9"/>
        <v/>
      </c>
    </row>
    <row r="286" spans="1:15" x14ac:dyDescent="0.25">
      <c r="A286" s="23">
        <v>222</v>
      </c>
      <c r="B286" s="24" t="str">
        <f>IF(A286&lt;&gt;"",INDEX(T_Snack[Snack],MATCH($A286,T_Snack[Code],0)),"")</f>
        <v>Pizza 4 saisons</v>
      </c>
      <c r="C286" s="25">
        <v>43868</v>
      </c>
      <c r="F286" s="76">
        <v>1</v>
      </c>
      <c r="I286" s="78">
        <f>IF($B286&lt;&gt;"",SUMIF($B$2:B286,$B286,$D$2:D286),"")</f>
        <v>13</v>
      </c>
      <c r="J286" s="78">
        <f>IF($B286&lt;&gt;"",SUMIF($B$2:B286,$B286,$E$2:E286),"")</f>
        <v>12</v>
      </c>
      <c r="K286" s="78">
        <f>IF($B286&lt;&gt;"",SUMIF($B$2:B286,$B286,$F$2:F286),"")</f>
        <v>22</v>
      </c>
      <c r="L286" s="78">
        <f>IF($B286&lt;&gt;"",SUMIF($B$2:B286,$B286,$G$2:G286),"")</f>
        <v>0</v>
      </c>
      <c r="M286" s="76">
        <f t="shared" si="8"/>
        <v>3</v>
      </c>
      <c r="O286" s="26" t="str">
        <f t="shared" si="9"/>
        <v/>
      </c>
    </row>
    <row r="287" spans="1:15" x14ac:dyDescent="0.25">
      <c r="A287" s="23">
        <v>222</v>
      </c>
      <c r="B287" s="24" t="str">
        <f>IF(A287&lt;&gt;"",INDEX(T_Snack[Snack],MATCH($A287,T_Snack[Code],0)),"")</f>
        <v>Pizza 4 saisons</v>
      </c>
      <c r="C287" s="25">
        <v>43869</v>
      </c>
      <c r="F287" s="76">
        <v>1</v>
      </c>
      <c r="I287" s="78">
        <f>IF($B287&lt;&gt;"",SUMIF($B$2:B287,$B287,$D$2:D287),"")</f>
        <v>13</v>
      </c>
      <c r="J287" s="78">
        <f>IF($B287&lt;&gt;"",SUMIF($B$2:B287,$B287,$E$2:E287),"")</f>
        <v>12</v>
      </c>
      <c r="K287" s="78">
        <f>IF($B287&lt;&gt;"",SUMIF($B$2:B287,$B287,$F$2:F287),"")</f>
        <v>23</v>
      </c>
      <c r="L287" s="78">
        <f>IF($B287&lt;&gt;"",SUMIF($B$2:B287,$B287,$G$2:G287),"")</f>
        <v>0</v>
      </c>
      <c r="M287" s="76">
        <f t="shared" si="8"/>
        <v>2</v>
      </c>
      <c r="O287" s="26" t="str">
        <f t="shared" si="9"/>
        <v/>
      </c>
    </row>
    <row r="288" spans="1:15" x14ac:dyDescent="0.25">
      <c r="A288" s="23">
        <v>222</v>
      </c>
      <c r="B288" s="24" t="str">
        <f>IF(A288&lt;&gt;"",INDEX(T_Snack[Snack],MATCH($A288,T_Snack[Code],0)),"")</f>
        <v>Pizza 4 saisons</v>
      </c>
      <c r="C288" s="25">
        <v>43872</v>
      </c>
      <c r="F288" s="76">
        <v>2</v>
      </c>
      <c r="I288" s="78">
        <f>IF($B288&lt;&gt;"",SUMIF($B$2:B288,$B288,$D$2:D288),"")</f>
        <v>13</v>
      </c>
      <c r="J288" s="78">
        <f>IF($B288&lt;&gt;"",SUMIF($B$2:B288,$B288,$E$2:E288),"")</f>
        <v>12</v>
      </c>
      <c r="K288" s="78">
        <f>IF($B288&lt;&gt;"",SUMIF($B$2:B288,$B288,$F$2:F288),"")</f>
        <v>25</v>
      </c>
      <c r="L288" s="78">
        <f>IF($B288&lt;&gt;"",SUMIF($B$2:B288,$B288,$G$2:G288),"")</f>
        <v>0</v>
      </c>
      <c r="M288" s="76">
        <f t="shared" si="8"/>
        <v>0</v>
      </c>
      <c r="O288" s="26" t="str">
        <f t="shared" si="9"/>
        <v/>
      </c>
    </row>
    <row r="289" spans="1:15" x14ac:dyDescent="0.25">
      <c r="A289" s="23">
        <v>222</v>
      </c>
      <c r="B289" s="24" t="str">
        <f>IF(A289&lt;&gt;"",INDEX(T_Snack[Snack],MATCH($A289,T_Snack[Code],0)),"")</f>
        <v>Pizza 4 saisons</v>
      </c>
      <c r="C289" s="25">
        <v>43873</v>
      </c>
      <c r="F289" s="76">
        <v>1</v>
      </c>
      <c r="I289" s="78">
        <f>IF($B289&lt;&gt;"",SUMIF($B$2:B289,$B289,$D$2:D289),"")</f>
        <v>13</v>
      </c>
      <c r="J289" s="78">
        <f>IF($B289&lt;&gt;"",SUMIF($B$2:B289,$B289,$E$2:E289),"")</f>
        <v>12</v>
      </c>
      <c r="K289" s="78">
        <f>IF($B289&lt;&gt;"",SUMIF($B$2:B289,$B289,$F$2:F289),"")</f>
        <v>26</v>
      </c>
      <c r="L289" s="78">
        <f>IF($B289&lt;&gt;"",SUMIF($B$2:B289,$B289,$G$2:G289),"")</f>
        <v>0</v>
      </c>
      <c r="M289" s="76">
        <f t="shared" si="8"/>
        <v>-1</v>
      </c>
      <c r="O289" s="26" t="str">
        <f t="shared" si="9"/>
        <v>ATTENTION IL DOIT Y AVOIR UNE ERREUR LE STOCK EST NEGATIF !</v>
      </c>
    </row>
    <row r="290" spans="1:15" x14ac:dyDescent="0.25">
      <c r="A290" s="23">
        <v>222</v>
      </c>
      <c r="B290" s="24" t="str">
        <f>IF(A290&lt;&gt;"",INDEX(T_Snack[Snack],MATCH($A290,T_Snack[Code],0)),"")</f>
        <v>Pizza 4 saisons</v>
      </c>
      <c r="C290" s="25">
        <v>43871</v>
      </c>
      <c r="E290" s="76">
        <v>8</v>
      </c>
      <c r="I290" s="78">
        <f>IF($B290&lt;&gt;"",SUMIF($B$2:B290,$B290,$D$2:D290),"")</f>
        <v>13</v>
      </c>
      <c r="J290" s="78">
        <f>IF($B290&lt;&gt;"",SUMIF($B$2:B290,$B290,$E$2:E290),"")</f>
        <v>20</v>
      </c>
      <c r="K290" s="78">
        <f>IF($B290&lt;&gt;"",SUMIF($B$2:B290,$B290,$F$2:F290),"")</f>
        <v>26</v>
      </c>
      <c r="L290" s="78">
        <f>IF($B290&lt;&gt;"",SUMIF($B$2:B290,$B290,$G$2:G290),"")</f>
        <v>0</v>
      </c>
      <c r="M290" s="76">
        <f t="shared" si="8"/>
        <v>7</v>
      </c>
      <c r="O290" s="26" t="str">
        <f t="shared" si="9"/>
        <v/>
      </c>
    </row>
    <row r="291" spans="1:15" x14ac:dyDescent="0.25">
      <c r="A291" s="23">
        <v>223</v>
      </c>
      <c r="B291" s="24" t="str">
        <f>IF(A291&lt;&gt;"",INDEX(T_Snack[Snack],MATCH($A291,T_Snack[Code],0)),"")</f>
        <v>Pizza Epicée</v>
      </c>
      <c r="C291" s="25">
        <v>43871</v>
      </c>
      <c r="E291" s="76">
        <v>8</v>
      </c>
      <c r="I291" s="78">
        <f>IF($B291&lt;&gt;"",SUMIF($B$2:B291,$B291,$D$2:D291),"")</f>
        <v>11</v>
      </c>
      <c r="J291" s="78">
        <f>IF($B291&lt;&gt;"",SUMIF($B$2:B291,$B291,$E$2:E291),"")</f>
        <v>26</v>
      </c>
      <c r="K291" s="78">
        <f>IF($B291&lt;&gt;"",SUMIF($B$2:B291,$B291,$F$2:F291),"")</f>
        <v>29</v>
      </c>
      <c r="L291" s="78">
        <f>IF($B291&lt;&gt;"",SUMIF($B$2:B291,$B291,$G$2:G291),"")</f>
        <v>0</v>
      </c>
      <c r="M291" s="76">
        <f t="shared" si="8"/>
        <v>8</v>
      </c>
      <c r="O291" s="26" t="str">
        <f t="shared" si="9"/>
        <v/>
      </c>
    </row>
    <row r="292" spans="1:15" x14ac:dyDescent="0.25">
      <c r="A292" s="23">
        <v>231</v>
      </c>
      <c r="B292" s="24" t="str">
        <f>IF(A292&lt;&gt;"",INDEX(T_Snack[Snack],MATCH($A292,T_Snack[Code],0)),"")</f>
        <v>Glace Häagen Dazs</v>
      </c>
      <c r="C292" s="25">
        <v>43871</v>
      </c>
      <c r="E292" s="76">
        <v>8</v>
      </c>
      <c r="I292" s="78">
        <f>IF($B292&lt;&gt;"",SUMIF($B$2:B292,$B292,$D$2:D292),"")</f>
        <v>28</v>
      </c>
      <c r="J292" s="78">
        <f>IF($B292&lt;&gt;"",SUMIF($B$2:B292,$B292,$E$2:E292),"")</f>
        <v>60</v>
      </c>
      <c r="K292" s="78">
        <f>IF($B292&lt;&gt;"",SUMIF($B$2:B292,$B292,$F$2:F292),"")</f>
        <v>53</v>
      </c>
      <c r="L292" s="78">
        <f>IF($B292&lt;&gt;"",SUMIF($B$2:B292,$B292,$G$2:G292),"")</f>
        <v>0</v>
      </c>
      <c r="M292" s="76">
        <f t="shared" si="8"/>
        <v>35</v>
      </c>
      <c r="O292" s="26" t="str">
        <f t="shared" si="9"/>
        <v/>
      </c>
    </row>
    <row r="293" spans="1:15" x14ac:dyDescent="0.25">
      <c r="A293" s="23">
        <v>222</v>
      </c>
      <c r="B293" s="24" t="str">
        <f>IF(A293&lt;&gt;"",INDEX(T_Snack[Snack],MATCH($A293,T_Snack[Code],0)),"")</f>
        <v>Pizza 4 saisons</v>
      </c>
      <c r="C293" s="25">
        <v>43873</v>
      </c>
      <c r="E293" s="76">
        <v>6</v>
      </c>
      <c r="I293" s="78">
        <f>IF($B293&lt;&gt;"",SUMIF($B$2:B293,$B293,$D$2:D293),"")</f>
        <v>13</v>
      </c>
      <c r="J293" s="78">
        <f>IF($B293&lt;&gt;"",SUMIF($B$2:B293,$B293,$E$2:E293),"")</f>
        <v>26</v>
      </c>
      <c r="K293" s="78">
        <f>IF($B293&lt;&gt;"",SUMIF($B$2:B293,$B293,$F$2:F293),"")</f>
        <v>26</v>
      </c>
      <c r="L293" s="78">
        <f>IF($B293&lt;&gt;"",SUMIF($B$2:B293,$B293,$G$2:G293),"")</f>
        <v>0</v>
      </c>
      <c r="M293" s="76">
        <f t="shared" si="8"/>
        <v>13</v>
      </c>
      <c r="O293" s="26" t="str">
        <f t="shared" si="9"/>
        <v/>
      </c>
    </row>
    <row r="294" spans="1:15" x14ac:dyDescent="0.25">
      <c r="A294" s="23">
        <v>223</v>
      </c>
      <c r="B294" s="24" t="str">
        <f>IF(A294&lt;&gt;"",INDEX(T_Snack[Snack],MATCH($A294,T_Snack[Code],0)),"")</f>
        <v>Pizza Epicée</v>
      </c>
      <c r="C294" s="25">
        <v>43873</v>
      </c>
      <c r="E294" s="76">
        <v>12</v>
      </c>
      <c r="I294" s="78">
        <f>IF($B294&lt;&gt;"",SUMIF($B$2:B294,$B294,$D$2:D294),"")</f>
        <v>11</v>
      </c>
      <c r="J294" s="78">
        <f>IF($B294&lt;&gt;"",SUMIF($B$2:B294,$B294,$E$2:E294),"")</f>
        <v>38</v>
      </c>
      <c r="K294" s="78">
        <f>IF($B294&lt;&gt;"",SUMIF($B$2:B294,$B294,$F$2:F294),"")</f>
        <v>29</v>
      </c>
      <c r="L294" s="78">
        <f>IF($B294&lt;&gt;"",SUMIF($B$2:B294,$B294,$G$2:G294),"")</f>
        <v>0</v>
      </c>
      <c r="M294" s="76">
        <f t="shared" si="8"/>
        <v>20</v>
      </c>
      <c r="O294" s="26" t="str">
        <f t="shared" si="9"/>
        <v/>
      </c>
    </row>
    <row r="295" spans="1:15" x14ac:dyDescent="0.25">
      <c r="A295" s="23">
        <v>221</v>
      </c>
      <c r="B295" s="24" t="str">
        <f>IF(A295&lt;&gt;"",INDEX(T_Snack[Snack],MATCH($A295,T_Snack[Code],0)),"")</f>
        <v>Pizza aux fromages</v>
      </c>
      <c r="C295" s="25">
        <v>43873</v>
      </c>
      <c r="E295" s="76">
        <v>10</v>
      </c>
      <c r="I295" s="78">
        <f>IF($B295&lt;&gt;"",SUMIF($B$2:B295,$B295,$D$2:D295),"")</f>
        <v>5</v>
      </c>
      <c r="J295" s="78">
        <f>IF($B295&lt;&gt;"",SUMIF($B$2:B295,$B295,$E$2:E295),"")</f>
        <v>44</v>
      </c>
      <c r="K295" s="78">
        <f>IF($B295&lt;&gt;"",SUMIF($B$2:B295,$B295,$F$2:F295),"")</f>
        <v>36</v>
      </c>
      <c r="L295" s="78">
        <f>IF($B295&lt;&gt;"",SUMIF($B$2:B295,$B295,$G$2:G295),"")</f>
        <v>0</v>
      </c>
      <c r="M295" s="76">
        <f t="shared" si="8"/>
        <v>13</v>
      </c>
      <c r="O295" s="26" t="str">
        <f t="shared" si="9"/>
        <v/>
      </c>
    </row>
    <row r="296" spans="1:15" x14ac:dyDescent="0.25">
      <c r="A296" s="23">
        <v>223</v>
      </c>
      <c r="B296" s="24" t="str">
        <f>IF(A296&lt;&gt;"",INDEX(T_Snack[Snack],MATCH($A296,T_Snack[Code],0)),"")</f>
        <v>Pizza Epicée</v>
      </c>
      <c r="C296" s="25">
        <v>43872</v>
      </c>
      <c r="F296" s="76">
        <v>2</v>
      </c>
      <c r="I296" s="78">
        <f>IF($B296&lt;&gt;"",SUMIF($B$2:B296,$B296,$D$2:D296),"")</f>
        <v>11</v>
      </c>
      <c r="J296" s="78">
        <f>IF($B296&lt;&gt;"",SUMIF($B$2:B296,$B296,$E$2:E296),"")</f>
        <v>38</v>
      </c>
      <c r="K296" s="78">
        <f>IF($B296&lt;&gt;"",SUMIF($B$2:B296,$B296,$F$2:F296),"")</f>
        <v>31</v>
      </c>
      <c r="L296" s="78">
        <f>IF($B296&lt;&gt;"",SUMIF($B$2:B296,$B296,$G$2:G296),"")</f>
        <v>0</v>
      </c>
      <c r="M296" s="76">
        <f t="shared" si="8"/>
        <v>18</v>
      </c>
      <c r="O296" s="26" t="str">
        <f t="shared" si="9"/>
        <v/>
      </c>
    </row>
    <row r="297" spans="1:15" x14ac:dyDescent="0.25">
      <c r="A297" s="23">
        <v>223</v>
      </c>
      <c r="B297" s="24" t="str">
        <f>IF(A297&lt;&gt;"",INDEX(T_Snack[Snack],MATCH($A297,T_Snack[Code],0)),"")</f>
        <v>Pizza Epicée</v>
      </c>
      <c r="C297" s="25">
        <v>43873</v>
      </c>
      <c r="F297" s="76">
        <v>4</v>
      </c>
      <c r="I297" s="78">
        <f>IF($B297&lt;&gt;"",SUMIF($B$2:B297,$B297,$D$2:D297),"")</f>
        <v>11</v>
      </c>
      <c r="J297" s="78">
        <f>IF($B297&lt;&gt;"",SUMIF($B$2:B297,$B297,$E$2:E297),"")</f>
        <v>38</v>
      </c>
      <c r="K297" s="78">
        <f>IF($B297&lt;&gt;"",SUMIF($B$2:B297,$B297,$F$2:F297),"")</f>
        <v>35</v>
      </c>
      <c r="L297" s="78">
        <f>IF($B297&lt;&gt;"",SUMIF($B$2:B297,$B297,$G$2:G297),"")</f>
        <v>0</v>
      </c>
      <c r="M297" s="76">
        <f t="shared" si="8"/>
        <v>14</v>
      </c>
      <c r="O297" s="26" t="str">
        <f t="shared" si="9"/>
        <v/>
      </c>
    </row>
    <row r="298" spans="1:15" x14ac:dyDescent="0.25">
      <c r="A298" s="23">
        <v>225</v>
      </c>
      <c r="B298" s="24" t="str">
        <f>IF(A298&lt;&gt;"",INDEX(T_Snack[Snack],MATCH($A298,T_Snack[Code],0)),"")</f>
        <v>Confit de Canard</v>
      </c>
      <c r="C298" s="25">
        <v>43868</v>
      </c>
      <c r="F298" s="76">
        <v>2</v>
      </c>
      <c r="I298" s="78">
        <f>IF($B298&lt;&gt;"",SUMIF($B$2:B298,$B298,$D$2:D298),"")</f>
        <v>10</v>
      </c>
      <c r="J298" s="78">
        <f>IF($B298&lt;&gt;"",SUMIF($B$2:B298,$B298,$E$2:E298),"")</f>
        <v>18</v>
      </c>
      <c r="K298" s="78">
        <f>IF($B298&lt;&gt;"",SUMIF($B$2:B298,$B298,$F$2:F298),"")</f>
        <v>19</v>
      </c>
      <c r="L298" s="78">
        <f>IF($B298&lt;&gt;"",SUMIF($B$2:B298,$B298,$G$2:G298),"")</f>
        <v>0</v>
      </c>
      <c r="M298" s="76">
        <f t="shared" si="8"/>
        <v>9</v>
      </c>
      <c r="O298" s="26" t="str">
        <f t="shared" si="9"/>
        <v/>
      </c>
    </row>
    <row r="299" spans="1:15" x14ac:dyDescent="0.25">
      <c r="A299" s="23">
        <v>225</v>
      </c>
      <c r="B299" s="24" t="str">
        <f>IF(A299&lt;&gt;"",INDEX(T_Snack[Snack],MATCH($A299,T_Snack[Code],0)),"")</f>
        <v>Confit de Canard</v>
      </c>
      <c r="C299" s="25">
        <v>43869</v>
      </c>
      <c r="F299" s="76">
        <v>1</v>
      </c>
      <c r="I299" s="78">
        <f>IF($B299&lt;&gt;"",SUMIF($B$2:B299,$B299,$D$2:D299),"")</f>
        <v>10</v>
      </c>
      <c r="J299" s="78">
        <f>IF($B299&lt;&gt;"",SUMIF($B$2:B299,$B299,$E$2:E299),"")</f>
        <v>18</v>
      </c>
      <c r="K299" s="78">
        <f>IF($B299&lt;&gt;"",SUMIF($B$2:B299,$B299,$F$2:F299),"")</f>
        <v>20</v>
      </c>
      <c r="L299" s="78">
        <f>IF($B299&lt;&gt;"",SUMIF($B$2:B299,$B299,$G$2:G299),"")</f>
        <v>0</v>
      </c>
      <c r="M299" s="76">
        <f t="shared" si="8"/>
        <v>8</v>
      </c>
      <c r="O299" s="26" t="str">
        <f t="shared" si="9"/>
        <v/>
      </c>
    </row>
    <row r="300" spans="1:15" x14ac:dyDescent="0.25">
      <c r="A300" s="23">
        <v>225</v>
      </c>
      <c r="B300" s="24" t="str">
        <f>IF(A300&lt;&gt;"",INDEX(T_Snack[Snack],MATCH($A300,T_Snack[Code],0)),"")</f>
        <v>Confit de Canard</v>
      </c>
      <c r="C300" s="25">
        <v>43871</v>
      </c>
      <c r="F300" s="76">
        <v>4</v>
      </c>
      <c r="I300" s="78">
        <f>IF($B300&lt;&gt;"",SUMIF($B$2:B300,$B300,$D$2:D300),"")</f>
        <v>10</v>
      </c>
      <c r="J300" s="78">
        <f>IF($B300&lt;&gt;"",SUMIF($B$2:B300,$B300,$E$2:E300),"")</f>
        <v>18</v>
      </c>
      <c r="K300" s="78">
        <f>IF($B300&lt;&gt;"",SUMIF($B$2:B300,$B300,$F$2:F300),"")</f>
        <v>24</v>
      </c>
      <c r="L300" s="78">
        <f>IF($B300&lt;&gt;"",SUMIF($B$2:B300,$B300,$G$2:G300),"")</f>
        <v>0</v>
      </c>
      <c r="M300" s="76">
        <f t="shared" ref="M300:M363" si="10">IF($B300&lt;&gt;"",I300+J300-K300-L300,"")</f>
        <v>4</v>
      </c>
      <c r="O300" s="26" t="str">
        <f t="shared" si="9"/>
        <v/>
      </c>
    </row>
    <row r="301" spans="1:15" x14ac:dyDescent="0.25">
      <c r="A301" s="23">
        <v>225</v>
      </c>
      <c r="B301" s="24" t="str">
        <f>IF(A301&lt;&gt;"",INDEX(T_Snack[Snack],MATCH($A301,T_Snack[Code],0)),"")</f>
        <v>Confit de Canard</v>
      </c>
      <c r="C301" s="25">
        <v>43870</v>
      </c>
      <c r="F301" s="76">
        <v>2</v>
      </c>
      <c r="I301" s="78">
        <f>IF($B301&lt;&gt;"",SUMIF($B$2:B301,$B301,$D$2:D301),"")</f>
        <v>10</v>
      </c>
      <c r="J301" s="78">
        <f>IF($B301&lt;&gt;"",SUMIF($B$2:B301,$B301,$E$2:E301),"")</f>
        <v>18</v>
      </c>
      <c r="K301" s="78">
        <f>IF($B301&lt;&gt;"",SUMIF($B$2:B301,$B301,$F$2:F301),"")</f>
        <v>26</v>
      </c>
      <c r="L301" s="78">
        <f>IF($B301&lt;&gt;"",SUMIF($B$2:B301,$B301,$G$2:G301),"")</f>
        <v>0</v>
      </c>
      <c r="M301" s="76">
        <f t="shared" si="10"/>
        <v>2</v>
      </c>
      <c r="O301" s="26" t="str">
        <f t="shared" si="9"/>
        <v/>
      </c>
    </row>
    <row r="302" spans="1:15" x14ac:dyDescent="0.25">
      <c r="A302" s="23">
        <v>225</v>
      </c>
      <c r="B302" s="24" t="str">
        <f>IF(A302&lt;&gt;"",INDEX(T_Snack[Snack],MATCH($A302,T_Snack[Code],0)),"")</f>
        <v>Confit de Canard</v>
      </c>
      <c r="C302" s="25">
        <v>43871</v>
      </c>
      <c r="F302" s="76">
        <v>1</v>
      </c>
      <c r="I302" s="78">
        <f>IF($B302&lt;&gt;"",SUMIF($B$2:B302,$B302,$D$2:D302),"")</f>
        <v>10</v>
      </c>
      <c r="J302" s="78">
        <f>IF($B302&lt;&gt;"",SUMIF($B$2:B302,$B302,$E$2:E302),"")</f>
        <v>18</v>
      </c>
      <c r="K302" s="78">
        <f>IF($B302&lt;&gt;"",SUMIF($B$2:B302,$B302,$F$2:F302),"")</f>
        <v>27</v>
      </c>
      <c r="L302" s="78">
        <f>IF($B302&lt;&gt;"",SUMIF($B$2:B302,$B302,$G$2:G302),"")</f>
        <v>0</v>
      </c>
      <c r="M302" s="76">
        <f t="shared" si="10"/>
        <v>1</v>
      </c>
      <c r="O302" s="26" t="str">
        <f t="shared" si="9"/>
        <v/>
      </c>
    </row>
    <row r="303" spans="1:15" x14ac:dyDescent="0.25">
      <c r="A303" s="23">
        <v>225</v>
      </c>
      <c r="B303" s="24" t="str">
        <f>IF(A303&lt;&gt;"",INDEX(T_Snack[Snack],MATCH($A303,T_Snack[Code],0)),"")</f>
        <v>Confit de Canard</v>
      </c>
      <c r="C303" s="25">
        <v>43872</v>
      </c>
      <c r="F303" s="76">
        <v>1</v>
      </c>
      <c r="I303" s="78">
        <f>IF($B303&lt;&gt;"",SUMIF($B$2:B303,$B303,$D$2:D303),"")</f>
        <v>10</v>
      </c>
      <c r="J303" s="78">
        <f>IF($B303&lt;&gt;"",SUMIF($B$2:B303,$B303,$E$2:E303),"")</f>
        <v>18</v>
      </c>
      <c r="K303" s="78">
        <f>IF($B303&lt;&gt;"",SUMIF($B$2:B303,$B303,$F$2:F303),"")</f>
        <v>28</v>
      </c>
      <c r="L303" s="78">
        <f>IF($B303&lt;&gt;"",SUMIF($B$2:B303,$B303,$G$2:G303),"")</f>
        <v>0</v>
      </c>
      <c r="M303" s="76">
        <f t="shared" si="10"/>
        <v>0</v>
      </c>
      <c r="O303" s="26" t="str">
        <f t="shared" si="9"/>
        <v/>
      </c>
    </row>
    <row r="304" spans="1:15" x14ac:dyDescent="0.25">
      <c r="B304" s="24" t="str">
        <f>IF(A304&lt;&gt;"",INDEX(T_Snack[Snack],MATCH($A304,T_Snack[Code],0)),"")</f>
        <v/>
      </c>
      <c r="I304" s="78" t="str">
        <f>IF($B304&lt;&gt;"",SUMIF($B$2:B304,$B304,$D$2:D304),"")</f>
        <v/>
      </c>
      <c r="J304" s="78" t="str">
        <f>IF($B304&lt;&gt;"",SUMIF($B$2:B304,$B304,$E$2:E304),"")</f>
        <v/>
      </c>
      <c r="K304" s="78" t="str">
        <f>IF($B304&lt;&gt;"",SUMIF($B$2:B304,$B304,$F$2:F304),"")</f>
        <v/>
      </c>
      <c r="L304" s="78" t="str">
        <f>IF($B304&lt;&gt;"",SUMIF($B$2:B304,$B304,$G$2:G304),"")</f>
        <v/>
      </c>
      <c r="M304" s="76" t="str">
        <f t="shared" si="10"/>
        <v/>
      </c>
      <c r="O304" s="26" t="str">
        <f t="shared" si="9"/>
        <v/>
      </c>
    </row>
    <row r="305" spans="1:15" x14ac:dyDescent="0.25">
      <c r="B305" s="24" t="str">
        <f>IF(A305&lt;&gt;"",INDEX(T_Snack[Snack],MATCH($A305,T_Snack[Code],0)),"")</f>
        <v/>
      </c>
      <c r="I305" s="78" t="str">
        <f>IF($B305&lt;&gt;"",SUMIF($B$2:B305,$B305,$D$2:D305),"")</f>
        <v/>
      </c>
      <c r="J305" s="78" t="str">
        <f>IF($B305&lt;&gt;"",SUMIF($B$2:B305,$B305,$E$2:E305),"")</f>
        <v/>
      </c>
      <c r="K305" s="78" t="str">
        <f>IF($B305&lt;&gt;"",SUMIF($B$2:B305,$B305,$F$2:F305),"")</f>
        <v/>
      </c>
      <c r="L305" s="78" t="str">
        <f>IF($B305&lt;&gt;"",SUMIF($B$2:B305,$B305,$G$2:G305),"")</f>
        <v/>
      </c>
      <c r="M305" s="76" t="str">
        <f t="shared" si="10"/>
        <v/>
      </c>
      <c r="O305" s="26" t="str">
        <f t="shared" si="9"/>
        <v/>
      </c>
    </row>
    <row r="306" spans="1:15" x14ac:dyDescent="0.25">
      <c r="B306" s="24" t="str">
        <f>IF(A306&lt;&gt;"",INDEX(T_Snack[Snack],MATCH($A306,T_Snack[Code],0)),"")</f>
        <v/>
      </c>
      <c r="I306" s="78" t="str">
        <f>IF($B306&lt;&gt;"",SUMIF($B$2:B306,$B306,$D$2:D306),"")</f>
        <v/>
      </c>
      <c r="J306" s="78" t="str">
        <f>IF($B306&lt;&gt;"",SUMIF($B$2:B306,$B306,$E$2:E306),"")</f>
        <v/>
      </c>
      <c r="K306" s="78" t="str">
        <f>IF($B306&lt;&gt;"",SUMIF($B$2:B306,$B306,$F$2:F306),"")</f>
        <v/>
      </c>
      <c r="L306" s="78" t="str">
        <f>IF($B306&lt;&gt;"",SUMIF($B$2:B306,$B306,$G$2:G306),"")</f>
        <v/>
      </c>
      <c r="M306" s="76" t="str">
        <f t="shared" si="10"/>
        <v/>
      </c>
      <c r="O306" s="26" t="str">
        <f t="shared" si="9"/>
        <v/>
      </c>
    </row>
    <row r="307" spans="1:15" x14ac:dyDescent="0.25">
      <c r="B307" s="24" t="str">
        <f>IF(A307&lt;&gt;"",INDEX(T_Snack[Snack],MATCH($A307,T_Snack[Code],0)),"")</f>
        <v/>
      </c>
      <c r="I307" s="78" t="str">
        <f>IF($B307&lt;&gt;"",SUMIF($B$2:B307,$B307,$D$2:D307),"")</f>
        <v/>
      </c>
      <c r="J307" s="78" t="str">
        <f>IF($B307&lt;&gt;"",SUMIF($B$2:B307,$B307,$E$2:E307),"")</f>
        <v/>
      </c>
      <c r="K307" s="78" t="str">
        <f>IF($B307&lt;&gt;"",SUMIF($B$2:B307,$B307,$F$2:F307),"")</f>
        <v/>
      </c>
      <c r="L307" s="78" t="str">
        <f>IF($B307&lt;&gt;"",SUMIF($B$2:B307,$B307,$G$2:G307),"")</f>
        <v/>
      </c>
      <c r="M307" s="76" t="str">
        <f t="shared" si="10"/>
        <v/>
      </c>
      <c r="O307" s="26" t="str">
        <f t="shared" si="9"/>
        <v/>
      </c>
    </row>
    <row r="308" spans="1:15" x14ac:dyDescent="0.25">
      <c r="B308" s="24" t="str">
        <f>IF(A308&lt;&gt;"",INDEX(T_Snack[Snack],MATCH($A308,T_Snack[Code],0)),"")</f>
        <v/>
      </c>
      <c r="I308" s="78" t="str">
        <f>IF($B308&lt;&gt;"",SUMIF($B$2:B308,$B308,$D$2:D308),"")</f>
        <v/>
      </c>
      <c r="J308" s="78" t="str">
        <f>IF($B308&lt;&gt;"",SUMIF($B$2:B308,$B308,$E$2:E308),"")</f>
        <v/>
      </c>
      <c r="K308" s="78" t="str">
        <f>IF($B308&lt;&gt;"",SUMIF($B$2:B308,$B308,$F$2:F308),"")</f>
        <v/>
      </c>
      <c r="L308" s="78" t="str">
        <f>IF($B308&lt;&gt;"",SUMIF($B$2:B308,$B308,$G$2:G308),"")</f>
        <v/>
      </c>
      <c r="M308" s="76" t="str">
        <f t="shared" si="10"/>
        <v/>
      </c>
      <c r="O308" s="26" t="str">
        <f t="shared" si="9"/>
        <v/>
      </c>
    </row>
    <row r="309" spans="1:15" x14ac:dyDescent="0.25">
      <c r="B309" s="24" t="str">
        <f>IF(A309&lt;&gt;"",INDEX(T_Snack[Snack],MATCH($A309,T_Snack[Code],0)),"")</f>
        <v/>
      </c>
      <c r="I309" s="78" t="str">
        <f>IF($B309&lt;&gt;"",SUMIF($B$2:B309,$B309,$D$2:D309),"")</f>
        <v/>
      </c>
      <c r="J309" s="78" t="str">
        <f>IF($B309&lt;&gt;"",SUMIF($B$2:B309,$B309,$E$2:E309),"")</f>
        <v/>
      </c>
      <c r="K309" s="78" t="str">
        <f>IF($B309&lt;&gt;"",SUMIF($B$2:B309,$B309,$F$2:F309),"")</f>
        <v/>
      </c>
      <c r="L309" s="78" t="str">
        <f>IF($B309&lt;&gt;"",SUMIF($B$2:B309,$B309,$G$2:G309),"")</f>
        <v/>
      </c>
      <c r="M309" s="76" t="str">
        <f t="shared" si="10"/>
        <v/>
      </c>
      <c r="O309" s="26" t="str">
        <f t="shared" si="9"/>
        <v/>
      </c>
    </row>
    <row r="310" spans="1:15" x14ac:dyDescent="0.25">
      <c r="B310" s="24" t="str">
        <f>IF(A310&lt;&gt;"",INDEX(T_Snack[Snack],MATCH($A310,T_Snack[Code],0)),"")</f>
        <v/>
      </c>
      <c r="I310" s="78" t="str">
        <f>IF($B310&lt;&gt;"",SUMIF($B$2:B310,$B310,$D$2:D310),"")</f>
        <v/>
      </c>
      <c r="J310" s="78" t="str">
        <f>IF($B310&lt;&gt;"",SUMIF($B$2:B310,$B310,$E$2:E310),"")</f>
        <v/>
      </c>
      <c r="K310" s="78" t="str">
        <f>IF($B310&lt;&gt;"",SUMIF($B$2:B310,$B310,$F$2:F310),"")</f>
        <v/>
      </c>
      <c r="L310" s="78" t="str">
        <f>IF($B310&lt;&gt;"",SUMIF($B$2:B310,$B310,$G$2:G310),"")</f>
        <v/>
      </c>
      <c r="M310" s="76" t="str">
        <f t="shared" si="10"/>
        <v/>
      </c>
      <c r="O310" s="26" t="str">
        <f t="shared" si="9"/>
        <v/>
      </c>
    </row>
    <row r="311" spans="1:15" x14ac:dyDescent="0.25">
      <c r="A311" s="23" t="s">
        <v>147</v>
      </c>
      <c r="B311" s="24" t="str">
        <f>IF(A311&lt;&gt;"",INDEX(T_Snack[Snack],MATCH($A311,T_Snack[Code],0)),"")</f>
        <v/>
      </c>
      <c r="I311" s="78" t="str">
        <f>IF($B311&lt;&gt;"",SUMIF($B$2:B311,$B311,$D$2:D311),"")</f>
        <v/>
      </c>
      <c r="J311" s="78" t="str">
        <f>IF($B311&lt;&gt;"",SUMIF($B$2:B311,$B311,$E$2:E311),"")</f>
        <v/>
      </c>
      <c r="K311" s="78" t="str">
        <f>IF($B311&lt;&gt;"",SUMIF($B$2:B311,$B311,$F$2:F311),"")</f>
        <v/>
      </c>
      <c r="L311" s="78" t="str">
        <f>IF($B311&lt;&gt;"",SUMIF($B$2:B311,$B311,$G$2:G311),"")</f>
        <v/>
      </c>
      <c r="M311" s="76" t="str">
        <f t="shared" si="10"/>
        <v/>
      </c>
      <c r="O311" s="26" t="str">
        <f t="shared" si="9"/>
        <v/>
      </c>
    </row>
    <row r="312" spans="1:15" x14ac:dyDescent="0.25">
      <c r="A312" s="23" t="s">
        <v>147</v>
      </c>
      <c r="B312" s="24" t="str">
        <f>IF(A312&lt;&gt;"",INDEX(T_Snack[Snack],MATCH($A312,T_Snack[Code],0)),"")</f>
        <v/>
      </c>
      <c r="I312" s="78" t="str">
        <f>IF($B312&lt;&gt;"",SUMIF($B$2:B312,$B312,$D$2:D312),"")</f>
        <v/>
      </c>
      <c r="J312" s="78" t="str">
        <f>IF($B312&lt;&gt;"",SUMIF($B$2:B312,$B312,$E$2:E312),"")</f>
        <v/>
      </c>
      <c r="K312" s="78" t="str">
        <f>IF($B312&lt;&gt;"",SUMIF($B$2:B312,$B312,$F$2:F312),"")</f>
        <v/>
      </c>
      <c r="L312" s="78" t="str">
        <f>IF($B312&lt;&gt;"",SUMIF($B$2:B312,$B312,$G$2:G312),"")</f>
        <v/>
      </c>
      <c r="M312" s="76" t="str">
        <f t="shared" si="10"/>
        <v/>
      </c>
      <c r="O312" s="26" t="str">
        <f t="shared" si="9"/>
        <v/>
      </c>
    </row>
    <row r="313" spans="1:15" x14ac:dyDescent="0.25">
      <c r="A313" s="23" t="s">
        <v>147</v>
      </c>
      <c r="B313" s="24" t="str">
        <f>IF(A313&lt;&gt;"",INDEX(T_Snack[Snack],MATCH($A313,T_Snack[Code],0)),"")</f>
        <v/>
      </c>
      <c r="I313" s="78" t="str">
        <f>IF($B313&lt;&gt;"",SUMIF($B$2:B313,$B313,$D$2:D313),"")</f>
        <v/>
      </c>
      <c r="J313" s="78" t="str">
        <f>IF($B313&lt;&gt;"",SUMIF($B$2:B313,$B313,$E$2:E313),"")</f>
        <v/>
      </c>
      <c r="K313" s="78" t="str">
        <f>IF($B313&lt;&gt;"",SUMIF($B$2:B313,$B313,$F$2:F313),"")</f>
        <v/>
      </c>
      <c r="L313" s="78" t="str">
        <f>IF($B313&lt;&gt;"",SUMIF($B$2:B313,$B313,$G$2:G313),"")</f>
        <v/>
      </c>
      <c r="M313" s="76" t="str">
        <f t="shared" si="10"/>
        <v/>
      </c>
      <c r="O313" s="26" t="str">
        <f t="shared" si="9"/>
        <v/>
      </c>
    </row>
    <row r="314" spans="1:15" x14ac:dyDescent="0.25">
      <c r="B314" s="24" t="str">
        <f>IF(A314&lt;&gt;"",INDEX(T_Snack[Snack],MATCH($A314,T_Snack[Code],0)),"")</f>
        <v/>
      </c>
      <c r="I314" s="78" t="str">
        <f>IF($B314&lt;&gt;"",SUMIF($B$2:B314,$B314,$D$2:D314),"")</f>
        <v/>
      </c>
      <c r="J314" s="78" t="str">
        <f>IF($B314&lt;&gt;"",SUMIF($B$2:B314,$B314,$E$2:E314),"")</f>
        <v/>
      </c>
      <c r="K314" s="78" t="str">
        <f>IF($B314&lt;&gt;"",SUMIF($B$2:B314,$B314,$F$2:F314),"")</f>
        <v/>
      </c>
      <c r="L314" s="78" t="str">
        <f>IF($B314&lt;&gt;"",SUMIF($B$2:B314,$B314,$G$2:G314),"")</f>
        <v/>
      </c>
      <c r="M314" s="76" t="str">
        <f t="shared" si="10"/>
        <v/>
      </c>
      <c r="O314" s="26" t="str">
        <f t="shared" si="9"/>
        <v/>
      </c>
    </row>
    <row r="315" spans="1:15" x14ac:dyDescent="0.25">
      <c r="B315" s="24" t="str">
        <f>IF(A315&lt;&gt;"",INDEX(T_Snack[Snack],MATCH($A315,T_Snack[Code],0)),"")</f>
        <v/>
      </c>
      <c r="I315" s="78" t="str">
        <f>IF($B315&lt;&gt;"",SUMIF($B$2:B315,$B315,$D$2:D315),"")</f>
        <v/>
      </c>
      <c r="J315" s="78" t="str">
        <f>IF($B315&lt;&gt;"",SUMIF($B$2:B315,$B315,$E$2:E315),"")</f>
        <v/>
      </c>
      <c r="K315" s="78" t="str">
        <f>IF($B315&lt;&gt;"",SUMIF($B$2:B315,$B315,$F$2:F315),"")</f>
        <v/>
      </c>
      <c r="L315" s="78" t="str">
        <f>IF($B315&lt;&gt;"",SUMIF($B$2:B315,$B315,$G$2:G315),"")</f>
        <v/>
      </c>
      <c r="M315" s="76" t="str">
        <f t="shared" si="10"/>
        <v/>
      </c>
      <c r="O315" s="26" t="str">
        <f t="shared" si="9"/>
        <v/>
      </c>
    </row>
    <row r="316" spans="1:15" x14ac:dyDescent="0.25">
      <c r="B316" s="24" t="str">
        <f>IF(A316&lt;&gt;"",INDEX(T_Snack[Snack],MATCH($A316,T_Snack[Code],0)),"")</f>
        <v/>
      </c>
      <c r="I316" s="78" t="str">
        <f>IF($B316&lt;&gt;"",SUMIF($B$2:B316,$B316,$D$2:D316),"")</f>
        <v/>
      </c>
      <c r="J316" s="78" t="str">
        <f>IF($B316&lt;&gt;"",SUMIF($B$2:B316,$B316,$E$2:E316),"")</f>
        <v/>
      </c>
      <c r="K316" s="78" t="str">
        <f>IF($B316&lt;&gt;"",SUMIF($B$2:B316,$B316,$F$2:F316),"")</f>
        <v/>
      </c>
      <c r="L316" s="78" t="str">
        <f>IF($B316&lt;&gt;"",SUMIF($B$2:B316,$B316,$G$2:G316),"")</f>
        <v/>
      </c>
      <c r="M316" s="76" t="str">
        <f t="shared" si="10"/>
        <v/>
      </c>
      <c r="O316" s="26" t="str">
        <f t="shared" si="9"/>
        <v/>
      </c>
    </row>
    <row r="317" spans="1:15" x14ac:dyDescent="0.25">
      <c r="B317" s="24" t="str">
        <f>IF(A317&lt;&gt;"",INDEX(T_Snack[Snack],MATCH($A317,T_Snack[Code],0)),"")</f>
        <v/>
      </c>
      <c r="I317" s="78" t="str">
        <f>IF($B317&lt;&gt;"",SUMIF($B$2:B317,$B317,$D$2:D317),"")</f>
        <v/>
      </c>
      <c r="J317" s="78" t="str">
        <f>IF($B317&lt;&gt;"",SUMIF($B$2:B317,$B317,$E$2:E317),"")</f>
        <v/>
      </c>
      <c r="K317" s="78" t="str">
        <f>IF($B317&lt;&gt;"",SUMIF($B$2:B317,$B317,$F$2:F317),"")</f>
        <v/>
      </c>
      <c r="L317" s="78" t="str">
        <f>IF($B317&lt;&gt;"",SUMIF($B$2:B317,$B317,$G$2:G317),"")</f>
        <v/>
      </c>
      <c r="M317" s="76" t="str">
        <f t="shared" si="10"/>
        <v/>
      </c>
      <c r="O317" s="26" t="str">
        <f t="shared" si="9"/>
        <v/>
      </c>
    </row>
    <row r="318" spans="1:15" x14ac:dyDescent="0.25">
      <c r="B318" s="24" t="str">
        <f>IF(A318&lt;&gt;"",INDEX(T_Snack[Snack],MATCH($A318,T_Snack[Code],0)),"")</f>
        <v/>
      </c>
      <c r="I318" s="78" t="str">
        <f>IF($B318&lt;&gt;"",SUMIF($B$2:B318,$B318,$D$2:D318),"")</f>
        <v/>
      </c>
      <c r="J318" s="78" t="str">
        <f>IF($B318&lt;&gt;"",SUMIF($B$2:B318,$B318,$E$2:E318),"")</f>
        <v/>
      </c>
      <c r="K318" s="78" t="str">
        <f>IF($B318&lt;&gt;"",SUMIF($B$2:B318,$B318,$F$2:F318),"")</f>
        <v/>
      </c>
      <c r="L318" s="78" t="str">
        <f>IF($B318&lt;&gt;"",SUMIF($B$2:B318,$B318,$G$2:G318),"")</f>
        <v/>
      </c>
      <c r="M318" s="76" t="str">
        <f t="shared" si="10"/>
        <v/>
      </c>
      <c r="O318" s="26" t="str">
        <f t="shared" si="9"/>
        <v/>
      </c>
    </row>
    <row r="319" spans="1:15" x14ac:dyDescent="0.25">
      <c r="B319" s="24" t="str">
        <f>IF(A319&lt;&gt;"",INDEX(T_Snack[Snack],MATCH($A319,T_Snack[Code],0)),"")</f>
        <v/>
      </c>
      <c r="I319" s="78" t="str">
        <f>IF($B319&lt;&gt;"",SUMIF($B$2:B319,$B319,$D$2:D319),"")</f>
        <v/>
      </c>
      <c r="J319" s="78" t="str">
        <f>IF($B319&lt;&gt;"",SUMIF($B$2:B319,$B319,$E$2:E319),"")</f>
        <v/>
      </c>
      <c r="K319" s="78" t="str">
        <f>IF($B319&lt;&gt;"",SUMIF($B$2:B319,$B319,$F$2:F319),"")</f>
        <v/>
      </c>
      <c r="L319" s="78" t="str">
        <f>IF($B319&lt;&gt;"",SUMIF($B$2:B319,$B319,$G$2:G319),"")</f>
        <v/>
      </c>
      <c r="M319" s="76" t="str">
        <f t="shared" si="10"/>
        <v/>
      </c>
      <c r="O319" s="26" t="str">
        <f t="shared" si="9"/>
        <v/>
      </c>
    </row>
    <row r="320" spans="1:15" x14ac:dyDescent="0.25">
      <c r="B320" s="24" t="str">
        <f>IF(A320&lt;&gt;"",INDEX(T_Snack[Snack],MATCH($A320,T_Snack[Code],0)),"")</f>
        <v/>
      </c>
      <c r="I320" s="78" t="str">
        <f>IF($B320&lt;&gt;"",SUMIF($B$2:B320,$B320,$D$2:D320),"")</f>
        <v/>
      </c>
      <c r="J320" s="78" t="str">
        <f>IF($B320&lt;&gt;"",SUMIF($B$2:B320,$B320,$E$2:E320),"")</f>
        <v/>
      </c>
      <c r="K320" s="78" t="str">
        <f>IF($B320&lt;&gt;"",SUMIF($B$2:B320,$B320,$F$2:F320),"")</f>
        <v/>
      </c>
      <c r="L320" s="78" t="str">
        <f>IF($B320&lt;&gt;"",SUMIF($B$2:B320,$B320,$G$2:G320),"")</f>
        <v/>
      </c>
      <c r="M320" s="76" t="str">
        <f t="shared" si="10"/>
        <v/>
      </c>
      <c r="O320" s="26" t="str">
        <f t="shared" si="9"/>
        <v/>
      </c>
    </row>
    <row r="321" spans="2:15" x14ac:dyDescent="0.25">
      <c r="B321" s="24" t="str">
        <f>IF(A321&lt;&gt;"",INDEX(T_Snack[Snack],MATCH($A321,T_Snack[Code],0)),"")</f>
        <v/>
      </c>
      <c r="I321" s="78" t="str">
        <f>IF($B321&lt;&gt;"",SUMIF($B$2:B321,$B321,$D$2:D321),"")</f>
        <v/>
      </c>
      <c r="J321" s="78" t="str">
        <f>IF($B321&lt;&gt;"",SUMIF($B$2:B321,$B321,$E$2:E321),"")</f>
        <v/>
      </c>
      <c r="K321" s="78" t="str">
        <f>IF($B321&lt;&gt;"",SUMIF($B$2:B321,$B321,$F$2:F321),"")</f>
        <v/>
      </c>
      <c r="L321" s="78" t="str">
        <f>IF($B321&lt;&gt;"",SUMIF($B$2:B321,$B321,$G$2:G321),"")</f>
        <v/>
      </c>
      <c r="M321" s="76" t="str">
        <f t="shared" si="10"/>
        <v/>
      </c>
      <c r="O321" s="26" t="str">
        <f t="shared" si="9"/>
        <v/>
      </c>
    </row>
    <row r="322" spans="2:15" x14ac:dyDescent="0.25">
      <c r="B322" s="24" t="str">
        <f>IF(A322&lt;&gt;"",INDEX(T_Snack[Snack],MATCH($A322,T_Snack[Code],0)),"")</f>
        <v/>
      </c>
      <c r="I322" s="78" t="str">
        <f>IF($B322&lt;&gt;"",SUMIF($B$2:B322,$B322,$D$2:D322),"")</f>
        <v/>
      </c>
      <c r="J322" s="78" t="str">
        <f>IF($B322&lt;&gt;"",SUMIF($B$2:B322,$B322,$E$2:E322),"")</f>
        <v/>
      </c>
      <c r="K322" s="78" t="str">
        <f>IF($B322&lt;&gt;"",SUMIF($B$2:B322,$B322,$F$2:F322),"")</f>
        <v/>
      </c>
      <c r="L322" s="78" t="str">
        <f>IF($B322&lt;&gt;"",SUMIF($B$2:B322,$B322,$G$2:G322),"")</f>
        <v/>
      </c>
      <c r="M322" s="76" t="str">
        <f t="shared" si="10"/>
        <v/>
      </c>
      <c r="O322" s="26" t="str">
        <f t="shared" si="9"/>
        <v/>
      </c>
    </row>
    <row r="323" spans="2:15" x14ac:dyDescent="0.25">
      <c r="B323" s="24" t="str">
        <f>IF(A323&lt;&gt;"",INDEX(T_Snack[Snack],MATCH($A323,T_Snack[Code],0)),"")</f>
        <v/>
      </c>
      <c r="I323" s="78" t="str">
        <f>IF($B323&lt;&gt;"",SUMIF($B$2:B323,$B323,$D$2:D323),"")</f>
        <v/>
      </c>
      <c r="J323" s="78" t="str">
        <f>IF($B323&lt;&gt;"",SUMIF($B$2:B323,$B323,$E$2:E323),"")</f>
        <v/>
      </c>
      <c r="K323" s="78" t="str">
        <f>IF($B323&lt;&gt;"",SUMIF($B$2:B323,$B323,$F$2:F323),"")</f>
        <v/>
      </c>
      <c r="L323" s="78" t="str">
        <f>IF($B323&lt;&gt;"",SUMIF($B$2:B323,$B323,$G$2:G323),"")</f>
        <v/>
      </c>
      <c r="M323" s="76" t="str">
        <f t="shared" si="10"/>
        <v/>
      </c>
      <c r="O323" s="26" t="str">
        <f t="shared" ref="O323:O386" si="11">IF(M323&lt;0,"ATTENTION IL DOIT Y AVOIR UNE ERREUR LE STOCK EST NEGATIF !","")</f>
        <v/>
      </c>
    </row>
    <row r="324" spans="2:15" x14ac:dyDescent="0.25">
      <c r="B324" s="24" t="str">
        <f>IF(A324&lt;&gt;"",INDEX(T_Snack[Snack],MATCH($A324,T_Snack[Code],0)),"")</f>
        <v/>
      </c>
      <c r="I324" s="78" t="str">
        <f>IF($B324&lt;&gt;"",SUMIF($B$2:B324,$B324,$D$2:D324),"")</f>
        <v/>
      </c>
      <c r="J324" s="78" t="str">
        <f>IF($B324&lt;&gt;"",SUMIF($B$2:B324,$B324,$E$2:E324),"")</f>
        <v/>
      </c>
      <c r="K324" s="78" t="str">
        <f>IF($B324&lt;&gt;"",SUMIF($B$2:B324,$B324,$F$2:F324),"")</f>
        <v/>
      </c>
      <c r="L324" s="78" t="str">
        <f>IF($B324&lt;&gt;"",SUMIF($B$2:B324,$B324,$G$2:G324),"")</f>
        <v/>
      </c>
      <c r="M324" s="76" t="str">
        <f t="shared" si="10"/>
        <v/>
      </c>
      <c r="O324" s="26" t="str">
        <f t="shared" si="11"/>
        <v/>
      </c>
    </row>
    <row r="325" spans="2:15" x14ac:dyDescent="0.25">
      <c r="B325" s="24" t="str">
        <f>IF(A325&lt;&gt;"",INDEX(T_Snack[Snack],MATCH($A325,T_Snack[Code],0)),"")</f>
        <v/>
      </c>
      <c r="I325" s="78" t="str">
        <f>IF($B325&lt;&gt;"",SUMIF($B$2:B325,$B325,$D$2:D325),"")</f>
        <v/>
      </c>
      <c r="J325" s="78" t="str">
        <f>IF($B325&lt;&gt;"",SUMIF($B$2:B325,$B325,$E$2:E325),"")</f>
        <v/>
      </c>
      <c r="K325" s="78" t="str">
        <f>IF($B325&lt;&gt;"",SUMIF($B$2:B325,$B325,$F$2:F325),"")</f>
        <v/>
      </c>
      <c r="L325" s="78" t="str">
        <f>IF($B325&lt;&gt;"",SUMIF($B$2:B325,$B325,$G$2:G325),"")</f>
        <v/>
      </c>
      <c r="M325" s="76" t="str">
        <f t="shared" si="10"/>
        <v/>
      </c>
      <c r="O325" s="26" t="str">
        <f t="shared" si="11"/>
        <v/>
      </c>
    </row>
    <row r="326" spans="2:15" x14ac:dyDescent="0.25">
      <c r="B326" s="24" t="str">
        <f>IF(A326&lt;&gt;"",INDEX(T_Snack[Snack],MATCH($A326,T_Snack[Code],0)),"")</f>
        <v/>
      </c>
      <c r="I326" s="78" t="str">
        <f>IF($B326&lt;&gt;"",SUMIF($B$2:B326,$B326,$D$2:D326),"")</f>
        <v/>
      </c>
      <c r="J326" s="78" t="str">
        <f>IF($B326&lt;&gt;"",SUMIF($B$2:B326,$B326,$E$2:E326),"")</f>
        <v/>
      </c>
      <c r="K326" s="78" t="str">
        <f>IF($B326&lt;&gt;"",SUMIF($B$2:B326,$B326,$F$2:F326),"")</f>
        <v/>
      </c>
      <c r="L326" s="78" t="str">
        <f>IF($B326&lt;&gt;"",SUMIF($B$2:B326,$B326,$G$2:G326),"")</f>
        <v/>
      </c>
      <c r="M326" s="76" t="str">
        <f t="shared" si="10"/>
        <v/>
      </c>
      <c r="O326" s="26" t="str">
        <f t="shared" si="11"/>
        <v/>
      </c>
    </row>
    <row r="327" spans="2:15" x14ac:dyDescent="0.25">
      <c r="B327" s="24" t="str">
        <f>IF(A327&lt;&gt;"",INDEX(T_Snack[Snack],MATCH($A327,T_Snack[Code],0)),"")</f>
        <v/>
      </c>
      <c r="I327" s="78" t="str">
        <f>IF($B327&lt;&gt;"",SUMIF($B$2:B327,$B327,$D$2:D327),"")</f>
        <v/>
      </c>
      <c r="J327" s="78" t="str">
        <f>IF($B327&lt;&gt;"",SUMIF($B$2:B327,$B327,$E$2:E327),"")</f>
        <v/>
      </c>
      <c r="K327" s="78" t="str">
        <f>IF($B327&lt;&gt;"",SUMIF($B$2:B327,$B327,$F$2:F327),"")</f>
        <v/>
      </c>
      <c r="L327" s="78" t="str">
        <f>IF($B327&lt;&gt;"",SUMIF($B$2:B327,$B327,$G$2:G327),"")</f>
        <v/>
      </c>
      <c r="M327" s="76" t="str">
        <f t="shared" si="10"/>
        <v/>
      </c>
      <c r="O327" s="26" t="str">
        <f t="shared" si="11"/>
        <v/>
      </c>
    </row>
    <row r="328" spans="2:15" x14ac:dyDescent="0.25">
      <c r="B328" s="24" t="str">
        <f>IF(A328&lt;&gt;"",INDEX(T_Snack[Snack],MATCH($A328,T_Snack[Code],0)),"")</f>
        <v/>
      </c>
      <c r="I328" s="78" t="str">
        <f>IF($B328&lt;&gt;"",SUMIF($B$2:B328,$B328,$D$2:D328),"")</f>
        <v/>
      </c>
      <c r="J328" s="78" t="str">
        <f>IF($B328&lt;&gt;"",SUMIF($B$2:B328,$B328,$E$2:E328),"")</f>
        <v/>
      </c>
      <c r="K328" s="78" t="str">
        <f>IF($B328&lt;&gt;"",SUMIF($B$2:B328,$B328,$F$2:F328),"")</f>
        <v/>
      </c>
      <c r="L328" s="78" t="str">
        <f>IF($B328&lt;&gt;"",SUMIF($B$2:B328,$B328,$G$2:G328),"")</f>
        <v/>
      </c>
      <c r="M328" s="76" t="str">
        <f t="shared" si="10"/>
        <v/>
      </c>
      <c r="O328" s="26" t="str">
        <f t="shared" si="11"/>
        <v/>
      </c>
    </row>
    <row r="329" spans="2:15" x14ac:dyDescent="0.25">
      <c r="B329" s="24" t="str">
        <f>IF(A329&lt;&gt;"",INDEX(T_Snack[Snack],MATCH($A329,T_Snack[Code],0)),"")</f>
        <v/>
      </c>
      <c r="I329" s="78" t="str">
        <f>IF($B329&lt;&gt;"",SUMIF($B$2:B329,$B329,$D$2:D329),"")</f>
        <v/>
      </c>
      <c r="J329" s="78" t="str">
        <f>IF($B329&lt;&gt;"",SUMIF($B$2:B329,$B329,$E$2:E329),"")</f>
        <v/>
      </c>
      <c r="K329" s="78" t="str">
        <f>IF($B329&lt;&gt;"",SUMIF($B$2:B329,$B329,$F$2:F329),"")</f>
        <v/>
      </c>
      <c r="L329" s="78" t="str">
        <f>IF($B329&lt;&gt;"",SUMIF($B$2:B329,$B329,$G$2:G329),"")</f>
        <v/>
      </c>
      <c r="M329" s="76" t="str">
        <f t="shared" si="10"/>
        <v/>
      </c>
      <c r="O329" s="26" t="str">
        <f t="shared" si="11"/>
        <v/>
      </c>
    </row>
    <row r="330" spans="2:15" x14ac:dyDescent="0.25">
      <c r="B330" s="24" t="str">
        <f>IF(A330&lt;&gt;"",INDEX(T_Snack[Snack],MATCH($A330,T_Snack[Code],0)),"")</f>
        <v/>
      </c>
      <c r="I330" s="78" t="str">
        <f>IF($B330&lt;&gt;"",SUMIF($B$2:B330,$B330,$D$2:D330),"")</f>
        <v/>
      </c>
      <c r="J330" s="78" t="str">
        <f>IF($B330&lt;&gt;"",SUMIF($B$2:B330,$B330,$E$2:E330),"")</f>
        <v/>
      </c>
      <c r="K330" s="78" t="str">
        <f>IF($B330&lt;&gt;"",SUMIF($B$2:B330,$B330,$F$2:F330),"")</f>
        <v/>
      </c>
      <c r="L330" s="78" t="str">
        <f>IF($B330&lt;&gt;"",SUMIF($B$2:B330,$B330,$G$2:G330),"")</f>
        <v/>
      </c>
      <c r="M330" s="76" t="str">
        <f t="shared" si="10"/>
        <v/>
      </c>
      <c r="O330" s="26" t="str">
        <f t="shared" si="11"/>
        <v/>
      </c>
    </row>
    <row r="331" spans="2:15" x14ac:dyDescent="0.25">
      <c r="B331" s="24" t="str">
        <f>IF(A331&lt;&gt;"",INDEX(T_Snack[Snack],MATCH($A331,T_Snack[Code],0)),"")</f>
        <v/>
      </c>
      <c r="I331" s="78" t="str">
        <f>IF($B331&lt;&gt;"",SUMIF($B$2:B331,$B331,$D$2:D331),"")</f>
        <v/>
      </c>
      <c r="J331" s="78" t="str">
        <f>IF($B331&lt;&gt;"",SUMIF($B$2:B331,$B331,$E$2:E331),"")</f>
        <v/>
      </c>
      <c r="K331" s="78" t="str">
        <f>IF($B331&lt;&gt;"",SUMIF($B$2:B331,$B331,$F$2:F331),"")</f>
        <v/>
      </c>
      <c r="L331" s="78" t="str">
        <f>IF($B331&lt;&gt;"",SUMIF($B$2:B331,$B331,$G$2:G331),"")</f>
        <v/>
      </c>
      <c r="M331" s="76" t="str">
        <f t="shared" si="10"/>
        <v/>
      </c>
      <c r="O331" s="26" t="str">
        <f t="shared" si="11"/>
        <v/>
      </c>
    </row>
    <row r="332" spans="2:15" x14ac:dyDescent="0.25">
      <c r="B332" s="24" t="str">
        <f>IF(A332&lt;&gt;"",INDEX(T_Snack[Snack],MATCH($A332,T_Snack[Code],0)),"")</f>
        <v/>
      </c>
      <c r="I332" s="78" t="str">
        <f>IF($B332&lt;&gt;"",SUMIF($B$2:B332,$B332,$D$2:D332),"")</f>
        <v/>
      </c>
      <c r="J332" s="78" t="str">
        <f>IF($B332&lt;&gt;"",SUMIF($B$2:B332,$B332,$E$2:E332),"")</f>
        <v/>
      </c>
      <c r="K332" s="78" t="str">
        <f>IF($B332&lt;&gt;"",SUMIF($B$2:B332,$B332,$F$2:F332),"")</f>
        <v/>
      </c>
      <c r="L332" s="78" t="str">
        <f>IF($B332&lt;&gt;"",SUMIF($B$2:B332,$B332,$G$2:G332),"")</f>
        <v/>
      </c>
      <c r="M332" s="76" t="str">
        <f t="shared" si="10"/>
        <v/>
      </c>
      <c r="O332" s="26" t="str">
        <f t="shared" si="11"/>
        <v/>
      </c>
    </row>
    <row r="333" spans="2:15" x14ac:dyDescent="0.25">
      <c r="B333" s="24" t="str">
        <f>IF(A333&lt;&gt;"",INDEX(T_Snack[Snack],MATCH($A333,T_Snack[Code],0)),"")</f>
        <v/>
      </c>
      <c r="I333" s="78" t="str">
        <f>IF($B333&lt;&gt;"",SUMIF($B$2:B333,$B333,$D$2:D333),"")</f>
        <v/>
      </c>
      <c r="J333" s="78" t="str">
        <f>IF($B333&lt;&gt;"",SUMIF($B$2:B333,$B333,$E$2:E333),"")</f>
        <v/>
      </c>
      <c r="K333" s="78" t="str">
        <f>IF($B333&lt;&gt;"",SUMIF($B$2:B333,$B333,$F$2:F333),"")</f>
        <v/>
      </c>
      <c r="L333" s="78" t="str">
        <f>IF($B333&lt;&gt;"",SUMIF($B$2:B333,$B333,$G$2:G333),"")</f>
        <v/>
      </c>
      <c r="M333" s="76" t="str">
        <f t="shared" si="10"/>
        <v/>
      </c>
      <c r="O333" s="26" t="str">
        <f t="shared" si="11"/>
        <v/>
      </c>
    </row>
    <row r="334" spans="2:15" x14ac:dyDescent="0.25">
      <c r="B334" s="24" t="str">
        <f>IF(A334&lt;&gt;"",INDEX(T_Snack[Snack],MATCH($A334,T_Snack[Code],0)),"")</f>
        <v/>
      </c>
      <c r="I334" s="78" t="str">
        <f>IF($B334&lt;&gt;"",SUMIF($B$2:B334,$B334,$D$2:D334),"")</f>
        <v/>
      </c>
      <c r="J334" s="78" t="str">
        <f>IF($B334&lt;&gt;"",SUMIF($B$2:B334,$B334,$E$2:E334),"")</f>
        <v/>
      </c>
      <c r="K334" s="78" t="str">
        <f>IF($B334&lt;&gt;"",SUMIF($B$2:B334,$B334,$F$2:F334),"")</f>
        <v/>
      </c>
      <c r="L334" s="78" t="str">
        <f>IF($B334&lt;&gt;"",SUMIF($B$2:B334,$B334,$G$2:G334),"")</f>
        <v/>
      </c>
      <c r="M334" s="76" t="str">
        <f t="shared" si="10"/>
        <v/>
      </c>
      <c r="O334" s="26" t="str">
        <f t="shared" si="11"/>
        <v/>
      </c>
    </row>
    <row r="335" spans="2:15" x14ac:dyDescent="0.25">
      <c r="B335" s="24" t="str">
        <f>IF(A335&lt;&gt;"",INDEX(T_Snack[Snack],MATCH($A335,T_Snack[Code],0)),"")</f>
        <v/>
      </c>
      <c r="I335" s="78" t="str">
        <f>IF($B335&lt;&gt;"",SUMIF($B$2:B335,$B335,$D$2:D335),"")</f>
        <v/>
      </c>
      <c r="J335" s="78" t="str">
        <f>IF($B335&lt;&gt;"",SUMIF($B$2:B335,$B335,$E$2:E335),"")</f>
        <v/>
      </c>
      <c r="K335" s="78" t="str">
        <f>IF($B335&lt;&gt;"",SUMIF($B$2:B335,$B335,$F$2:F335),"")</f>
        <v/>
      </c>
      <c r="L335" s="78" t="str">
        <f>IF($B335&lt;&gt;"",SUMIF($B$2:B335,$B335,$G$2:G335),"")</f>
        <v/>
      </c>
      <c r="M335" s="76" t="str">
        <f t="shared" si="10"/>
        <v/>
      </c>
      <c r="O335" s="26" t="str">
        <f t="shared" si="11"/>
        <v/>
      </c>
    </row>
    <row r="336" spans="2:15" x14ac:dyDescent="0.25">
      <c r="B336" s="24" t="str">
        <f>IF(A336&lt;&gt;"",INDEX(T_Snack[Snack],MATCH($A336,T_Snack[Code],0)),"")</f>
        <v/>
      </c>
      <c r="I336" s="78" t="str">
        <f>IF($B336&lt;&gt;"",SUMIF($B$2:B336,$B336,$D$2:D336),"")</f>
        <v/>
      </c>
      <c r="J336" s="78" t="str">
        <f>IF($B336&lt;&gt;"",SUMIF($B$2:B336,$B336,$E$2:E336),"")</f>
        <v/>
      </c>
      <c r="K336" s="78" t="str">
        <f>IF($B336&lt;&gt;"",SUMIF($B$2:B336,$B336,$F$2:F336),"")</f>
        <v/>
      </c>
      <c r="L336" s="78" t="str">
        <f>IF($B336&lt;&gt;"",SUMIF($B$2:B336,$B336,$G$2:G336),"")</f>
        <v/>
      </c>
      <c r="M336" s="76" t="str">
        <f t="shared" si="10"/>
        <v/>
      </c>
      <c r="O336" s="26" t="str">
        <f t="shared" si="11"/>
        <v/>
      </c>
    </row>
    <row r="337" spans="2:15" x14ac:dyDescent="0.25">
      <c r="B337" s="24" t="str">
        <f>IF(A337&lt;&gt;"",INDEX(T_Snack[Snack],MATCH($A337,T_Snack[Code],0)),"")</f>
        <v/>
      </c>
      <c r="I337" s="78" t="str">
        <f>IF($B337&lt;&gt;"",SUMIF($B$2:B337,$B337,$D$2:D337),"")</f>
        <v/>
      </c>
      <c r="J337" s="78" t="str">
        <f>IF($B337&lt;&gt;"",SUMIF($B$2:B337,$B337,$E$2:E337),"")</f>
        <v/>
      </c>
      <c r="K337" s="78" t="str">
        <f>IF($B337&lt;&gt;"",SUMIF($B$2:B337,$B337,$F$2:F337),"")</f>
        <v/>
      </c>
      <c r="L337" s="78" t="str">
        <f>IF($B337&lt;&gt;"",SUMIF($B$2:B337,$B337,$G$2:G337),"")</f>
        <v/>
      </c>
      <c r="M337" s="76" t="str">
        <f t="shared" si="10"/>
        <v/>
      </c>
      <c r="O337" s="26" t="str">
        <f t="shared" si="11"/>
        <v/>
      </c>
    </row>
    <row r="338" spans="2:15" x14ac:dyDescent="0.25">
      <c r="B338" s="24" t="str">
        <f>IF(A338&lt;&gt;"",INDEX(T_Snack[Snack],MATCH($A338,T_Snack[Code],0)),"")</f>
        <v/>
      </c>
      <c r="I338" s="78" t="str">
        <f>IF($B338&lt;&gt;"",SUMIF($B$2:B338,$B338,$D$2:D338),"")</f>
        <v/>
      </c>
      <c r="J338" s="78" t="str">
        <f>IF($B338&lt;&gt;"",SUMIF($B$2:B338,$B338,$E$2:E338),"")</f>
        <v/>
      </c>
      <c r="K338" s="78" t="str">
        <f>IF($B338&lt;&gt;"",SUMIF($B$2:B338,$B338,$F$2:F338),"")</f>
        <v/>
      </c>
      <c r="L338" s="78" t="str">
        <f>IF($B338&lt;&gt;"",SUMIF($B$2:B338,$B338,$G$2:G338),"")</f>
        <v/>
      </c>
      <c r="M338" s="76" t="str">
        <f t="shared" si="10"/>
        <v/>
      </c>
      <c r="O338" s="26" t="str">
        <f t="shared" si="11"/>
        <v/>
      </c>
    </row>
    <row r="339" spans="2:15" x14ac:dyDescent="0.25">
      <c r="B339" s="24" t="str">
        <f>IF(A339&lt;&gt;"",INDEX(T_Snack[Snack],MATCH($A339,T_Snack[Code],0)),"")</f>
        <v/>
      </c>
      <c r="I339" s="78" t="str">
        <f>IF($B339&lt;&gt;"",SUMIF($B$2:B339,$B339,$D$2:D339),"")</f>
        <v/>
      </c>
      <c r="J339" s="78" t="str">
        <f>IF($B339&lt;&gt;"",SUMIF($B$2:B339,$B339,$E$2:E339),"")</f>
        <v/>
      </c>
      <c r="K339" s="78" t="str">
        <f>IF($B339&lt;&gt;"",SUMIF($B$2:B339,$B339,$F$2:F339),"")</f>
        <v/>
      </c>
      <c r="L339" s="78" t="str">
        <f>IF($B339&lt;&gt;"",SUMIF($B$2:B339,$B339,$G$2:G339),"")</f>
        <v/>
      </c>
      <c r="M339" s="76" t="str">
        <f t="shared" si="10"/>
        <v/>
      </c>
      <c r="O339" s="26" t="str">
        <f t="shared" si="11"/>
        <v/>
      </c>
    </row>
    <row r="340" spans="2:15" x14ac:dyDescent="0.25">
      <c r="B340" s="24" t="str">
        <f>IF(A340&lt;&gt;"",INDEX(T_Snack[Snack],MATCH($A340,T_Snack[Code],0)),"")</f>
        <v/>
      </c>
      <c r="I340" s="78" t="str">
        <f>IF($B340&lt;&gt;"",SUMIF($B$2:B340,$B340,$D$2:D340),"")</f>
        <v/>
      </c>
      <c r="J340" s="78" t="str">
        <f>IF($B340&lt;&gt;"",SUMIF($B$2:B340,$B340,$E$2:E340),"")</f>
        <v/>
      </c>
      <c r="K340" s="78" t="str">
        <f>IF($B340&lt;&gt;"",SUMIF($B$2:B340,$B340,$F$2:F340),"")</f>
        <v/>
      </c>
      <c r="L340" s="78" t="str">
        <f>IF($B340&lt;&gt;"",SUMIF($B$2:B340,$B340,$G$2:G340),"")</f>
        <v/>
      </c>
      <c r="M340" s="76" t="str">
        <f t="shared" si="10"/>
        <v/>
      </c>
      <c r="O340" s="26" t="str">
        <f t="shared" si="11"/>
        <v/>
      </c>
    </row>
    <row r="341" spans="2:15" x14ac:dyDescent="0.25">
      <c r="B341" s="24" t="str">
        <f>IF(A341&lt;&gt;"",INDEX(T_Snack[Snack],MATCH($A341,T_Snack[Code],0)),"")</f>
        <v/>
      </c>
      <c r="I341" s="78" t="str">
        <f>IF($B341&lt;&gt;"",SUMIF($B$2:B341,$B341,$D$2:D341),"")</f>
        <v/>
      </c>
      <c r="J341" s="78" t="str">
        <f>IF($B341&lt;&gt;"",SUMIF($B$2:B341,$B341,$E$2:E341),"")</f>
        <v/>
      </c>
      <c r="K341" s="78" t="str">
        <f>IF($B341&lt;&gt;"",SUMIF($B$2:B341,$B341,$F$2:F341),"")</f>
        <v/>
      </c>
      <c r="L341" s="78" t="str">
        <f>IF($B341&lt;&gt;"",SUMIF($B$2:B341,$B341,$G$2:G341),"")</f>
        <v/>
      </c>
      <c r="M341" s="76" t="str">
        <f t="shared" si="10"/>
        <v/>
      </c>
      <c r="O341" s="26" t="str">
        <f t="shared" si="11"/>
        <v/>
      </c>
    </row>
    <row r="342" spans="2:15" x14ac:dyDescent="0.25">
      <c r="B342" s="24" t="str">
        <f>IF(A342&lt;&gt;"",INDEX(T_Snack[Snack],MATCH($A342,T_Snack[Code],0)),"")</f>
        <v/>
      </c>
      <c r="I342" s="78" t="str">
        <f>IF($B342&lt;&gt;"",SUMIF($B$2:B342,$B342,$D$2:D342),"")</f>
        <v/>
      </c>
      <c r="J342" s="78" t="str">
        <f>IF($B342&lt;&gt;"",SUMIF($B$2:B342,$B342,$E$2:E342),"")</f>
        <v/>
      </c>
      <c r="K342" s="78" t="str">
        <f>IF($B342&lt;&gt;"",SUMIF($B$2:B342,$B342,$F$2:F342),"")</f>
        <v/>
      </c>
      <c r="L342" s="78" t="str">
        <f>IF($B342&lt;&gt;"",SUMIF($B$2:B342,$B342,$G$2:G342),"")</f>
        <v/>
      </c>
      <c r="M342" s="76" t="str">
        <f t="shared" si="10"/>
        <v/>
      </c>
      <c r="O342" s="26" t="str">
        <f t="shared" si="11"/>
        <v/>
      </c>
    </row>
    <row r="343" spans="2:15" x14ac:dyDescent="0.25">
      <c r="B343" s="24" t="str">
        <f>IF(A343&lt;&gt;"",INDEX(T_Snack[Snack],MATCH($A343,T_Snack[Code],0)),"")</f>
        <v/>
      </c>
      <c r="I343" s="78" t="str">
        <f>IF($B343&lt;&gt;"",SUMIF($B$2:B343,$B343,$D$2:D343),"")</f>
        <v/>
      </c>
      <c r="J343" s="78" t="str">
        <f>IF($B343&lt;&gt;"",SUMIF($B$2:B343,$B343,$E$2:E343),"")</f>
        <v/>
      </c>
      <c r="K343" s="78" t="str">
        <f>IF($B343&lt;&gt;"",SUMIF($B$2:B343,$B343,$F$2:F343),"")</f>
        <v/>
      </c>
      <c r="L343" s="78" t="str">
        <f>IF($B343&lt;&gt;"",SUMIF($B$2:B343,$B343,$G$2:G343),"")</f>
        <v/>
      </c>
      <c r="M343" s="76" t="str">
        <f t="shared" si="10"/>
        <v/>
      </c>
      <c r="O343" s="26" t="str">
        <f t="shared" si="11"/>
        <v/>
      </c>
    </row>
    <row r="344" spans="2:15" x14ac:dyDescent="0.25">
      <c r="B344" s="24" t="str">
        <f>IF(A344&lt;&gt;"",INDEX(T_Snack[Snack],MATCH($A344,T_Snack[Code],0)),"")</f>
        <v/>
      </c>
      <c r="I344" s="78" t="str">
        <f>IF($B344&lt;&gt;"",SUMIF($B$2:B344,$B344,$D$2:D344),"")</f>
        <v/>
      </c>
      <c r="J344" s="78" t="str">
        <f>IF($B344&lt;&gt;"",SUMIF($B$2:B344,$B344,$E$2:E344),"")</f>
        <v/>
      </c>
      <c r="K344" s="78" t="str">
        <f>IF($B344&lt;&gt;"",SUMIF($B$2:B344,$B344,$F$2:F344),"")</f>
        <v/>
      </c>
      <c r="L344" s="78" t="str">
        <f>IF($B344&lt;&gt;"",SUMIF($B$2:B344,$B344,$G$2:G344),"")</f>
        <v/>
      </c>
      <c r="M344" s="76" t="str">
        <f t="shared" si="10"/>
        <v/>
      </c>
      <c r="O344" s="26" t="str">
        <f t="shared" si="11"/>
        <v/>
      </c>
    </row>
    <row r="345" spans="2:15" x14ac:dyDescent="0.25">
      <c r="B345" s="24" t="str">
        <f>IF(A345&lt;&gt;"",INDEX(T_Snack[Snack],MATCH($A345,T_Snack[Code],0)),"")</f>
        <v/>
      </c>
      <c r="I345" s="78" t="str">
        <f>IF($B345&lt;&gt;"",SUMIF($B$2:B345,$B345,$D$2:D345),"")</f>
        <v/>
      </c>
      <c r="J345" s="78" t="str">
        <f>IF($B345&lt;&gt;"",SUMIF($B$2:B345,$B345,$E$2:E345),"")</f>
        <v/>
      </c>
      <c r="K345" s="78" t="str">
        <f>IF($B345&lt;&gt;"",SUMIF($B$2:B345,$B345,$F$2:F345),"")</f>
        <v/>
      </c>
      <c r="L345" s="78" t="str">
        <f>IF($B345&lt;&gt;"",SUMIF($B$2:B345,$B345,$G$2:G345),"")</f>
        <v/>
      </c>
      <c r="M345" s="76" t="str">
        <f t="shared" si="10"/>
        <v/>
      </c>
      <c r="O345" s="26" t="str">
        <f t="shared" si="11"/>
        <v/>
      </c>
    </row>
    <row r="346" spans="2:15" x14ac:dyDescent="0.25">
      <c r="B346" s="24" t="str">
        <f>IF(A346&lt;&gt;"",INDEX(T_Snack[Snack],MATCH($A346,T_Snack[Code],0)),"")</f>
        <v/>
      </c>
      <c r="I346" s="78" t="str">
        <f>IF($B346&lt;&gt;"",SUMIF($B$2:B346,$B346,$D$2:D346),"")</f>
        <v/>
      </c>
      <c r="J346" s="78" t="str">
        <f>IF($B346&lt;&gt;"",SUMIF($B$2:B346,$B346,$E$2:E346),"")</f>
        <v/>
      </c>
      <c r="K346" s="78" t="str">
        <f>IF($B346&lt;&gt;"",SUMIF($B$2:B346,$B346,$F$2:F346),"")</f>
        <v/>
      </c>
      <c r="L346" s="78" t="str">
        <f>IF($B346&lt;&gt;"",SUMIF($B$2:B346,$B346,$G$2:G346),"")</f>
        <v/>
      </c>
      <c r="M346" s="76" t="str">
        <f t="shared" si="10"/>
        <v/>
      </c>
      <c r="O346" s="26" t="str">
        <f t="shared" si="11"/>
        <v/>
      </c>
    </row>
    <row r="347" spans="2:15" x14ac:dyDescent="0.25">
      <c r="B347" s="24" t="str">
        <f>IF(A347&lt;&gt;"",INDEX(T_Snack[Snack],MATCH($A347,T_Snack[Code],0)),"")</f>
        <v/>
      </c>
      <c r="I347" s="78" t="str">
        <f>IF($B347&lt;&gt;"",SUMIF($B$2:B347,$B347,$D$2:D347),"")</f>
        <v/>
      </c>
      <c r="J347" s="78" t="str">
        <f>IF($B347&lt;&gt;"",SUMIF($B$2:B347,$B347,$E$2:E347),"")</f>
        <v/>
      </c>
      <c r="K347" s="78" t="str">
        <f>IF($B347&lt;&gt;"",SUMIF($B$2:B347,$B347,$F$2:F347),"")</f>
        <v/>
      </c>
      <c r="L347" s="78" t="str">
        <f>IF($B347&lt;&gt;"",SUMIF($B$2:B347,$B347,$G$2:G347),"")</f>
        <v/>
      </c>
      <c r="M347" s="76" t="str">
        <f t="shared" si="10"/>
        <v/>
      </c>
      <c r="O347" s="26" t="str">
        <f t="shared" si="11"/>
        <v/>
      </c>
    </row>
    <row r="348" spans="2:15" x14ac:dyDescent="0.25">
      <c r="B348" s="24" t="str">
        <f>IF(A348&lt;&gt;"",INDEX(T_Snack[Snack],MATCH($A348,T_Snack[Code],0)),"")</f>
        <v/>
      </c>
      <c r="I348" s="78" t="str">
        <f>IF($B348&lt;&gt;"",SUMIF($B$2:B348,$B348,$D$2:D348),"")</f>
        <v/>
      </c>
      <c r="J348" s="78" t="str">
        <f>IF($B348&lt;&gt;"",SUMIF($B$2:B348,$B348,$E$2:E348),"")</f>
        <v/>
      </c>
      <c r="K348" s="78" t="str">
        <f>IF($B348&lt;&gt;"",SUMIF($B$2:B348,$B348,$F$2:F348),"")</f>
        <v/>
      </c>
      <c r="L348" s="78" t="str">
        <f>IF($B348&lt;&gt;"",SUMIF($B$2:B348,$B348,$G$2:G348),"")</f>
        <v/>
      </c>
      <c r="M348" s="76" t="str">
        <f t="shared" si="10"/>
        <v/>
      </c>
      <c r="O348" s="26" t="str">
        <f t="shared" si="11"/>
        <v/>
      </c>
    </row>
    <row r="349" spans="2:15" x14ac:dyDescent="0.25">
      <c r="B349" s="24" t="str">
        <f>IF(A349&lt;&gt;"",INDEX(T_Snack[Snack],MATCH($A349,T_Snack[Code],0)),"")</f>
        <v/>
      </c>
      <c r="I349" s="78" t="str">
        <f>IF($B349&lt;&gt;"",SUMIF($B$2:B349,$B349,$D$2:D349),"")</f>
        <v/>
      </c>
      <c r="J349" s="78" t="str">
        <f>IF($B349&lt;&gt;"",SUMIF($B$2:B349,$B349,$E$2:E349),"")</f>
        <v/>
      </c>
      <c r="K349" s="78" t="str">
        <f>IF($B349&lt;&gt;"",SUMIF($B$2:B349,$B349,$F$2:F349),"")</f>
        <v/>
      </c>
      <c r="L349" s="78" t="str">
        <f>IF($B349&lt;&gt;"",SUMIF($B$2:B349,$B349,$G$2:G349),"")</f>
        <v/>
      </c>
      <c r="M349" s="76" t="str">
        <f t="shared" si="10"/>
        <v/>
      </c>
      <c r="O349" s="26" t="str">
        <f t="shared" si="11"/>
        <v/>
      </c>
    </row>
    <row r="350" spans="2:15" x14ac:dyDescent="0.25">
      <c r="B350" s="24" t="str">
        <f>IF(A350&lt;&gt;"",INDEX(T_Snack[Snack],MATCH($A350,T_Snack[Code],0)),"")</f>
        <v/>
      </c>
      <c r="I350" s="78" t="str">
        <f>IF($B350&lt;&gt;"",SUMIF($B$2:B350,$B350,$D$2:D350),"")</f>
        <v/>
      </c>
      <c r="J350" s="78" t="str">
        <f>IF($B350&lt;&gt;"",SUMIF($B$2:B350,$B350,$E$2:E350),"")</f>
        <v/>
      </c>
      <c r="K350" s="78" t="str">
        <f>IF($B350&lt;&gt;"",SUMIF($B$2:B350,$B350,$F$2:F350),"")</f>
        <v/>
      </c>
      <c r="L350" s="78" t="str">
        <f>IF($B350&lt;&gt;"",SUMIF($B$2:B350,$B350,$G$2:G350),"")</f>
        <v/>
      </c>
      <c r="M350" s="76" t="str">
        <f t="shared" si="10"/>
        <v/>
      </c>
      <c r="O350" s="26" t="str">
        <f t="shared" si="11"/>
        <v/>
      </c>
    </row>
    <row r="351" spans="2:15" x14ac:dyDescent="0.25">
      <c r="B351" s="24" t="str">
        <f>IF(A351&lt;&gt;"",INDEX(T_Snack[Snack],MATCH($A351,T_Snack[Code],0)),"")</f>
        <v/>
      </c>
      <c r="I351" s="78" t="str">
        <f>IF($B351&lt;&gt;"",SUMIF($B$2:B351,$B351,$D$2:D351),"")</f>
        <v/>
      </c>
      <c r="J351" s="78" t="str">
        <f>IF($B351&lt;&gt;"",SUMIF($B$2:B351,$B351,$E$2:E351),"")</f>
        <v/>
      </c>
      <c r="K351" s="78" t="str">
        <f>IF($B351&lt;&gt;"",SUMIF($B$2:B351,$B351,$F$2:F351),"")</f>
        <v/>
      </c>
      <c r="L351" s="78" t="str">
        <f>IF($B351&lt;&gt;"",SUMIF($B$2:B351,$B351,$G$2:G351),"")</f>
        <v/>
      </c>
      <c r="M351" s="76" t="str">
        <f t="shared" si="10"/>
        <v/>
      </c>
      <c r="O351" s="26" t="str">
        <f t="shared" si="11"/>
        <v/>
      </c>
    </row>
    <row r="352" spans="2:15" x14ac:dyDescent="0.25">
      <c r="B352" s="24" t="str">
        <f>IF(A352&lt;&gt;"",INDEX(T_Snack[Snack],MATCH($A352,T_Snack[Code],0)),"")</f>
        <v/>
      </c>
      <c r="I352" s="78" t="str">
        <f>IF($B352&lt;&gt;"",SUMIF($B$2:B352,$B352,$D$2:D352),"")</f>
        <v/>
      </c>
      <c r="J352" s="78" t="str">
        <f>IF($B352&lt;&gt;"",SUMIF($B$2:B352,$B352,$E$2:E352),"")</f>
        <v/>
      </c>
      <c r="K352" s="78" t="str">
        <f>IF($B352&lt;&gt;"",SUMIF($B$2:B352,$B352,$F$2:F352),"")</f>
        <v/>
      </c>
      <c r="L352" s="78" t="str">
        <f>IF($B352&lt;&gt;"",SUMIF($B$2:B352,$B352,$G$2:G352),"")</f>
        <v/>
      </c>
      <c r="M352" s="76" t="str">
        <f t="shared" si="10"/>
        <v/>
      </c>
      <c r="O352" s="26" t="str">
        <f t="shared" si="11"/>
        <v/>
      </c>
    </row>
    <row r="353" spans="2:15" x14ac:dyDescent="0.25">
      <c r="B353" s="24" t="str">
        <f>IF(A353&lt;&gt;"",INDEX(T_Snack[Snack],MATCH($A353,T_Snack[Code],0)),"")</f>
        <v/>
      </c>
      <c r="I353" s="78" t="str">
        <f>IF($B353&lt;&gt;"",SUMIF($B$2:B353,$B353,$D$2:D353),"")</f>
        <v/>
      </c>
      <c r="J353" s="78" t="str">
        <f>IF($B353&lt;&gt;"",SUMIF($B$2:B353,$B353,$E$2:E353),"")</f>
        <v/>
      </c>
      <c r="K353" s="78" t="str">
        <f>IF($B353&lt;&gt;"",SUMIF($B$2:B353,$B353,$F$2:F353),"")</f>
        <v/>
      </c>
      <c r="L353" s="78" t="str">
        <f>IF($B353&lt;&gt;"",SUMIF($B$2:B353,$B353,$G$2:G353),"")</f>
        <v/>
      </c>
      <c r="M353" s="76" t="str">
        <f t="shared" si="10"/>
        <v/>
      </c>
      <c r="O353" s="26" t="str">
        <f t="shared" si="11"/>
        <v/>
      </c>
    </row>
    <row r="354" spans="2:15" x14ac:dyDescent="0.25">
      <c r="B354" s="24" t="str">
        <f>IF(A354&lt;&gt;"",INDEX(T_Snack[Snack],MATCH($A354,T_Snack[Code],0)),"")</f>
        <v/>
      </c>
      <c r="I354" s="78" t="str">
        <f>IF($B354&lt;&gt;"",SUMIF($B$2:B354,$B354,$D$2:D354),"")</f>
        <v/>
      </c>
      <c r="J354" s="78" t="str">
        <f>IF($B354&lt;&gt;"",SUMIF($B$2:B354,$B354,$E$2:E354),"")</f>
        <v/>
      </c>
      <c r="K354" s="78" t="str">
        <f>IF($B354&lt;&gt;"",SUMIF($B$2:B354,$B354,$F$2:F354),"")</f>
        <v/>
      </c>
      <c r="L354" s="78" t="str">
        <f>IF($B354&lt;&gt;"",SUMIF($B$2:B354,$B354,$G$2:G354),"")</f>
        <v/>
      </c>
      <c r="M354" s="76" t="str">
        <f t="shared" si="10"/>
        <v/>
      </c>
      <c r="O354" s="26" t="str">
        <f t="shared" si="11"/>
        <v/>
      </c>
    </row>
    <row r="355" spans="2:15" x14ac:dyDescent="0.25">
      <c r="B355" s="24" t="str">
        <f>IF(A355&lt;&gt;"",INDEX(T_Snack[Snack],MATCH($A355,T_Snack[Code],0)),"")</f>
        <v/>
      </c>
      <c r="I355" s="78" t="str">
        <f>IF($B355&lt;&gt;"",SUMIF($B$2:B355,$B355,$D$2:D355),"")</f>
        <v/>
      </c>
      <c r="J355" s="78" t="str">
        <f>IF($B355&lt;&gt;"",SUMIF($B$2:B355,$B355,$E$2:E355),"")</f>
        <v/>
      </c>
      <c r="K355" s="78" t="str">
        <f>IF($B355&lt;&gt;"",SUMIF($B$2:B355,$B355,$F$2:F355),"")</f>
        <v/>
      </c>
      <c r="L355" s="78" t="str">
        <f>IF($B355&lt;&gt;"",SUMIF($B$2:B355,$B355,$G$2:G355),"")</f>
        <v/>
      </c>
      <c r="M355" s="76" t="str">
        <f t="shared" si="10"/>
        <v/>
      </c>
      <c r="O355" s="26" t="str">
        <f t="shared" si="11"/>
        <v/>
      </c>
    </row>
    <row r="356" spans="2:15" x14ac:dyDescent="0.25">
      <c r="B356" s="24" t="str">
        <f>IF(A356&lt;&gt;"",INDEX(T_Snack[Snack],MATCH($A356,T_Snack[Code],0)),"")</f>
        <v/>
      </c>
      <c r="I356" s="78" t="str">
        <f>IF($B356&lt;&gt;"",SUMIF($B$2:B356,$B356,$D$2:D356),"")</f>
        <v/>
      </c>
      <c r="J356" s="78" t="str">
        <f>IF($B356&lt;&gt;"",SUMIF($B$2:B356,$B356,$E$2:E356),"")</f>
        <v/>
      </c>
      <c r="K356" s="78" t="str">
        <f>IF($B356&lt;&gt;"",SUMIF($B$2:B356,$B356,$F$2:F356),"")</f>
        <v/>
      </c>
      <c r="L356" s="78" t="str">
        <f>IF($B356&lt;&gt;"",SUMIF($B$2:B356,$B356,$G$2:G356),"")</f>
        <v/>
      </c>
      <c r="M356" s="76" t="str">
        <f t="shared" si="10"/>
        <v/>
      </c>
      <c r="O356" s="26" t="str">
        <f t="shared" si="11"/>
        <v/>
      </c>
    </row>
    <row r="357" spans="2:15" x14ac:dyDescent="0.25">
      <c r="B357" s="24" t="str">
        <f>IF(A357&lt;&gt;"",INDEX(T_Snack[Snack],MATCH($A357,T_Snack[Code],0)),"")</f>
        <v/>
      </c>
      <c r="I357" s="78" t="str">
        <f>IF($B357&lt;&gt;"",SUMIF($B$2:B357,$B357,$D$2:D357),"")</f>
        <v/>
      </c>
      <c r="J357" s="78" t="str">
        <f>IF($B357&lt;&gt;"",SUMIF($B$2:B357,$B357,$E$2:E357),"")</f>
        <v/>
      </c>
      <c r="K357" s="78" t="str">
        <f>IF($B357&lt;&gt;"",SUMIF($B$2:B357,$B357,$F$2:F357),"")</f>
        <v/>
      </c>
      <c r="L357" s="78" t="str">
        <f>IF($B357&lt;&gt;"",SUMIF($B$2:B357,$B357,$G$2:G357),"")</f>
        <v/>
      </c>
      <c r="M357" s="76" t="str">
        <f t="shared" si="10"/>
        <v/>
      </c>
      <c r="O357" s="26" t="str">
        <f t="shared" si="11"/>
        <v/>
      </c>
    </row>
    <row r="358" spans="2:15" x14ac:dyDescent="0.25">
      <c r="B358" s="24" t="str">
        <f>IF(A358&lt;&gt;"",INDEX(T_Snack[Snack],MATCH($A358,T_Snack[Code],0)),"")</f>
        <v/>
      </c>
      <c r="I358" s="78" t="str">
        <f>IF($B358&lt;&gt;"",SUMIF($B$2:B358,$B358,$D$2:D358),"")</f>
        <v/>
      </c>
      <c r="J358" s="78" t="str">
        <f>IF($B358&lt;&gt;"",SUMIF($B$2:B358,$B358,$E$2:E358),"")</f>
        <v/>
      </c>
      <c r="K358" s="78" t="str">
        <f>IF($B358&lt;&gt;"",SUMIF($B$2:B358,$B358,$F$2:F358),"")</f>
        <v/>
      </c>
      <c r="L358" s="78" t="str">
        <f>IF($B358&lt;&gt;"",SUMIF($B$2:B358,$B358,$G$2:G358),"")</f>
        <v/>
      </c>
      <c r="M358" s="76" t="str">
        <f t="shared" si="10"/>
        <v/>
      </c>
      <c r="O358" s="26" t="str">
        <f t="shared" si="11"/>
        <v/>
      </c>
    </row>
    <row r="359" spans="2:15" x14ac:dyDescent="0.25">
      <c r="B359" s="24" t="str">
        <f>IF(A359&lt;&gt;"",INDEX(T_Snack[Snack],MATCH($A359,T_Snack[Code],0)),"")</f>
        <v/>
      </c>
      <c r="I359" s="78" t="str">
        <f>IF($B359&lt;&gt;"",SUMIF($B$2:B359,$B359,$D$2:D359),"")</f>
        <v/>
      </c>
      <c r="J359" s="78" t="str">
        <f>IF($B359&lt;&gt;"",SUMIF($B$2:B359,$B359,$E$2:E359),"")</f>
        <v/>
      </c>
      <c r="K359" s="78" t="str">
        <f>IF($B359&lt;&gt;"",SUMIF($B$2:B359,$B359,$F$2:F359),"")</f>
        <v/>
      </c>
      <c r="L359" s="78" t="str">
        <f>IF($B359&lt;&gt;"",SUMIF($B$2:B359,$B359,$G$2:G359),"")</f>
        <v/>
      </c>
      <c r="M359" s="76" t="str">
        <f t="shared" si="10"/>
        <v/>
      </c>
      <c r="O359" s="26" t="str">
        <f t="shared" si="11"/>
        <v/>
      </c>
    </row>
    <row r="360" spans="2:15" x14ac:dyDescent="0.25">
      <c r="B360" s="24" t="str">
        <f>IF(A360&lt;&gt;"",INDEX(T_Snack[Snack],MATCH($A360,T_Snack[Code],0)),"")</f>
        <v/>
      </c>
      <c r="I360" s="78" t="str">
        <f>IF($B360&lt;&gt;"",SUMIF($B$2:B360,$B360,$D$2:D360),"")</f>
        <v/>
      </c>
      <c r="J360" s="78" t="str">
        <f>IF($B360&lt;&gt;"",SUMIF($B$2:B360,$B360,$E$2:E360),"")</f>
        <v/>
      </c>
      <c r="K360" s="78" t="str">
        <f>IF($B360&lt;&gt;"",SUMIF($B$2:B360,$B360,$F$2:F360),"")</f>
        <v/>
      </c>
      <c r="L360" s="78" t="str">
        <f>IF($B360&lt;&gt;"",SUMIF($B$2:B360,$B360,$G$2:G360),"")</f>
        <v/>
      </c>
      <c r="M360" s="76" t="str">
        <f t="shared" si="10"/>
        <v/>
      </c>
      <c r="O360" s="26" t="str">
        <f t="shared" si="11"/>
        <v/>
      </c>
    </row>
    <row r="361" spans="2:15" x14ac:dyDescent="0.25">
      <c r="B361" s="24" t="str">
        <f>IF(A361&lt;&gt;"",INDEX(T_Snack[Snack],MATCH($A361,T_Snack[Code],0)),"")</f>
        <v/>
      </c>
      <c r="I361" s="78" t="str">
        <f>IF($B361&lt;&gt;"",SUMIF($B$2:B361,$B361,$D$2:D361),"")</f>
        <v/>
      </c>
      <c r="J361" s="78" t="str">
        <f>IF($B361&lt;&gt;"",SUMIF($B$2:B361,$B361,$E$2:E361),"")</f>
        <v/>
      </c>
      <c r="K361" s="78" t="str">
        <f>IF($B361&lt;&gt;"",SUMIF($B$2:B361,$B361,$F$2:F361),"")</f>
        <v/>
      </c>
      <c r="L361" s="78" t="str">
        <f>IF($B361&lt;&gt;"",SUMIF($B$2:B361,$B361,$G$2:G361),"")</f>
        <v/>
      </c>
      <c r="M361" s="76" t="str">
        <f t="shared" si="10"/>
        <v/>
      </c>
      <c r="O361" s="26" t="str">
        <f t="shared" si="11"/>
        <v/>
      </c>
    </row>
    <row r="362" spans="2:15" x14ac:dyDescent="0.25">
      <c r="B362" s="24" t="str">
        <f>IF(A362&lt;&gt;"",INDEX(T_Snack[Snack],MATCH($A362,T_Snack[Code],0)),"")</f>
        <v/>
      </c>
      <c r="I362" s="78" t="str">
        <f>IF($B362&lt;&gt;"",SUMIF($B$2:B362,$B362,$D$2:D362),"")</f>
        <v/>
      </c>
      <c r="J362" s="78" t="str">
        <f>IF($B362&lt;&gt;"",SUMIF($B$2:B362,$B362,$E$2:E362),"")</f>
        <v/>
      </c>
      <c r="K362" s="78" t="str">
        <f>IF($B362&lt;&gt;"",SUMIF($B$2:B362,$B362,$F$2:F362),"")</f>
        <v/>
      </c>
      <c r="L362" s="78" t="str">
        <f>IF($B362&lt;&gt;"",SUMIF($B$2:B362,$B362,$G$2:G362),"")</f>
        <v/>
      </c>
      <c r="M362" s="76" t="str">
        <f t="shared" si="10"/>
        <v/>
      </c>
      <c r="O362" s="26" t="str">
        <f t="shared" si="11"/>
        <v/>
      </c>
    </row>
    <row r="363" spans="2:15" x14ac:dyDescent="0.25">
      <c r="B363" s="24" t="str">
        <f>IF(A363&lt;&gt;"",INDEX(T_Snack[Snack],MATCH($A363,T_Snack[Code],0)),"")</f>
        <v/>
      </c>
      <c r="I363" s="78" t="str">
        <f>IF($B363&lt;&gt;"",SUMIF($B$2:B363,$B363,$D$2:D363),"")</f>
        <v/>
      </c>
      <c r="J363" s="78" t="str">
        <f>IF($B363&lt;&gt;"",SUMIF($B$2:B363,$B363,$E$2:E363),"")</f>
        <v/>
      </c>
      <c r="K363" s="78" t="str">
        <f>IF($B363&lt;&gt;"",SUMIF($B$2:B363,$B363,$F$2:F363),"")</f>
        <v/>
      </c>
      <c r="L363" s="78" t="str">
        <f>IF($B363&lt;&gt;"",SUMIF($B$2:B363,$B363,$G$2:G363),"")</f>
        <v/>
      </c>
      <c r="M363" s="76" t="str">
        <f t="shared" si="10"/>
        <v/>
      </c>
      <c r="O363" s="26" t="str">
        <f t="shared" si="11"/>
        <v/>
      </c>
    </row>
    <row r="364" spans="2:15" x14ac:dyDescent="0.25">
      <c r="B364" s="24" t="str">
        <f>IF(A364&lt;&gt;"",INDEX(T_Snack[Snack],MATCH($A364,T_Snack[Code],0)),"")</f>
        <v/>
      </c>
      <c r="I364" s="78" t="str">
        <f>IF($B364&lt;&gt;"",SUMIF($B$2:B364,$B364,$D$2:D364),"")</f>
        <v/>
      </c>
      <c r="J364" s="78" t="str">
        <f>IF($B364&lt;&gt;"",SUMIF($B$2:B364,$B364,$E$2:E364),"")</f>
        <v/>
      </c>
      <c r="K364" s="78" t="str">
        <f>IF($B364&lt;&gt;"",SUMIF($B$2:B364,$B364,$F$2:F364),"")</f>
        <v/>
      </c>
      <c r="L364" s="78" t="str">
        <f>IF($B364&lt;&gt;"",SUMIF($B$2:B364,$B364,$G$2:G364),"")</f>
        <v/>
      </c>
      <c r="M364" s="76" t="str">
        <f t="shared" ref="M364:M427" si="12">IF($B364&lt;&gt;"",I364+J364-K364-L364,"")</f>
        <v/>
      </c>
      <c r="O364" s="26" t="str">
        <f t="shared" si="11"/>
        <v/>
      </c>
    </row>
    <row r="365" spans="2:15" x14ac:dyDescent="0.25">
      <c r="B365" s="24" t="str">
        <f>IF(A365&lt;&gt;"",INDEX(T_Snack[Snack],MATCH($A365,T_Snack[Code],0)),"")</f>
        <v/>
      </c>
      <c r="I365" s="78" t="str">
        <f>IF($B365&lt;&gt;"",SUMIF($B$2:B365,$B365,$D$2:D365),"")</f>
        <v/>
      </c>
      <c r="J365" s="78" t="str">
        <f>IF($B365&lt;&gt;"",SUMIF($B$2:B365,$B365,$E$2:E365),"")</f>
        <v/>
      </c>
      <c r="K365" s="78" t="str">
        <f>IF($B365&lt;&gt;"",SUMIF($B$2:B365,$B365,$F$2:F365),"")</f>
        <v/>
      </c>
      <c r="L365" s="78" t="str">
        <f>IF($B365&lt;&gt;"",SUMIF($B$2:B365,$B365,$G$2:G365),"")</f>
        <v/>
      </c>
      <c r="M365" s="76" t="str">
        <f t="shared" si="12"/>
        <v/>
      </c>
      <c r="O365" s="26" t="str">
        <f t="shared" si="11"/>
        <v/>
      </c>
    </row>
    <row r="366" spans="2:15" x14ac:dyDescent="0.25">
      <c r="B366" s="24" t="str">
        <f>IF(A366&lt;&gt;"",INDEX(T_Snack[Snack],MATCH($A366,T_Snack[Code],0)),"")</f>
        <v/>
      </c>
      <c r="I366" s="78" t="str">
        <f>IF($B366&lt;&gt;"",SUMIF($B$2:B366,$B366,$D$2:D366),"")</f>
        <v/>
      </c>
      <c r="J366" s="78" t="str">
        <f>IF($B366&lt;&gt;"",SUMIF($B$2:B366,$B366,$E$2:E366),"")</f>
        <v/>
      </c>
      <c r="K366" s="78" t="str">
        <f>IF($B366&lt;&gt;"",SUMIF($B$2:B366,$B366,$F$2:F366),"")</f>
        <v/>
      </c>
      <c r="L366" s="78" t="str">
        <f>IF($B366&lt;&gt;"",SUMIF($B$2:B366,$B366,$G$2:G366),"")</f>
        <v/>
      </c>
      <c r="M366" s="76" t="str">
        <f t="shared" si="12"/>
        <v/>
      </c>
      <c r="O366" s="26" t="str">
        <f t="shared" si="11"/>
        <v/>
      </c>
    </row>
    <row r="367" spans="2:15" x14ac:dyDescent="0.25">
      <c r="B367" s="24" t="str">
        <f>IF(A367&lt;&gt;"",INDEX(T_Snack[Snack],MATCH($A367,T_Snack[Code],0)),"")</f>
        <v/>
      </c>
      <c r="I367" s="78" t="str">
        <f>IF($B367&lt;&gt;"",SUMIF($B$2:B367,$B367,$D$2:D367),"")</f>
        <v/>
      </c>
      <c r="J367" s="78" t="str">
        <f>IF($B367&lt;&gt;"",SUMIF($B$2:B367,$B367,$E$2:E367),"")</f>
        <v/>
      </c>
      <c r="K367" s="78" t="str">
        <f>IF($B367&lt;&gt;"",SUMIF($B$2:B367,$B367,$F$2:F367),"")</f>
        <v/>
      </c>
      <c r="L367" s="78" t="str">
        <f>IF($B367&lt;&gt;"",SUMIF($B$2:B367,$B367,$G$2:G367),"")</f>
        <v/>
      </c>
      <c r="M367" s="76" t="str">
        <f t="shared" si="12"/>
        <v/>
      </c>
      <c r="O367" s="26" t="str">
        <f t="shared" si="11"/>
        <v/>
      </c>
    </row>
    <row r="368" spans="2:15" x14ac:dyDescent="0.25">
      <c r="B368" s="24" t="str">
        <f>IF(A368&lt;&gt;"",INDEX(T_Snack[Snack],MATCH($A368,T_Snack[Code],0)),"")</f>
        <v/>
      </c>
      <c r="I368" s="78" t="str">
        <f>IF($B368&lt;&gt;"",SUMIF($B$2:B368,$B368,$D$2:D368),"")</f>
        <v/>
      </c>
      <c r="J368" s="78" t="str">
        <f>IF($B368&lt;&gt;"",SUMIF($B$2:B368,$B368,$E$2:E368),"")</f>
        <v/>
      </c>
      <c r="K368" s="78" t="str">
        <f>IF($B368&lt;&gt;"",SUMIF($B$2:B368,$B368,$F$2:F368),"")</f>
        <v/>
      </c>
      <c r="L368" s="78" t="str">
        <f>IF($B368&lt;&gt;"",SUMIF($B$2:B368,$B368,$G$2:G368),"")</f>
        <v/>
      </c>
      <c r="M368" s="76" t="str">
        <f t="shared" si="12"/>
        <v/>
      </c>
      <c r="O368" s="26" t="str">
        <f t="shared" si="11"/>
        <v/>
      </c>
    </row>
    <row r="369" spans="2:15" x14ac:dyDescent="0.25">
      <c r="B369" s="24" t="str">
        <f>IF(A369&lt;&gt;"",INDEX(T_Snack[Snack],MATCH($A369,T_Snack[Code],0)),"")</f>
        <v/>
      </c>
      <c r="I369" s="78" t="str">
        <f>IF($B369&lt;&gt;"",SUMIF($B$2:B369,$B369,$D$2:D369),"")</f>
        <v/>
      </c>
      <c r="J369" s="78" t="str">
        <f>IF($B369&lt;&gt;"",SUMIF($B$2:B369,$B369,$E$2:E369),"")</f>
        <v/>
      </c>
      <c r="K369" s="78" t="str">
        <f>IF($B369&lt;&gt;"",SUMIF($B$2:B369,$B369,$F$2:F369),"")</f>
        <v/>
      </c>
      <c r="L369" s="78" t="str">
        <f>IF($B369&lt;&gt;"",SUMIF($B$2:B369,$B369,$G$2:G369),"")</f>
        <v/>
      </c>
      <c r="M369" s="76" t="str">
        <f t="shared" si="12"/>
        <v/>
      </c>
      <c r="O369" s="26" t="str">
        <f t="shared" si="11"/>
        <v/>
      </c>
    </row>
    <row r="370" spans="2:15" x14ac:dyDescent="0.25">
      <c r="B370" s="24" t="str">
        <f>IF(A370&lt;&gt;"",INDEX(T_Snack[Snack],MATCH($A370,T_Snack[Code],0)),"")</f>
        <v/>
      </c>
      <c r="I370" s="78" t="str">
        <f>IF($B370&lt;&gt;"",SUMIF($B$2:B370,$B370,$D$2:D370),"")</f>
        <v/>
      </c>
      <c r="J370" s="78" t="str">
        <f>IF($B370&lt;&gt;"",SUMIF($B$2:B370,$B370,$E$2:E370),"")</f>
        <v/>
      </c>
      <c r="K370" s="78" t="str">
        <f>IF($B370&lt;&gt;"",SUMIF($B$2:B370,$B370,$F$2:F370),"")</f>
        <v/>
      </c>
      <c r="L370" s="78" t="str">
        <f>IF($B370&lt;&gt;"",SUMIF($B$2:B370,$B370,$G$2:G370),"")</f>
        <v/>
      </c>
      <c r="M370" s="76" t="str">
        <f t="shared" si="12"/>
        <v/>
      </c>
      <c r="O370" s="26" t="str">
        <f t="shared" si="11"/>
        <v/>
      </c>
    </row>
    <row r="371" spans="2:15" x14ac:dyDescent="0.25">
      <c r="B371" s="24" t="str">
        <f>IF(A371&lt;&gt;"",INDEX(T_Snack[Snack],MATCH($A371,T_Snack[Code],0)),"")</f>
        <v/>
      </c>
      <c r="I371" s="78" t="str">
        <f>IF($B371&lt;&gt;"",SUMIF($B$2:B371,$B371,$D$2:D371),"")</f>
        <v/>
      </c>
      <c r="J371" s="78" t="str">
        <f>IF($B371&lt;&gt;"",SUMIF($B$2:B371,$B371,$E$2:E371),"")</f>
        <v/>
      </c>
      <c r="K371" s="78" t="str">
        <f>IF($B371&lt;&gt;"",SUMIF($B$2:B371,$B371,$F$2:F371),"")</f>
        <v/>
      </c>
      <c r="L371" s="78" t="str">
        <f>IF($B371&lt;&gt;"",SUMIF($B$2:B371,$B371,$G$2:G371),"")</f>
        <v/>
      </c>
      <c r="M371" s="76" t="str">
        <f t="shared" si="12"/>
        <v/>
      </c>
      <c r="O371" s="26" t="str">
        <f t="shared" si="11"/>
        <v/>
      </c>
    </row>
    <row r="372" spans="2:15" x14ac:dyDescent="0.25">
      <c r="B372" s="24" t="str">
        <f>IF(A372&lt;&gt;"",INDEX(T_Snack[Snack],MATCH($A372,T_Snack[Code],0)),"")</f>
        <v/>
      </c>
      <c r="I372" s="78" t="str">
        <f>IF($B372&lt;&gt;"",SUMIF($B$2:B372,$B372,$D$2:D372),"")</f>
        <v/>
      </c>
      <c r="J372" s="78" t="str">
        <f>IF($B372&lt;&gt;"",SUMIF($B$2:B372,$B372,$E$2:E372),"")</f>
        <v/>
      </c>
      <c r="K372" s="78" t="str">
        <f>IF($B372&lt;&gt;"",SUMIF($B$2:B372,$B372,$F$2:F372),"")</f>
        <v/>
      </c>
      <c r="L372" s="78" t="str">
        <f>IF($B372&lt;&gt;"",SUMIF($B$2:B372,$B372,$G$2:G372),"")</f>
        <v/>
      </c>
      <c r="M372" s="76" t="str">
        <f t="shared" si="12"/>
        <v/>
      </c>
      <c r="O372" s="26" t="str">
        <f t="shared" si="11"/>
        <v/>
      </c>
    </row>
    <row r="373" spans="2:15" x14ac:dyDescent="0.25">
      <c r="B373" s="24" t="str">
        <f>IF(A373&lt;&gt;"",INDEX(T_Snack[Snack],MATCH($A373,T_Snack[Code],0)),"")</f>
        <v/>
      </c>
      <c r="I373" s="78" t="str">
        <f>IF($B373&lt;&gt;"",SUMIF($B$2:B373,$B373,$D$2:D373),"")</f>
        <v/>
      </c>
      <c r="J373" s="78" t="str">
        <f>IF($B373&lt;&gt;"",SUMIF($B$2:B373,$B373,$E$2:E373),"")</f>
        <v/>
      </c>
      <c r="K373" s="78" t="str">
        <f>IF($B373&lt;&gt;"",SUMIF($B$2:B373,$B373,$F$2:F373),"")</f>
        <v/>
      </c>
      <c r="L373" s="78" t="str">
        <f>IF($B373&lt;&gt;"",SUMIF($B$2:B373,$B373,$G$2:G373),"")</f>
        <v/>
      </c>
      <c r="M373" s="76" t="str">
        <f t="shared" si="12"/>
        <v/>
      </c>
      <c r="O373" s="26" t="str">
        <f t="shared" si="11"/>
        <v/>
      </c>
    </row>
    <row r="374" spans="2:15" x14ac:dyDescent="0.25">
      <c r="B374" s="24" t="str">
        <f>IF(A374&lt;&gt;"",INDEX(T_Snack[Snack],MATCH($A374,T_Snack[Code],0)),"")</f>
        <v/>
      </c>
      <c r="I374" s="78" t="str">
        <f>IF($B374&lt;&gt;"",SUMIF($B$2:B374,$B374,$D$2:D374),"")</f>
        <v/>
      </c>
      <c r="J374" s="78" t="str">
        <f>IF($B374&lt;&gt;"",SUMIF($B$2:B374,$B374,$E$2:E374),"")</f>
        <v/>
      </c>
      <c r="K374" s="78" t="str">
        <f>IF($B374&lt;&gt;"",SUMIF($B$2:B374,$B374,$F$2:F374),"")</f>
        <v/>
      </c>
      <c r="L374" s="78" t="str">
        <f>IF($B374&lt;&gt;"",SUMIF($B$2:B374,$B374,$G$2:G374),"")</f>
        <v/>
      </c>
      <c r="M374" s="76" t="str">
        <f t="shared" si="12"/>
        <v/>
      </c>
      <c r="O374" s="26" t="str">
        <f t="shared" si="11"/>
        <v/>
      </c>
    </row>
    <row r="375" spans="2:15" x14ac:dyDescent="0.25">
      <c r="B375" s="24" t="str">
        <f>IF(A375&lt;&gt;"",INDEX(T_Snack[Snack],MATCH($A375,T_Snack[Code],0)),"")</f>
        <v/>
      </c>
      <c r="I375" s="78" t="str">
        <f>IF($B375&lt;&gt;"",SUMIF($B$2:B375,$B375,$D$2:D375),"")</f>
        <v/>
      </c>
      <c r="J375" s="78" t="str">
        <f>IF($B375&lt;&gt;"",SUMIF($B$2:B375,$B375,$E$2:E375),"")</f>
        <v/>
      </c>
      <c r="K375" s="78" t="str">
        <f>IF($B375&lt;&gt;"",SUMIF($B$2:B375,$B375,$F$2:F375),"")</f>
        <v/>
      </c>
      <c r="L375" s="78" t="str">
        <f>IF($B375&lt;&gt;"",SUMIF($B$2:B375,$B375,$G$2:G375),"")</f>
        <v/>
      </c>
      <c r="M375" s="76" t="str">
        <f t="shared" si="12"/>
        <v/>
      </c>
      <c r="O375" s="26" t="str">
        <f t="shared" si="11"/>
        <v/>
      </c>
    </row>
    <row r="376" spans="2:15" x14ac:dyDescent="0.25">
      <c r="B376" s="24" t="str">
        <f>IF(A376&lt;&gt;"",INDEX(T_Snack[Snack],MATCH($A376,T_Snack[Code],0)),"")</f>
        <v/>
      </c>
      <c r="I376" s="78" t="str">
        <f>IF($B376&lt;&gt;"",SUMIF($B$2:B376,$B376,$D$2:D376),"")</f>
        <v/>
      </c>
      <c r="J376" s="78" t="str">
        <f>IF($B376&lt;&gt;"",SUMIF($B$2:B376,$B376,$E$2:E376),"")</f>
        <v/>
      </c>
      <c r="K376" s="78" t="str">
        <f>IF($B376&lt;&gt;"",SUMIF($B$2:B376,$B376,$F$2:F376),"")</f>
        <v/>
      </c>
      <c r="L376" s="78" t="str">
        <f>IF($B376&lt;&gt;"",SUMIF($B$2:B376,$B376,$G$2:G376),"")</f>
        <v/>
      </c>
      <c r="M376" s="76" t="str">
        <f t="shared" si="12"/>
        <v/>
      </c>
      <c r="O376" s="26" t="str">
        <f t="shared" si="11"/>
        <v/>
      </c>
    </row>
    <row r="377" spans="2:15" x14ac:dyDescent="0.25">
      <c r="B377" s="24" t="str">
        <f>IF(A377&lt;&gt;"",INDEX(T_Snack[Snack],MATCH($A377,T_Snack[Code],0)),"")</f>
        <v/>
      </c>
      <c r="I377" s="78" t="str">
        <f>IF($B377&lt;&gt;"",SUMIF($B$2:B377,$B377,$D$2:D377),"")</f>
        <v/>
      </c>
      <c r="J377" s="78" t="str">
        <f>IF($B377&lt;&gt;"",SUMIF($B$2:B377,$B377,$E$2:E377),"")</f>
        <v/>
      </c>
      <c r="K377" s="78" t="str">
        <f>IF($B377&lt;&gt;"",SUMIF($B$2:B377,$B377,$F$2:F377),"")</f>
        <v/>
      </c>
      <c r="L377" s="78" t="str">
        <f>IF($B377&lt;&gt;"",SUMIF($B$2:B377,$B377,$G$2:G377),"")</f>
        <v/>
      </c>
      <c r="M377" s="76" t="str">
        <f t="shared" si="12"/>
        <v/>
      </c>
      <c r="O377" s="26" t="str">
        <f t="shared" si="11"/>
        <v/>
      </c>
    </row>
    <row r="378" spans="2:15" x14ac:dyDescent="0.25">
      <c r="B378" s="24" t="str">
        <f>IF(A378&lt;&gt;"",INDEX(T_Snack[Snack],MATCH($A378,T_Snack[Code],0)),"")</f>
        <v/>
      </c>
      <c r="I378" s="78" t="str">
        <f>IF($B378&lt;&gt;"",SUMIF($B$2:B378,$B378,$D$2:D378),"")</f>
        <v/>
      </c>
      <c r="J378" s="78" t="str">
        <f>IF($B378&lt;&gt;"",SUMIF($B$2:B378,$B378,$E$2:E378),"")</f>
        <v/>
      </c>
      <c r="K378" s="78" t="str">
        <f>IF($B378&lt;&gt;"",SUMIF($B$2:B378,$B378,$F$2:F378),"")</f>
        <v/>
      </c>
      <c r="L378" s="78" t="str">
        <f>IF($B378&lt;&gt;"",SUMIF($B$2:B378,$B378,$G$2:G378),"")</f>
        <v/>
      </c>
      <c r="M378" s="76" t="str">
        <f t="shared" si="12"/>
        <v/>
      </c>
      <c r="O378" s="26" t="str">
        <f t="shared" si="11"/>
        <v/>
      </c>
    </row>
    <row r="379" spans="2:15" x14ac:dyDescent="0.25">
      <c r="B379" s="24" t="str">
        <f>IF(A379&lt;&gt;"",INDEX(T_Snack[Snack],MATCH($A379,T_Snack[Code],0)),"")</f>
        <v/>
      </c>
      <c r="I379" s="78" t="str">
        <f>IF($B379&lt;&gt;"",SUMIF($B$2:B379,$B379,$D$2:D379),"")</f>
        <v/>
      </c>
      <c r="J379" s="78" t="str">
        <f>IF($B379&lt;&gt;"",SUMIF($B$2:B379,$B379,$E$2:E379),"")</f>
        <v/>
      </c>
      <c r="K379" s="78" t="str">
        <f>IF($B379&lt;&gt;"",SUMIF($B$2:B379,$B379,$F$2:F379),"")</f>
        <v/>
      </c>
      <c r="L379" s="78" t="str">
        <f>IF($B379&lt;&gt;"",SUMIF($B$2:B379,$B379,$G$2:G379),"")</f>
        <v/>
      </c>
      <c r="M379" s="76" t="str">
        <f t="shared" si="12"/>
        <v/>
      </c>
      <c r="O379" s="26" t="str">
        <f t="shared" si="11"/>
        <v/>
      </c>
    </row>
    <row r="380" spans="2:15" x14ac:dyDescent="0.25">
      <c r="B380" s="24" t="str">
        <f>IF(A380&lt;&gt;"",INDEX(T_Snack[Snack],MATCH($A380,T_Snack[Code],0)),"")</f>
        <v/>
      </c>
      <c r="I380" s="78" t="str">
        <f>IF($B380&lt;&gt;"",SUMIF($B$2:B380,$B380,$D$2:D380),"")</f>
        <v/>
      </c>
      <c r="J380" s="78" t="str">
        <f>IF($B380&lt;&gt;"",SUMIF($B$2:B380,$B380,$E$2:E380),"")</f>
        <v/>
      </c>
      <c r="K380" s="78" t="str">
        <f>IF($B380&lt;&gt;"",SUMIF($B$2:B380,$B380,$F$2:F380),"")</f>
        <v/>
      </c>
      <c r="L380" s="78" t="str">
        <f>IF($B380&lt;&gt;"",SUMIF($B$2:B380,$B380,$G$2:G380),"")</f>
        <v/>
      </c>
      <c r="M380" s="76" t="str">
        <f t="shared" si="12"/>
        <v/>
      </c>
      <c r="O380" s="26" t="str">
        <f t="shared" si="11"/>
        <v/>
      </c>
    </row>
    <row r="381" spans="2:15" x14ac:dyDescent="0.25">
      <c r="B381" s="24" t="str">
        <f>IF(A381&lt;&gt;"",INDEX(T_Snack[Snack],MATCH($A381,T_Snack[Code],0)),"")</f>
        <v/>
      </c>
      <c r="I381" s="78" t="str">
        <f>IF($B381&lt;&gt;"",SUMIF($B$2:B381,$B381,$D$2:D381),"")</f>
        <v/>
      </c>
      <c r="J381" s="78" t="str">
        <f>IF($B381&lt;&gt;"",SUMIF($B$2:B381,$B381,$E$2:E381),"")</f>
        <v/>
      </c>
      <c r="K381" s="78" t="str">
        <f>IF($B381&lt;&gt;"",SUMIF($B$2:B381,$B381,$F$2:F381),"")</f>
        <v/>
      </c>
      <c r="L381" s="78" t="str">
        <f>IF($B381&lt;&gt;"",SUMIF($B$2:B381,$B381,$G$2:G381),"")</f>
        <v/>
      </c>
      <c r="M381" s="76" t="str">
        <f t="shared" si="12"/>
        <v/>
      </c>
      <c r="O381" s="26" t="str">
        <f t="shared" si="11"/>
        <v/>
      </c>
    </row>
    <row r="382" spans="2:15" x14ac:dyDescent="0.25">
      <c r="B382" s="24" t="str">
        <f>IF(A382&lt;&gt;"",INDEX(T_Snack[Snack],MATCH($A382,T_Snack[Code],0)),"")</f>
        <v/>
      </c>
      <c r="I382" s="78" t="str">
        <f>IF($B382&lt;&gt;"",SUMIF($B$2:B382,$B382,$D$2:D382),"")</f>
        <v/>
      </c>
      <c r="J382" s="78" t="str">
        <f>IF($B382&lt;&gt;"",SUMIF($B$2:B382,$B382,$E$2:E382),"")</f>
        <v/>
      </c>
      <c r="K382" s="78" t="str">
        <f>IF($B382&lt;&gt;"",SUMIF($B$2:B382,$B382,$F$2:F382),"")</f>
        <v/>
      </c>
      <c r="L382" s="78" t="str">
        <f>IF($B382&lt;&gt;"",SUMIF($B$2:B382,$B382,$G$2:G382),"")</f>
        <v/>
      </c>
      <c r="M382" s="76" t="str">
        <f t="shared" si="12"/>
        <v/>
      </c>
      <c r="O382" s="26" t="str">
        <f t="shared" si="11"/>
        <v/>
      </c>
    </row>
    <row r="383" spans="2:15" x14ac:dyDescent="0.25">
      <c r="B383" s="24" t="str">
        <f>IF(A383&lt;&gt;"",INDEX(T_Snack[Snack],MATCH($A383,T_Snack[Code],0)),"")</f>
        <v/>
      </c>
      <c r="I383" s="78" t="str">
        <f>IF($B383&lt;&gt;"",SUMIF($B$2:B383,$B383,$D$2:D383),"")</f>
        <v/>
      </c>
      <c r="J383" s="78" t="str">
        <f>IF($B383&lt;&gt;"",SUMIF($B$2:B383,$B383,$E$2:E383),"")</f>
        <v/>
      </c>
      <c r="K383" s="78" t="str">
        <f>IF($B383&lt;&gt;"",SUMIF($B$2:B383,$B383,$F$2:F383),"")</f>
        <v/>
      </c>
      <c r="L383" s="78" t="str">
        <f>IF($B383&lt;&gt;"",SUMIF($B$2:B383,$B383,$G$2:G383),"")</f>
        <v/>
      </c>
      <c r="M383" s="76" t="str">
        <f t="shared" si="12"/>
        <v/>
      </c>
      <c r="O383" s="26" t="str">
        <f t="shared" si="11"/>
        <v/>
      </c>
    </row>
    <row r="384" spans="2:15" x14ac:dyDescent="0.25">
      <c r="B384" s="24" t="str">
        <f>IF(A384&lt;&gt;"",INDEX(T_Snack[Snack],MATCH($A384,T_Snack[Code],0)),"")</f>
        <v/>
      </c>
      <c r="I384" s="78" t="str">
        <f>IF($B384&lt;&gt;"",SUMIF($B$2:B384,$B384,$D$2:D384),"")</f>
        <v/>
      </c>
      <c r="J384" s="78" t="str">
        <f>IF($B384&lt;&gt;"",SUMIF($B$2:B384,$B384,$E$2:E384),"")</f>
        <v/>
      </c>
      <c r="K384" s="78" t="str">
        <f>IF($B384&lt;&gt;"",SUMIF($B$2:B384,$B384,$F$2:F384),"")</f>
        <v/>
      </c>
      <c r="L384" s="78" t="str">
        <f>IF($B384&lt;&gt;"",SUMIF($B$2:B384,$B384,$G$2:G384),"")</f>
        <v/>
      </c>
      <c r="M384" s="76" t="str">
        <f t="shared" si="12"/>
        <v/>
      </c>
      <c r="O384" s="26" t="str">
        <f t="shared" si="11"/>
        <v/>
      </c>
    </row>
    <row r="385" spans="2:15" x14ac:dyDescent="0.25">
      <c r="B385" s="24" t="str">
        <f>IF(A385&lt;&gt;"",INDEX(T_Snack[Snack],MATCH($A385,T_Snack[Code],0)),"")</f>
        <v/>
      </c>
      <c r="I385" s="78" t="str">
        <f>IF($B385&lt;&gt;"",SUMIF($B$2:B385,$B385,$D$2:D385),"")</f>
        <v/>
      </c>
      <c r="J385" s="78" t="str">
        <f>IF($B385&lt;&gt;"",SUMIF($B$2:B385,$B385,$E$2:E385),"")</f>
        <v/>
      </c>
      <c r="K385" s="78" t="str">
        <f>IF($B385&lt;&gt;"",SUMIF($B$2:B385,$B385,$F$2:F385),"")</f>
        <v/>
      </c>
      <c r="L385" s="78" t="str">
        <f>IF($B385&lt;&gt;"",SUMIF($B$2:B385,$B385,$G$2:G385),"")</f>
        <v/>
      </c>
      <c r="M385" s="76" t="str">
        <f t="shared" si="12"/>
        <v/>
      </c>
      <c r="O385" s="26" t="str">
        <f t="shared" si="11"/>
        <v/>
      </c>
    </row>
    <row r="386" spans="2:15" x14ac:dyDescent="0.25">
      <c r="B386" s="24" t="str">
        <f>IF(A386&lt;&gt;"",INDEX(T_Snack[Snack],MATCH($A386,T_Snack[Code],0)),"")</f>
        <v/>
      </c>
      <c r="I386" s="78" t="str">
        <f>IF($B386&lt;&gt;"",SUMIF($B$2:B386,$B386,$D$2:D386),"")</f>
        <v/>
      </c>
      <c r="J386" s="78" t="str">
        <f>IF($B386&lt;&gt;"",SUMIF($B$2:B386,$B386,$E$2:E386),"")</f>
        <v/>
      </c>
      <c r="K386" s="78" t="str">
        <f>IF($B386&lt;&gt;"",SUMIF($B$2:B386,$B386,$F$2:F386),"")</f>
        <v/>
      </c>
      <c r="L386" s="78" t="str">
        <f>IF($B386&lt;&gt;"",SUMIF($B$2:B386,$B386,$G$2:G386),"")</f>
        <v/>
      </c>
      <c r="M386" s="76" t="str">
        <f t="shared" si="12"/>
        <v/>
      </c>
      <c r="O386" s="26" t="str">
        <f t="shared" si="11"/>
        <v/>
      </c>
    </row>
    <row r="387" spans="2:15" x14ac:dyDescent="0.25">
      <c r="B387" s="24" t="str">
        <f>IF(A387&lt;&gt;"",INDEX(T_Snack[Snack],MATCH($A387,T_Snack[Code],0)),"")</f>
        <v/>
      </c>
      <c r="I387" s="78" t="str">
        <f>IF($B387&lt;&gt;"",SUMIF($B$2:B387,$B387,$D$2:D387),"")</f>
        <v/>
      </c>
      <c r="J387" s="78" t="str">
        <f>IF($B387&lt;&gt;"",SUMIF($B$2:B387,$B387,$E$2:E387),"")</f>
        <v/>
      </c>
      <c r="K387" s="78" t="str">
        <f>IF($B387&lt;&gt;"",SUMIF($B$2:B387,$B387,$F$2:F387),"")</f>
        <v/>
      </c>
      <c r="L387" s="78" t="str">
        <f>IF($B387&lt;&gt;"",SUMIF($B$2:B387,$B387,$G$2:G387),"")</f>
        <v/>
      </c>
      <c r="M387" s="76" t="str">
        <f t="shared" si="12"/>
        <v/>
      </c>
      <c r="O387" s="26" t="str">
        <f t="shared" ref="O387:O450" si="13">IF(M387&lt;0,"ATTENTION IL DOIT Y AVOIR UNE ERREUR LE STOCK EST NEGATIF !","")</f>
        <v/>
      </c>
    </row>
    <row r="388" spans="2:15" x14ac:dyDescent="0.25">
      <c r="B388" s="24" t="str">
        <f>IF(A388&lt;&gt;"",INDEX(T_Snack[Snack],MATCH($A388,T_Snack[Code],0)),"")</f>
        <v/>
      </c>
      <c r="I388" s="78" t="str">
        <f>IF($B388&lt;&gt;"",SUMIF($B$2:B388,$B388,$D$2:D388),"")</f>
        <v/>
      </c>
      <c r="J388" s="78" t="str">
        <f>IF($B388&lt;&gt;"",SUMIF($B$2:B388,$B388,$E$2:E388),"")</f>
        <v/>
      </c>
      <c r="K388" s="78" t="str">
        <f>IF($B388&lt;&gt;"",SUMIF($B$2:B388,$B388,$F$2:F388),"")</f>
        <v/>
      </c>
      <c r="L388" s="78" t="str">
        <f>IF($B388&lt;&gt;"",SUMIF($B$2:B388,$B388,$G$2:G388),"")</f>
        <v/>
      </c>
      <c r="M388" s="76" t="str">
        <f t="shared" si="12"/>
        <v/>
      </c>
      <c r="O388" s="26" t="str">
        <f t="shared" si="13"/>
        <v/>
      </c>
    </row>
    <row r="389" spans="2:15" x14ac:dyDescent="0.25">
      <c r="B389" s="24" t="str">
        <f>IF(A389&lt;&gt;"",INDEX(T_Snack[Snack],MATCH($A389,T_Snack[Code],0)),"")</f>
        <v/>
      </c>
      <c r="I389" s="78" t="str">
        <f>IF($B389&lt;&gt;"",SUMIF($B$2:B389,$B389,$D$2:D389),"")</f>
        <v/>
      </c>
      <c r="J389" s="78" t="str">
        <f>IF($B389&lt;&gt;"",SUMIF($B$2:B389,$B389,$E$2:E389),"")</f>
        <v/>
      </c>
      <c r="K389" s="78" t="str">
        <f>IF($B389&lt;&gt;"",SUMIF($B$2:B389,$B389,$F$2:F389),"")</f>
        <v/>
      </c>
      <c r="L389" s="78" t="str">
        <f>IF($B389&lt;&gt;"",SUMIF($B$2:B389,$B389,$G$2:G389),"")</f>
        <v/>
      </c>
      <c r="M389" s="76" t="str">
        <f t="shared" si="12"/>
        <v/>
      </c>
      <c r="O389" s="26" t="str">
        <f t="shared" si="13"/>
        <v/>
      </c>
    </row>
    <row r="390" spans="2:15" x14ac:dyDescent="0.25">
      <c r="B390" s="24" t="str">
        <f>IF(A390&lt;&gt;"",INDEX(T_Snack[Snack],MATCH($A390,T_Snack[Code],0)),"")</f>
        <v/>
      </c>
      <c r="I390" s="78" t="str">
        <f>IF($B390&lt;&gt;"",SUMIF($B$2:B390,$B390,$D$2:D390),"")</f>
        <v/>
      </c>
      <c r="J390" s="78" t="str">
        <f>IF($B390&lt;&gt;"",SUMIF($B$2:B390,$B390,$E$2:E390),"")</f>
        <v/>
      </c>
      <c r="K390" s="78" t="str">
        <f>IF($B390&lt;&gt;"",SUMIF($B$2:B390,$B390,$F$2:F390),"")</f>
        <v/>
      </c>
      <c r="L390" s="78" t="str">
        <f>IF($B390&lt;&gt;"",SUMIF($B$2:B390,$B390,$G$2:G390),"")</f>
        <v/>
      </c>
      <c r="M390" s="76" t="str">
        <f t="shared" si="12"/>
        <v/>
      </c>
      <c r="O390" s="26" t="str">
        <f t="shared" si="13"/>
        <v/>
      </c>
    </row>
    <row r="391" spans="2:15" x14ac:dyDescent="0.25">
      <c r="B391" s="24" t="str">
        <f>IF(A391&lt;&gt;"",INDEX(T_Snack[Snack],MATCH($A391,T_Snack[Code],0)),"")</f>
        <v/>
      </c>
      <c r="I391" s="78" t="str">
        <f>IF($B391&lt;&gt;"",SUMIF($B$2:B391,$B391,$D$2:D391),"")</f>
        <v/>
      </c>
      <c r="J391" s="78" t="str">
        <f>IF($B391&lt;&gt;"",SUMIF($B$2:B391,$B391,$E$2:E391),"")</f>
        <v/>
      </c>
      <c r="K391" s="78" t="str">
        <f>IF($B391&lt;&gt;"",SUMIF($B$2:B391,$B391,$F$2:F391),"")</f>
        <v/>
      </c>
      <c r="L391" s="78" t="str">
        <f>IF($B391&lt;&gt;"",SUMIF($B$2:B391,$B391,$G$2:G391),"")</f>
        <v/>
      </c>
      <c r="M391" s="76" t="str">
        <f t="shared" si="12"/>
        <v/>
      </c>
      <c r="O391" s="26" t="str">
        <f t="shared" si="13"/>
        <v/>
      </c>
    </row>
    <row r="392" spans="2:15" x14ac:dyDescent="0.25">
      <c r="B392" s="24" t="str">
        <f>IF(A392&lt;&gt;"",INDEX(T_Snack[Snack],MATCH($A392,T_Snack[Code],0)),"")</f>
        <v/>
      </c>
      <c r="I392" s="78" t="str">
        <f>IF($B392&lt;&gt;"",SUMIF($B$2:B392,$B392,$D$2:D392),"")</f>
        <v/>
      </c>
      <c r="J392" s="78" t="str">
        <f>IF($B392&lt;&gt;"",SUMIF($B$2:B392,$B392,$E$2:E392),"")</f>
        <v/>
      </c>
      <c r="K392" s="78" t="str">
        <f>IF($B392&lt;&gt;"",SUMIF($B$2:B392,$B392,$F$2:F392),"")</f>
        <v/>
      </c>
      <c r="L392" s="78" t="str">
        <f>IF($B392&lt;&gt;"",SUMIF($B$2:B392,$B392,$G$2:G392),"")</f>
        <v/>
      </c>
      <c r="M392" s="76" t="str">
        <f t="shared" si="12"/>
        <v/>
      </c>
      <c r="O392" s="26" t="str">
        <f t="shared" si="13"/>
        <v/>
      </c>
    </row>
    <row r="393" spans="2:15" x14ac:dyDescent="0.25">
      <c r="B393" s="24" t="str">
        <f>IF(A393&lt;&gt;"",INDEX(T_Snack[Snack],MATCH($A393,T_Snack[Code],0)),"")</f>
        <v/>
      </c>
      <c r="I393" s="78" t="str">
        <f>IF($B393&lt;&gt;"",SUMIF($B$2:B393,$B393,$D$2:D393),"")</f>
        <v/>
      </c>
      <c r="J393" s="78" t="str">
        <f>IF($B393&lt;&gt;"",SUMIF($B$2:B393,$B393,$E$2:E393),"")</f>
        <v/>
      </c>
      <c r="K393" s="78" t="str">
        <f>IF($B393&lt;&gt;"",SUMIF($B$2:B393,$B393,$F$2:F393),"")</f>
        <v/>
      </c>
      <c r="L393" s="78" t="str">
        <f>IF($B393&lt;&gt;"",SUMIF($B$2:B393,$B393,$G$2:G393),"")</f>
        <v/>
      </c>
      <c r="M393" s="76" t="str">
        <f t="shared" si="12"/>
        <v/>
      </c>
      <c r="O393" s="26" t="str">
        <f t="shared" si="13"/>
        <v/>
      </c>
    </row>
    <row r="394" spans="2:15" x14ac:dyDescent="0.25">
      <c r="B394" s="24" t="str">
        <f>IF(A394&lt;&gt;"",INDEX(T_Snack[Snack],MATCH($A394,T_Snack[Code],0)),"")</f>
        <v/>
      </c>
      <c r="I394" s="78" t="str">
        <f>IF($B394&lt;&gt;"",SUMIF($B$2:B394,$B394,$D$2:D394),"")</f>
        <v/>
      </c>
      <c r="J394" s="78" t="str">
        <f>IF($B394&lt;&gt;"",SUMIF($B$2:B394,$B394,$E$2:E394),"")</f>
        <v/>
      </c>
      <c r="K394" s="78" t="str">
        <f>IF($B394&lt;&gt;"",SUMIF($B$2:B394,$B394,$F$2:F394),"")</f>
        <v/>
      </c>
      <c r="L394" s="78" t="str">
        <f>IF($B394&lt;&gt;"",SUMIF($B$2:B394,$B394,$G$2:G394),"")</f>
        <v/>
      </c>
      <c r="M394" s="76" t="str">
        <f t="shared" si="12"/>
        <v/>
      </c>
      <c r="O394" s="26" t="str">
        <f t="shared" si="13"/>
        <v/>
      </c>
    </row>
    <row r="395" spans="2:15" x14ac:dyDescent="0.25">
      <c r="B395" s="24" t="str">
        <f>IF(A395&lt;&gt;"",INDEX(T_Snack[Snack],MATCH($A395,T_Snack[Code],0)),"")</f>
        <v/>
      </c>
      <c r="I395" s="78" t="str">
        <f>IF($B395&lt;&gt;"",SUMIF($B$2:B395,$B395,$D$2:D395),"")</f>
        <v/>
      </c>
      <c r="J395" s="78" t="str">
        <f>IF($B395&lt;&gt;"",SUMIF($B$2:B395,$B395,$E$2:E395),"")</f>
        <v/>
      </c>
      <c r="K395" s="78" t="str">
        <f>IF($B395&lt;&gt;"",SUMIF($B$2:B395,$B395,$F$2:F395),"")</f>
        <v/>
      </c>
      <c r="L395" s="78" t="str">
        <f>IF($B395&lt;&gt;"",SUMIF($B$2:B395,$B395,$G$2:G395),"")</f>
        <v/>
      </c>
      <c r="M395" s="76" t="str">
        <f t="shared" si="12"/>
        <v/>
      </c>
      <c r="O395" s="26" t="str">
        <f t="shared" si="13"/>
        <v/>
      </c>
    </row>
    <row r="396" spans="2:15" x14ac:dyDescent="0.25">
      <c r="B396" s="24" t="str">
        <f>IF(A396&lt;&gt;"",INDEX(T_Snack[Snack],MATCH($A396,T_Snack[Code],0)),"")</f>
        <v/>
      </c>
      <c r="I396" s="78" t="str">
        <f>IF($B396&lt;&gt;"",SUMIF($B$2:B396,$B396,$D$2:D396),"")</f>
        <v/>
      </c>
      <c r="J396" s="78" t="str">
        <f>IF($B396&lt;&gt;"",SUMIF($B$2:B396,$B396,$E$2:E396),"")</f>
        <v/>
      </c>
      <c r="K396" s="78" t="str">
        <f>IF($B396&lt;&gt;"",SUMIF($B$2:B396,$B396,$F$2:F396),"")</f>
        <v/>
      </c>
      <c r="L396" s="78" t="str">
        <f>IF($B396&lt;&gt;"",SUMIF($B$2:B396,$B396,$G$2:G396),"")</f>
        <v/>
      </c>
      <c r="M396" s="76" t="str">
        <f t="shared" si="12"/>
        <v/>
      </c>
      <c r="O396" s="26" t="str">
        <f t="shared" si="13"/>
        <v/>
      </c>
    </row>
    <row r="397" spans="2:15" x14ac:dyDescent="0.25">
      <c r="B397" s="24" t="str">
        <f>IF(A397&lt;&gt;"",INDEX(T_Snack[Snack],MATCH($A397,T_Snack[Code],0)),"")</f>
        <v/>
      </c>
      <c r="I397" s="78" t="str">
        <f>IF($B397&lt;&gt;"",SUMIF($B$2:B397,$B397,$D$2:D397),"")</f>
        <v/>
      </c>
      <c r="J397" s="78" t="str">
        <f>IF($B397&lt;&gt;"",SUMIF($B$2:B397,$B397,$E$2:E397),"")</f>
        <v/>
      </c>
      <c r="K397" s="78" t="str">
        <f>IF($B397&lt;&gt;"",SUMIF($B$2:B397,$B397,$F$2:F397),"")</f>
        <v/>
      </c>
      <c r="L397" s="78" t="str">
        <f>IF($B397&lt;&gt;"",SUMIF($B$2:B397,$B397,$G$2:G397),"")</f>
        <v/>
      </c>
      <c r="M397" s="76" t="str">
        <f t="shared" si="12"/>
        <v/>
      </c>
      <c r="O397" s="26" t="str">
        <f t="shared" si="13"/>
        <v/>
      </c>
    </row>
    <row r="398" spans="2:15" x14ac:dyDescent="0.25">
      <c r="B398" s="24" t="str">
        <f>IF(A398&lt;&gt;"",INDEX(T_Snack[Snack],MATCH($A398,T_Snack[Code],0)),"")</f>
        <v/>
      </c>
      <c r="I398" s="78" t="str">
        <f>IF($B398&lt;&gt;"",SUMIF($B$2:B398,$B398,$D$2:D398),"")</f>
        <v/>
      </c>
      <c r="J398" s="78" t="str">
        <f>IF($B398&lt;&gt;"",SUMIF($B$2:B398,$B398,$E$2:E398),"")</f>
        <v/>
      </c>
      <c r="K398" s="78" t="str">
        <f>IF($B398&lt;&gt;"",SUMIF($B$2:B398,$B398,$F$2:F398),"")</f>
        <v/>
      </c>
      <c r="L398" s="78" t="str">
        <f>IF($B398&lt;&gt;"",SUMIF($B$2:B398,$B398,$G$2:G398),"")</f>
        <v/>
      </c>
      <c r="M398" s="76" t="str">
        <f t="shared" si="12"/>
        <v/>
      </c>
      <c r="O398" s="26" t="str">
        <f t="shared" si="13"/>
        <v/>
      </c>
    </row>
    <row r="399" spans="2:15" x14ac:dyDescent="0.25">
      <c r="B399" s="24" t="str">
        <f>IF(A399&lt;&gt;"",INDEX(T_Snack[Snack],MATCH($A399,T_Snack[Code],0)),"")</f>
        <v/>
      </c>
      <c r="I399" s="78" t="str">
        <f>IF($B399&lt;&gt;"",SUMIF($B$2:B399,$B399,$D$2:D399),"")</f>
        <v/>
      </c>
      <c r="J399" s="78" t="str">
        <f>IF($B399&lt;&gt;"",SUMIF($B$2:B399,$B399,$E$2:E399),"")</f>
        <v/>
      </c>
      <c r="K399" s="78" t="str">
        <f>IF($B399&lt;&gt;"",SUMIF($B$2:B399,$B399,$F$2:F399),"")</f>
        <v/>
      </c>
      <c r="L399" s="78" t="str">
        <f>IF($B399&lt;&gt;"",SUMIF($B$2:B399,$B399,$G$2:G399),"")</f>
        <v/>
      </c>
      <c r="M399" s="76" t="str">
        <f t="shared" si="12"/>
        <v/>
      </c>
      <c r="O399" s="26" t="str">
        <f t="shared" si="13"/>
        <v/>
      </c>
    </row>
    <row r="400" spans="2:15" x14ac:dyDescent="0.25">
      <c r="B400" s="24" t="str">
        <f>IF(A400&lt;&gt;"",INDEX(T_Snack[Snack],MATCH($A400,T_Snack[Code],0)),"")</f>
        <v/>
      </c>
      <c r="I400" s="78" t="str">
        <f>IF($B400&lt;&gt;"",SUMIF($B$2:B400,$B400,$D$2:D400),"")</f>
        <v/>
      </c>
      <c r="J400" s="78" t="str">
        <f>IF($B400&lt;&gt;"",SUMIF($B$2:B400,$B400,$E$2:E400),"")</f>
        <v/>
      </c>
      <c r="K400" s="78" t="str">
        <f>IF($B400&lt;&gt;"",SUMIF($B$2:B400,$B400,$F$2:F400),"")</f>
        <v/>
      </c>
      <c r="L400" s="78" t="str">
        <f>IF($B400&lt;&gt;"",SUMIF($B$2:B400,$B400,$G$2:G400),"")</f>
        <v/>
      </c>
      <c r="M400" s="76" t="str">
        <f t="shared" si="12"/>
        <v/>
      </c>
      <c r="O400" s="26" t="str">
        <f t="shared" si="13"/>
        <v/>
      </c>
    </row>
    <row r="401" spans="2:15" x14ac:dyDescent="0.25">
      <c r="B401" s="24" t="str">
        <f>IF(A401&lt;&gt;"",INDEX(T_Snack[Snack],MATCH($A401,T_Snack[Code],0)),"")</f>
        <v/>
      </c>
      <c r="I401" s="78" t="str">
        <f>IF($B401&lt;&gt;"",SUMIF($B$2:B401,$B401,$D$2:D401),"")</f>
        <v/>
      </c>
      <c r="J401" s="78" t="str">
        <f>IF($B401&lt;&gt;"",SUMIF($B$2:B401,$B401,$E$2:E401),"")</f>
        <v/>
      </c>
      <c r="K401" s="78" t="str">
        <f>IF($B401&lt;&gt;"",SUMIF($B$2:B401,$B401,$F$2:F401),"")</f>
        <v/>
      </c>
      <c r="L401" s="78" t="str">
        <f>IF($B401&lt;&gt;"",SUMIF($B$2:B401,$B401,$G$2:G401),"")</f>
        <v/>
      </c>
      <c r="M401" s="76" t="str">
        <f t="shared" si="12"/>
        <v/>
      </c>
      <c r="O401" s="26" t="str">
        <f t="shared" si="13"/>
        <v/>
      </c>
    </row>
    <row r="402" spans="2:15" x14ac:dyDescent="0.25">
      <c r="B402" s="24" t="str">
        <f>IF(A402&lt;&gt;"",INDEX(T_Snack[Snack],MATCH($A402,T_Snack[Code],0)),"")</f>
        <v/>
      </c>
      <c r="I402" s="78" t="str">
        <f>IF($B402&lt;&gt;"",SUMIF($B$2:B402,$B402,$D$2:D402),"")</f>
        <v/>
      </c>
      <c r="J402" s="78" t="str">
        <f>IF($B402&lt;&gt;"",SUMIF($B$2:B402,$B402,$E$2:E402),"")</f>
        <v/>
      </c>
      <c r="K402" s="78" t="str">
        <f>IF($B402&lt;&gt;"",SUMIF($B$2:B402,$B402,$F$2:F402),"")</f>
        <v/>
      </c>
      <c r="L402" s="78" t="str">
        <f>IF($B402&lt;&gt;"",SUMIF($B$2:B402,$B402,$G$2:G402),"")</f>
        <v/>
      </c>
      <c r="M402" s="76" t="str">
        <f t="shared" si="12"/>
        <v/>
      </c>
      <c r="O402" s="26" t="str">
        <f t="shared" si="13"/>
        <v/>
      </c>
    </row>
    <row r="403" spans="2:15" x14ac:dyDescent="0.25">
      <c r="B403" s="24" t="str">
        <f>IF(A403&lt;&gt;"",INDEX(T_Snack[Snack],MATCH($A403,T_Snack[Code],0)),"")</f>
        <v/>
      </c>
      <c r="I403" s="78" t="str">
        <f>IF($B403&lt;&gt;"",SUMIF($B$2:B403,$B403,$D$2:D403),"")</f>
        <v/>
      </c>
      <c r="J403" s="78" t="str">
        <f>IF($B403&lt;&gt;"",SUMIF($B$2:B403,$B403,$E$2:E403),"")</f>
        <v/>
      </c>
      <c r="K403" s="78" t="str">
        <f>IF($B403&lt;&gt;"",SUMIF($B$2:B403,$B403,$F$2:F403),"")</f>
        <v/>
      </c>
      <c r="L403" s="78" t="str">
        <f>IF($B403&lt;&gt;"",SUMIF($B$2:B403,$B403,$G$2:G403),"")</f>
        <v/>
      </c>
      <c r="M403" s="76" t="str">
        <f t="shared" si="12"/>
        <v/>
      </c>
      <c r="O403" s="26" t="str">
        <f t="shared" si="13"/>
        <v/>
      </c>
    </row>
    <row r="404" spans="2:15" x14ac:dyDescent="0.25">
      <c r="B404" s="24" t="str">
        <f>IF(A404&lt;&gt;"",INDEX(T_Snack[Snack],MATCH($A404,T_Snack[Code],0)),"")</f>
        <v/>
      </c>
      <c r="I404" s="78" t="str">
        <f>IF($B404&lt;&gt;"",SUMIF($B$2:B404,$B404,$D$2:D404),"")</f>
        <v/>
      </c>
      <c r="J404" s="78" t="str">
        <f>IF($B404&lt;&gt;"",SUMIF($B$2:B404,$B404,$E$2:E404),"")</f>
        <v/>
      </c>
      <c r="K404" s="78" t="str">
        <f>IF($B404&lt;&gt;"",SUMIF($B$2:B404,$B404,$F$2:F404),"")</f>
        <v/>
      </c>
      <c r="L404" s="78" t="str">
        <f>IF($B404&lt;&gt;"",SUMIF($B$2:B404,$B404,$G$2:G404),"")</f>
        <v/>
      </c>
      <c r="M404" s="76" t="str">
        <f t="shared" si="12"/>
        <v/>
      </c>
      <c r="O404" s="26" t="str">
        <f t="shared" si="13"/>
        <v/>
      </c>
    </row>
    <row r="405" spans="2:15" x14ac:dyDescent="0.25">
      <c r="B405" s="24" t="str">
        <f>IF(A405&lt;&gt;"",INDEX(T_Snack[Snack],MATCH($A405,T_Snack[Code],0)),"")</f>
        <v/>
      </c>
      <c r="I405" s="78" t="str">
        <f>IF($B405&lt;&gt;"",SUMIF($B$2:B405,$B405,$D$2:D405),"")</f>
        <v/>
      </c>
      <c r="J405" s="78" t="str">
        <f>IF($B405&lt;&gt;"",SUMIF($B$2:B405,$B405,$E$2:E405),"")</f>
        <v/>
      </c>
      <c r="K405" s="78" t="str">
        <f>IF($B405&lt;&gt;"",SUMIF($B$2:B405,$B405,$F$2:F405),"")</f>
        <v/>
      </c>
      <c r="L405" s="78" t="str">
        <f>IF($B405&lt;&gt;"",SUMIF($B$2:B405,$B405,$G$2:G405),"")</f>
        <v/>
      </c>
      <c r="M405" s="76" t="str">
        <f t="shared" si="12"/>
        <v/>
      </c>
      <c r="O405" s="26" t="str">
        <f t="shared" si="13"/>
        <v/>
      </c>
    </row>
    <row r="406" spans="2:15" x14ac:dyDescent="0.25">
      <c r="B406" s="24" t="str">
        <f>IF(A406&lt;&gt;"",INDEX(T_Snack[Snack],MATCH($A406,T_Snack[Code],0)),"")</f>
        <v/>
      </c>
      <c r="I406" s="78" t="str">
        <f>IF($B406&lt;&gt;"",SUMIF($B$2:B406,$B406,$D$2:D406),"")</f>
        <v/>
      </c>
      <c r="J406" s="78" t="str">
        <f>IF($B406&lt;&gt;"",SUMIF($B$2:B406,$B406,$E$2:E406),"")</f>
        <v/>
      </c>
      <c r="K406" s="78" t="str">
        <f>IF($B406&lt;&gt;"",SUMIF($B$2:B406,$B406,$F$2:F406),"")</f>
        <v/>
      </c>
      <c r="L406" s="78" t="str">
        <f>IF($B406&lt;&gt;"",SUMIF($B$2:B406,$B406,$G$2:G406),"")</f>
        <v/>
      </c>
      <c r="M406" s="76" t="str">
        <f t="shared" si="12"/>
        <v/>
      </c>
      <c r="O406" s="26" t="str">
        <f t="shared" si="13"/>
        <v/>
      </c>
    </row>
    <row r="407" spans="2:15" x14ac:dyDescent="0.25">
      <c r="B407" s="24" t="str">
        <f>IF(A407&lt;&gt;"",INDEX(T_Snack[Snack],MATCH($A407,T_Snack[Code],0)),"")</f>
        <v/>
      </c>
      <c r="I407" s="78" t="str">
        <f>IF($B407&lt;&gt;"",SUMIF($B$2:B407,$B407,$D$2:D407),"")</f>
        <v/>
      </c>
      <c r="J407" s="78" t="str">
        <f>IF($B407&lt;&gt;"",SUMIF($B$2:B407,$B407,$E$2:E407),"")</f>
        <v/>
      </c>
      <c r="K407" s="78" t="str">
        <f>IF($B407&lt;&gt;"",SUMIF($B$2:B407,$B407,$F$2:F407),"")</f>
        <v/>
      </c>
      <c r="L407" s="78" t="str">
        <f>IF($B407&lt;&gt;"",SUMIF($B$2:B407,$B407,$G$2:G407),"")</f>
        <v/>
      </c>
      <c r="M407" s="76" t="str">
        <f t="shared" si="12"/>
        <v/>
      </c>
      <c r="O407" s="26" t="str">
        <f t="shared" si="13"/>
        <v/>
      </c>
    </row>
    <row r="408" spans="2:15" x14ac:dyDescent="0.25">
      <c r="B408" s="24" t="str">
        <f>IF(A408&lt;&gt;"",INDEX(T_Snack[Snack],MATCH($A408,T_Snack[Code],0)),"")</f>
        <v/>
      </c>
      <c r="I408" s="78" t="str">
        <f>IF($B408&lt;&gt;"",SUMIF($B$2:B408,$B408,$D$2:D408),"")</f>
        <v/>
      </c>
      <c r="J408" s="78" t="str">
        <f>IF($B408&lt;&gt;"",SUMIF($B$2:B408,$B408,$E$2:E408),"")</f>
        <v/>
      </c>
      <c r="K408" s="78" t="str">
        <f>IF($B408&lt;&gt;"",SUMIF($B$2:B408,$B408,$F$2:F408),"")</f>
        <v/>
      </c>
      <c r="L408" s="78" t="str">
        <f>IF($B408&lt;&gt;"",SUMIF($B$2:B408,$B408,$G$2:G408),"")</f>
        <v/>
      </c>
      <c r="M408" s="76" t="str">
        <f t="shared" si="12"/>
        <v/>
      </c>
      <c r="O408" s="26" t="str">
        <f t="shared" si="13"/>
        <v/>
      </c>
    </row>
    <row r="409" spans="2:15" x14ac:dyDescent="0.25">
      <c r="B409" s="24" t="str">
        <f>IF(A409&lt;&gt;"",INDEX(T_Snack[Snack],MATCH($A409,T_Snack[Code],0)),"")</f>
        <v/>
      </c>
      <c r="I409" s="78" t="str">
        <f>IF($B409&lt;&gt;"",SUMIF($B$2:B409,$B409,$D$2:D409),"")</f>
        <v/>
      </c>
      <c r="J409" s="78" t="str">
        <f>IF($B409&lt;&gt;"",SUMIF($B$2:B409,$B409,$E$2:E409),"")</f>
        <v/>
      </c>
      <c r="K409" s="78" t="str">
        <f>IF($B409&lt;&gt;"",SUMIF($B$2:B409,$B409,$F$2:F409),"")</f>
        <v/>
      </c>
      <c r="L409" s="78" t="str">
        <f>IF($B409&lt;&gt;"",SUMIF($B$2:B409,$B409,$G$2:G409),"")</f>
        <v/>
      </c>
      <c r="M409" s="76" t="str">
        <f t="shared" si="12"/>
        <v/>
      </c>
      <c r="O409" s="26" t="str">
        <f t="shared" si="13"/>
        <v/>
      </c>
    </row>
    <row r="410" spans="2:15" x14ac:dyDescent="0.25">
      <c r="B410" s="24" t="str">
        <f>IF(A410&lt;&gt;"",INDEX(T_Snack[Snack],MATCH($A410,T_Snack[Code],0)),"")</f>
        <v/>
      </c>
      <c r="I410" s="78" t="str">
        <f>IF($B410&lt;&gt;"",SUMIF($B$2:B410,$B410,$D$2:D410),"")</f>
        <v/>
      </c>
      <c r="J410" s="78" t="str">
        <f>IF($B410&lt;&gt;"",SUMIF($B$2:B410,$B410,$E$2:E410),"")</f>
        <v/>
      </c>
      <c r="K410" s="78" t="str">
        <f>IF($B410&lt;&gt;"",SUMIF($B$2:B410,$B410,$F$2:F410),"")</f>
        <v/>
      </c>
      <c r="L410" s="78" t="str">
        <f>IF($B410&lt;&gt;"",SUMIF($B$2:B410,$B410,$G$2:G410),"")</f>
        <v/>
      </c>
      <c r="M410" s="76" t="str">
        <f t="shared" si="12"/>
        <v/>
      </c>
      <c r="O410" s="26" t="str">
        <f t="shared" si="13"/>
        <v/>
      </c>
    </row>
    <row r="411" spans="2:15" x14ac:dyDescent="0.25">
      <c r="B411" s="24" t="str">
        <f>IF(A411&lt;&gt;"",INDEX(T_Snack[Snack],MATCH($A411,T_Snack[Code],0)),"")</f>
        <v/>
      </c>
      <c r="I411" s="78" t="str">
        <f>IF($B411&lt;&gt;"",SUMIF($B$2:B411,$B411,$D$2:D411),"")</f>
        <v/>
      </c>
      <c r="J411" s="78" t="str">
        <f>IF($B411&lt;&gt;"",SUMIF($B$2:B411,$B411,$E$2:E411),"")</f>
        <v/>
      </c>
      <c r="K411" s="78" t="str">
        <f>IF($B411&lt;&gt;"",SUMIF($B$2:B411,$B411,$F$2:F411),"")</f>
        <v/>
      </c>
      <c r="L411" s="78" t="str">
        <f>IF($B411&lt;&gt;"",SUMIF($B$2:B411,$B411,$G$2:G411),"")</f>
        <v/>
      </c>
      <c r="M411" s="76" t="str">
        <f t="shared" si="12"/>
        <v/>
      </c>
      <c r="O411" s="26" t="str">
        <f t="shared" si="13"/>
        <v/>
      </c>
    </row>
    <row r="412" spans="2:15" x14ac:dyDescent="0.25">
      <c r="B412" s="24" t="str">
        <f>IF(A412&lt;&gt;"",INDEX(T_Snack[Snack],MATCH($A412,T_Snack[Code],0)),"")</f>
        <v/>
      </c>
      <c r="I412" s="78" t="str">
        <f>IF($B412&lt;&gt;"",SUMIF($B$2:B412,$B412,$D$2:D412),"")</f>
        <v/>
      </c>
      <c r="J412" s="78" t="str">
        <f>IF($B412&lt;&gt;"",SUMIF($B$2:B412,$B412,$E$2:E412),"")</f>
        <v/>
      </c>
      <c r="K412" s="78" t="str">
        <f>IF($B412&lt;&gt;"",SUMIF($B$2:B412,$B412,$F$2:F412),"")</f>
        <v/>
      </c>
      <c r="L412" s="78" t="str">
        <f>IF($B412&lt;&gt;"",SUMIF($B$2:B412,$B412,$G$2:G412),"")</f>
        <v/>
      </c>
      <c r="M412" s="76" t="str">
        <f t="shared" si="12"/>
        <v/>
      </c>
      <c r="O412" s="26" t="str">
        <f t="shared" si="13"/>
        <v/>
      </c>
    </row>
    <row r="413" spans="2:15" x14ac:dyDescent="0.25">
      <c r="B413" s="24" t="str">
        <f>IF(A413&lt;&gt;"",INDEX(T_Snack[Snack],MATCH($A413,T_Snack[Code],0)),"")</f>
        <v/>
      </c>
      <c r="I413" s="78" t="str">
        <f>IF($B413&lt;&gt;"",SUMIF($B$2:B413,$B413,$D$2:D413),"")</f>
        <v/>
      </c>
      <c r="J413" s="78" t="str">
        <f>IF($B413&lt;&gt;"",SUMIF($B$2:B413,$B413,$E$2:E413),"")</f>
        <v/>
      </c>
      <c r="K413" s="78" t="str">
        <f>IF($B413&lt;&gt;"",SUMIF($B$2:B413,$B413,$F$2:F413),"")</f>
        <v/>
      </c>
      <c r="L413" s="78" t="str">
        <f>IF($B413&lt;&gt;"",SUMIF($B$2:B413,$B413,$G$2:G413),"")</f>
        <v/>
      </c>
      <c r="M413" s="76" t="str">
        <f t="shared" si="12"/>
        <v/>
      </c>
      <c r="O413" s="26" t="str">
        <f t="shared" si="13"/>
        <v/>
      </c>
    </row>
    <row r="414" spans="2:15" x14ac:dyDescent="0.25">
      <c r="B414" s="24" t="str">
        <f>IF(A414&lt;&gt;"",INDEX(T_Snack[Snack],MATCH($A414,T_Snack[Code],0)),"")</f>
        <v/>
      </c>
      <c r="I414" s="78" t="str">
        <f>IF($B414&lt;&gt;"",SUMIF($B$2:B414,$B414,$D$2:D414),"")</f>
        <v/>
      </c>
      <c r="J414" s="78" t="str">
        <f>IF($B414&lt;&gt;"",SUMIF($B$2:B414,$B414,$E$2:E414),"")</f>
        <v/>
      </c>
      <c r="K414" s="78" t="str">
        <f>IF($B414&lt;&gt;"",SUMIF($B$2:B414,$B414,$F$2:F414),"")</f>
        <v/>
      </c>
      <c r="L414" s="78" t="str">
        <f>IF($B414&lt;&gt;"",SUMIF($B$2:B414,$B414,$G$2:G414),"")</f>
        <v/>
      </c>
      <c r="M414" s="76" t="str">
        <f t="shared" si="12"/>
        <v/>
      </c>
      <c r="O414" s="26" t="str">
        <f t="shared" si="13"/>
        <v/>
      </c>
    </row>
    <row r="415" spans="2:15" x14ac:dyDescent="0.25">
      <c r="B415" s="24" t="str">
        <f>IF(A415&lt;&gt;"",INDEX(T_Snack[Snack],MATCH($A415,T_Snack[Code],0)),"")</f>
        <v/>
      </c>
      <c r="I415" s="78" t="str">
        <f>IF($B415&lt;&gt;"",SUMIF($B$2:B415,$B415,$D$2:D415),"")</f>
        <v/>
      </c>
      <c r="J415" s="78" t="str">
        <f>IF($B415&lt;&gt;"",SUMIF($B$2:B415,$B415,$E$2:E415),"")</f>
        <v/>
      </c>
      <c r="K415" s="78" t="str">
        <f>IF($B415&lt;&gt;"",SUMIF($B$2:B415,$B415,$F$2:F415),"")</f>
        <v/>
      </c>
      <c r="L415" s="78" t="str">
        <f>IF($B415&lt;&gt;"",SUMIF($B$2:B415,$B415,$G$2:G415),"")</f>
        <v/>
      </c>
      <c r="M415" s="76" t="str">
        <f t="shared" si="12"/>
        <v/>
      </c>
      <c r="O415" s="26" t="str">
        <f t="shared" si="13"/>
        <v/>
      </c>
    </row>
    <row r="416" spans="2:15" x14ac:dyDescent="0.25">
      <c r="B416" s="24" t="str">
        <f>IF(A416&lt;&gt;"",INDEX(T_Snack[Snack],MATCH($A416,T_Snack[Code],0)),"")</f>
        <v/>
      </c>
      <c r="I416" s="78" t="str">
        <f>IF($B416&lt;&gt;"",SUMIF($B$2:B416,$B416,$D$2:D416),"")</f>
        <v/>
      </c>
      <c r="J416" s="78" t="str">
        <f>IF($B416&lt;&gt;"",SUMIF($B$2:B416,$B416,$E$2:E416),"")</f>
        <v/>
      </c>
      <c r="K416" s="78" t="str">
        <f>IF($B416&lt;&gt;"",SUMIF($B$2:B416,$B416,$F$2:F416),"")</f>
        <v/>
      </c>
      <c r="L416" s="78" t="str">
        <f>IF($B416&lt;&gt;"",SUMIF($B$2:B416,$B416,$G$2:G416),"")</f>
        <v/>
      </c>
      <c r="M416" s="76" t="str">
        <f t="shared" si="12"/>
        <v/>
      </c>
      <c r="O416" s="26" t="str">
        <f t="shared" si="13"/>
        <v/>
      </c>
    </row>
    <row r="417" spans="2:15" x14ac:dyDescent="0.25">
      <c r="B417" s="24" t="str">
        <f>IF(A417&lt;&gt;"",INDEX(T_Snack[Snack],MATCH($A417,T_Snack[Code],0)),"")</f>
        <v/>
      </c>
      <c r="I417" s="78" t="str">
        <f>IF($B417&lt;&gt;"",SUMIF($B$2:B417,$B417,$D$2:D417),"")</f>
        <v/>
      </c>
      <c r="J417" s="78" t="str">
        <f>IF($B417&lt;&gt;"",SUMIF($B$2:B417,$B417,$E$2:E417),"")</f>
        <v/>
      </c>
      <c r="K417" s="78" t="str">
        <f>IF($B417&lt;&gt;"",SUMIF($B$2:B417,$B417,$F$2:F417),"")</f>
        <v/>
      </c>
      <c r="L417" s="78" t="str">
        <f>IF($B417&lt;&gt;"",SUMIF($B$2:B417,$B417,$G$2:G417),"")</f>
        <v/>
      </c>
      <c r="M417" s="76" t="str">
        <f t="shared" si="12"/>
        <v/>
      </c>
      <c r="O417" s="26" t="str">
        <f t="shared" si="13"/>
        <v/>
      </c>
    </row>
    <row r="418" spans="2:15" x14ac:dyDescent="0.25">
      <c r="B418" s="24" t="str">
        <f>IF(A418&lt;&gt;"",INDEX(T_Snack[Snack],MATCH($A418,T_Snack[Code],0)),"")</f>
        <v/>
      </c>
      <c r="I418" s="78" t="str">
        <f>IF($B418&lt;&gt;"",SUMIF($B$2:B418,$B418,$D$2:D418),"")</f>
        <v/>
      </c>
      <c r="J418" s="78" t="str">
        <f>IF($B418&lt;&gt;"",SUMIF($B$2:B418,$B418,$E$2:E418),"")</f>
        <v/>
      </c>
      <c r="K418" s="78" t="str">
        <f>IF($B418&lt;&gt;"",SUMIF($B$2:B418,$B418,$F$2:F418),"")</f>
        <v/>
      </c>
      <c r="L418" s="78" t="str">
        <f>IF($B418&lt;&gt;"",SUMIF($B$2:B418,$B418,$G$2:G418),"")</f>
        <v/>
      </c>
      <c r="M418" s="76" t="str">
        <f t="shared" si="12"/>
        <v/>
      </c>
      <c r="O418" s="26" t="str">
        <f t="shared" si="13"/>
        <v/>
      </c>
    </row>
    <row r="419" spans="2:15" x14ac:dyDescent="0.25">
      <c r="B419" s="24" t="str">
        <f>IF(A419&lt;&gt;"",INDEX(T_Snack[Snack],MATCH($A419,T_Snack[Code],0)),"")</f>
        <v/>
      </c>
      <c r="I419" s="78" t="str">
        <f>IF($B419&lt;&gt;"",SUMIF($B$2:B419,$B419,$D$2:D419),"")</f>
        <v/>
      </c>
      <c r="J419" s="78" t="str">
        <f>IF($B419&lt;&gt;"",SUMIF($B$2:B419,$B419,$E$2:E419),"")</f>
        <v/>
      </c>
      <c r="K419" s="78" t="str">
        <f>IF($B419&lt;&gt;"",SUMIF($B$2:B419,$B419,$F$2:F419),"")</f>
        <v/>
      </c>
      <c r="L419" s="78" t="str">
        <f>IF($B419&lt;&gt;"",SUMIF($B$2:B419,$B419,$G$2:G419),"")</f>
        <v/>
      </c>
      <c r="M419" s="76" t="str">
        <f t="shared" si="12"/>
        <v/>
      </c>
      <c r="O419" s="26" t="str">
        <f t="shared" si="13"/>
        <v/>
      </c>
    </row>
    <row r="420" spans="2:15" x14ac:dyDescent="0.25">
      <c r="B420" s="24" t="str">
        <f>IF(A420&lt;&gt;"",INDEX(T_Snack[Snack],MATCH($A420,T_Snack[Code],0)),"")</f>
        <v/>
      </c>
      <c r="I420" s="78" t="str">
        <f>IF($B420&lt;&gt;"",SUMIF($B$2:B420,$B420,$D$2:D420),"")</f>
        <v/>
      </c>
      <c r="J420" s="78" t="str">
        <f>IF($B420&lt;&gt;"",SUMIF($B$2:B420,$B420,$E$2:E420),"")</f>
        <v/>
      </c>
      <c r="K420" s="78" t="str">
        <f>IF($B420&lt;&gt;"",SUMIF($B$2:B420,$B420,$F$2:F420),"")</f>
        <v/>
      </c>
      <c r="L420" s="78" t="str">
        <f>IF($B420&lt;&gt;"",SUMIF($B$2:B420,$B420,$G$2:G420),"")</f>
        <v/>
      </c>
      <c r="M420" s="76" t="str">
        <f t="shared" si="12"/>
        <v/>
      </c>
      <c r="O420" s="26" t="str">
        <f t="shared" si="13"/>
        <v/>
      </c>
    </row>
    <row r="421" spans="2:15" x14ac:dyDescent="0.25">
      <c r="B421" s="24" t="str">
        <f>IF(A421&lt;&gt;"",INDEX(T_Snack[Snack],MATCH($A421,T_Snack[Code],0)),"")</f>
        <v/>
      </c>
      <c r="I421" s="78" t="str">
        <f>IF($B421&lt;&gt;"",SUMIF($B$2:B421,$B421,$D$2:D421),"")</f>
        <v/>
      </c>
      <c r="J421" s="78" t="str">
        <f>IF($B421&lt;&gt;"",SUMIF($B$2:B421,$B421,$E$2:E421),"")</f>
        <v/>
      </c>
      <c r="K421" s="78" t="str">
        <f>IF($B421&lt;&gt;"",SUMIF($B$2:B421,$B421,$F$2:F421),"")</f>
        <v/>
      </c>
      <c r="L421" s="78" t="str">
        <f>IF($B421&lt;&gt;"",SUMIF($B$2:B421,$B421,$G$2:G421),"")</f>
        <v/>
      </c>
      <c r="M421" s="76" t="str">
        <f t="shared" si="12"/>
        <v/>
      </c>
      <c r="O421" s="26" t="str">
        <f t="shared" si="13"/>
        <v/>
      </c>
    </row>
    <row r="422" spans="2:15" x14ac:dyDescent="0.25">
      <c r="B422" s="24" t="str">
        <f>IF(A422&lt;&gt;"",INDEX(T_Snack[Snack],MATCH($A422,T_Snack[Code],0)),"")</f>
        <v/>
      </c>
      <c r="I422" s="78" t="str">
        <f>IF($B422&lt;&gt;"",SUMIF($B$2:B422,$B422,$D$2:D422),"")</f>
        <v/>
      </c>
      <c r="J422" s="78" t="str">
        <f>IF($B422&lt;&gt;"",SUMIF($B$2:B422,$B422,$E$2:E422),"")</f>
        <v/>
      </c>
      <c r="K422" s="78" t="str">
        <f>IF($B422&lt;&gt;"",SUMIF($B$2:B422,$B422,$F$2:F422),"")</f>
        <v/>
      </c>
      <c r="L422" s="78" t="str">
        <f>IF($B422&lt;&gt;"",SUMIF($B$2:B422,$B422,$G$2:G422),"")</f>
        <v/>
      </c>
      <c r="M422" s="76" t="str">
        <f t="shared" si="12"/>
        <v/>
      </c>
      <c r="O422" s="26" t="str">
        <f t="shared" si="13"/>
        <v/>
      </c>
    </row>
    <row r="423" spans="2:15" x14ac:dyDescent="0.25">
      <c r="B423" s="24" t="str">
        <f>IF(A423&lt;&gt;"",INDEX(T_Snack[Snack],MATCH($A423,T_Snack[Code],0)),"")</f>
        <v/>
      </c>
      <c r="I423" s="78" t="str">
        <f>IF($B423&lt;&gt;"",SUMIF($B$2:B423,$B423,$D$2:D423),"")</f>
        <v/>
      </c>
      <c r="J423" s="78" t="str">
        <f>IF($B423&lt;&gt;"",SUMIF($B$2:B423,$B423,$E$2:E423),"")</f>
        <v/>
      </c>
      <c r="K423" s="78" t="str">
        <f>IF($B423&lt;&gt;"",SUMIF($B$2:B423,$B423,$F$2:F423),"")</f>
        <v/>
      </c>
      <c r="L423" s="78" t="str">
        <f>IF($B423&lt;&gt;"",SUMIF($B$2:B423,$B423,$G$2:G423),"")</f>
        <v/>
      </c>
      <c r="M423" s="76" t="str">
        <f t="shared" si="12"/>
        <v/>
      </c>
      <c r="O423" s="26" t="str">
        <f t="shared" si="13"/>
        <v/>
      </c>
    </row>
    <row r="424" spans="2:15" x14ac:dyDescent="0.25">
      <c r="B424" s="24" t="str">
        <f>IF(A424&lt;&gt;"",INDEX(T_Snack[Snack],MATCH($A424,T_Snack[Code],0)),"")</f>
        <v/>
      </c>
      <c r="I424" s="78" t="str">
        <f>IF($B424&lt;&gt;"",SUMIF($B$2:B424,$B424,$D$2:D424),"")</f>
        <v/>
      </c>
      <c r="J424" s="78" t="str">
        <f>IF($B424&lt;&gt;"",SUMIF($B$2:B424,$B424,$E$2:E424),"")</f>
        <v/>
      </c>
      <c r="K424" s="78" t="str">
        <f>IF($B424&lt;&gt;"",SUMIF($B$2:B424,$B424,$F$2:F424),"")</f>
        <v/>
      </c>
      <c r="L424" s="78" t="str">
        <f>IF($B424&lt;&gt;"",SUMIF($B$2:B424,$B424,$G$2:G424),"")</f>
        <v/>
      </c>
      <c r="M424" s="76" t="str">
        <f t="shared" si="12"/>
        <v/>
      </c>
      <c r="O424" s="26" t="str">
        <f t="shared" si="13"/>
        <v/>
      </c>
    </row>
    <row r="425" spans="2:15" x14ac:dyDescent="0.25">
      <c r="B425" s="24" t="str">
        <f>IF(A425&lt;&gt;"",INDEX(T_Snack[Snack],MATCH($A425,T_Snack[Code],0)),"")</f>
        <v/>
      </c>
      <c r="I425" s="78" t="str">
        <f>IF($B425&lt;&gt;"",SUMIF($B$2:B425,$B425,$D$2:D425),"")</f>
        <v/>
      </c>
      <c r="J425" s="78" t="str">
        <f>IF($B425&lt;&gt;"",SUMIF($B$2:B425,$B425,$E$2:E425),"")</f>
        <v/>
      </c>
      <c r="K425" s="78" t="str">
        <f>IF($B425&lt;&gt;"",SUMIF($B$2:B425,$B425,$F$2:F425),"")</f>
        <v/>
      </c>
      <c r="L425" s="78" t="str">
        <f>IF($B425&lt;&gt;"",SUMIF($B$2:B425,$B425,$G$2:G425),"")</f>
        <v/>
      </c>
      <c r="M425" s="76" t="str">
        <f t="shared" si="12"/>
        <v/>
      </c>
      <c r="O425" s="26" t="str">
        <f t="shared" si="13"/>
        <v/>
      </c>
    </row>
    <row r="426" spans="2:15" x14ac:dyDescent="0.25">
      <c r="B426" s="24" t="str">
        <f>IF(A426&lt;&gt;"",INDEX(T_Snack[Snack],MATCH($A426,T_Snack[Code],0)),"")</f>
        <v/>
      </c>
      <c r="I426" s="78" t="str">
        <f>IF($B426&lt;&gt;"",SUMIF($B$2:B426,$B426,$D$2:D426),"")</f>
        <v/>
      </c>
      <c r="J426" s="78" t="str">
        <f>IF($B426&lt;&gt;"",SUMIF($B$2:B426,$B426,$E$2:E426),"")</f>
        <v/>
      </c>
      <c r="K426" s="78" t="str">
        <f>IF($B426&lt;&gt;"",SUMIF($B$2:B426,$B426,$F$2:F426),"")</f>
        <v/>
      </c>
      <c r="L426" s="78" t="str">
        <f>IF($B426&lt;&gt;"",SUMIF($B$2:B426,$B426,$G$2:G426),"")</f>
        <v/>
      </c>
      <c r="M426" s="76" t="str">
        <f t="shared" si="12"/>
        <v/>
      </c>
      <c r="O426" s="26" t="str">
        <f t="shared" si="13"/>
        <v/>
      </c>
    </row>
    <row r="427" spans="2:15" x14ac:dyDescent="0.25">
      <c r="B427" s="24" t="str">
        <f>IF(A427&lt;&gt;"",INDEX(T_Snack[Snack],MATCH($A427,T_Snack[Code],0)),"")</f>
        <v/>
      </c>
      <c r="I427" s="78" t="str">
        <f>IF($B427&lt;&gt;"",SUMIF($B$2:B427,$B427,$D$2:D427),"")</f>
        <v/>
      </c>
      <c r="J427" s="78" t="str">
        <f>IF($B427&lt;&gt;"",SUMIF($B$2:B427,$B427,$E$2:E427),"")</f>
        <v/>
      </c>
      <c r="K427" s="78" t="str">
        <f>IF($B427&lt;&gt;"",SUMIF($B$2:B427,$B427,$F$2:F427),"")</f>
        <v/>
      </c>
      <c r="L427" s="78" t="str">
        <f>IF($B427&lt;&gt;"",SUMIF($B$2:B427,$B427,$G$2:G427),"")</f>
        <v/>
      </c>
      <c r="M427" s="76" t="str">
        <f t="shared" si="12"/>
        <v/>
      </c>
      <c r="O427" s="26" t="str">
        <f t="shared" si="13"/>
        <v/>
      </c>
    </row>
    <row r="428" spans="2:15" x14ac:dyDescent="0.25">
      <c r="B428" s="24" t="str">
        <f>IF(A428&lt;&gt;"",INDEX(T_Snack[Snack],MATCH($A428,T_Snack[Code],0)),"")</f>
        <v/>
      </c>
      <c r="I428" s="78" t="str">
        <f>IF($B428&lt;&gt;"",SUMIF($B$2:B428,$B428,$D$2:D428),"")</f>
        <v/>
      </c>
      <c r="J428" s="78" t="str">
        <f>IF($B428&lt;&gt;"",SUMIF($B$2:B428,$B428,$E$2:E428),"")</f>
        <v/>
      </c>
      <c r="K428" s="78" t="str">
        <f>IF($B428&lt;&gt;"",SUMIF($B$2:B428,$B428,$F$2:F428),"")</f>
        <v/>
      </c>
      <c r="L428" s="78" t="str">
        <f>IF($B428&lt;&gt;"",SUMIF($B$2:B428,$B428,$G$2:G428),"")</f>
        <v/>
      </c>
      <c r="M428" s="76" t="str">
        <f t="shared" ref="M428:M491" si="14">IF($B428&lt;&gt;"",I428+J428-K428-L428,"")</f>
        <v/>
      </c>
      <c r="O428" s="26" t="str">
        <f t="shared" si="13"/>
        <v/>
      </c>
    </row>
    <row r="429" spans="2:15" x14ac:dyDescent="0.25">
      <c r="B429" s="24" t="str">
        <f>IF(A429&lt;&gt;"",INDEX(T_Snack[Snack],MATCH($A429,T_Snack[Code],0)),"")</f>
        <v/>
      </c>
      <c r="I429" s="78" t="str">
        <f>IF($B429&lt;&gt;"",SUMIF($B$2:B429,$B429,$D$2:D429),"")</f>
        <v/>
      </c>
      <c r="J429" s="78" t="str">
        <f>IF($B429&lt;&gt;"",SUMIF($B$2:B429,$B429,$E$2:E429),"")</f>
        <v/>
      </c>
      <c r="K429" s="78" t="str">
        <f>IF($B429&lt;&gt;"",SUMIF($B$2:B429,$B429,$F$2:F429),"")</f>
        <v/>
      </c>
      <c r="L429" s="78" t="str">
        <f>IF($B429&lt;&gt;"",SUMIF($B$2:B429,$B429,$G$2:G429),"")</f>
        <v/>
      </c>
      <c r="M429" s="76" t="str">
        <f t="shared" si="14"/>
        <v/>
      </c>
      <c r="O429" s="26" t="str">
        <f t="shared" si="13"/>
        <v/>
      </c>
    </row>
    <row r="430" spans="2:15" x14ac:dyDescent="0.25">
      <c r="B430" s="24" t="str">
        <f>IF(A430&lt;&gt;"",INDEX(T_Snack[Snack],MATCH($A430,T_Snack[Code],0)),"")</f>
        <v/>
      </c>
      <c r="I430" s="78" t="str">
        <f>IF($B430&lt;&gt;"",SUMIF($B$2:B430,$B430,$D$2:D430),"")</f>
        <v/>
      </c>
      <c r="J430" s="78" t="str">
        <f>IF($B430&lt;&gt;"",SUMIF($B$2:B430,$B430,$E$2:E430),"")</f>
        <v/>
      </c>
      <c r="K430" s="78" t="str">
        <f>IF($B430&lt;&gt;"",SUMIF($B$2:B430,$B430,$F$2:F430),"")</f>
        <v/>
      </c>
      <c r="L430" s="78" t="str">
        <f>IF($B430&lt;&gt;"",SUMIF($B$2:B430,$B430,$G$2:G430),"")</f>
        <v/>
      </c>
      <c r="M430" s="76" t="str">
        <f t="shared" si="14"/>
        <v/>
      </c>
      <c r="O430" s="26" t="str">
        <f t="shared" si="13"/>
        <v/>
      </c>
    </row>
    <row r="431" spans="2:15" x14ac:dyDescent="0.25">
      <c r="B431" s="24" t="str">
        <f>IF(A431&lt;&gt;"",INDEX(T_Snack[Snack],MATCH($A431,T_Snack[Code],0)),"")</f>
        <v/>
      </c>
      <c r="I431" s="78" t="str">
        <f>IF($B431&lt;&gt;"",SUMIF($B$2:B431,$B431,$D$2:D431),"")</f>
        <v/>
      </c>
      <c r="J431" s="78" t="str">
        <f>IF($B431&lt;&gt;"",SUMIF($B$2:B431,$B431,$E$2:E431),"")</f>
        <v/>
      </c>
      <c r="K431" s="78" t="str">
        <f>IF($B431&lt;&gt;"",SUMIF($B$2:B431,$B431,$F$2:F431),"")</f>
        <v/>
      </c>
      <c r="L431" s="78" t="str">
        <f>IF($B431&lt;&gt;"",SUMIF($B$2:B431,$B431,$G$2:G431),"")</f>
        <v/>
      </c>
      <c r="M431" s="76" t="str">
        <f t="shared" si="14"/>
        <v/>
      </c>
      <c r="O431" s="26" t="str">
        <f t="shared" si="13"/>
        <v/>
      </c>
    </row>
    <row r="432" spans="2:15" x14ac:dyDescent="0.25">
      <c r="B432" s="24" t="str">
        <f>IF(A432&lt;&gt;"",INDEX(T_Snack[Snack],MATCH($A432,T_Snack[Code],0)),"")</f>
        <v/>
      </c>
      <c r="I432" s="78" t="str">
        <f>IF($B432&lt;&gt;"",SUMIF($B$2:B432,$B432,$D$2:D432),"")</f>
        <v/>
      </c>
      <c r="J432" s="78" t="str">
        <f>IF($B432&lt;&gt;"",SUMIF($B$2:B432,$B432,$E$2:E432),"")</f>
        <v/>
      </c>
      <c r="K432" s="78" t="str">
        <f>IF($B432&lt;&gt;"",SUMIF($B$2:B432,$B432,$F$2:F432),"")</f>
        <v/>
      </c>
      <c r="L432" s="78" t="str">
        <f>IF($B432&lt;&gt;"",SUMIF($B$2:B432,$B432,$G$2:G432),"")</f>
        <v/>
      </c>
      <c r="M432" s="76" t="str">
        <f t="shared" si="14"/>
        <v/>
      </c>
      <c r="O432" s="26" t="str">
        <f t="shared" si="13"/>
        <v/>
      </c>
    </row>
    <row r="433" spans="2:15" x14ac:dyDescent="0.25">
      <c r="B433" s="24" t="str">
        <f>IF(A433&lt;&gt;"",INDEX(T_Snack[Snack],MATCH($A433,T_Snack[Code],0)),"")</f>
        <v/>
      </c>
      <c r="I433" s="78" t="str">
        <f>IF($B433&lt;&gt;"",SUMIF($B$2:B433,$B433,$D$2:D433),"")</f>
        <v/>
      </c>
      <c r="J433" s="78" t="str">
        <f>IF($B433&lt;&gt;"",SUMIF($B$2:B433,$B433,$E$2:E433),"")</f>
        <v/>
      </c>
      <c r="K433" s="78" t="str">
        <f>IF($B433&lt;&gt;"",SUMIF($B$2:B433,$B433,$F$2:F433),"")</f>
        <v/>
      </c>
      <c r="L433" s="78" t="str">
        <f>IF($B433&lt;&gt;"",SUMIF($B$2:B433,$B433,$G$2:G433),"")</f>
        <v/>
      </c>
      <c r="M433" s="76" t="str">
        <f t="shared" si="14"/>
        <v/>
      </c>
      <c r="O433" s="26" t="str">
        <f t="shared" si="13"/>
        <v/>
      </c>
    </row>
    <row r="434" spans="2:15" x14ac:dyDescent="0.25">
      <c r="B434" s="24" t="str">
        <f>IF(A434&lt;&gt;"",INDEX(T_Snack[Snack],MATCH($A434,T_Snack[Code],0)),"")</f>
        <v/>
      </c>
      <c r="I434" s="78" t="str">
        <f>IF($B434&lt;&gt;"",SUMIF($B$2:B434,$B434,$D$2:D434),"")</f>
        <v/>
      </c>
      <c r="J434" s="78" t="str">
        <f>IF($B434&lt;&gt;"",SUMIF($B$2:B434,$B434,$E$2:E434),"")</f>
        <v/>
      </c>
      <c r="K434" s="78" t="str">
        <f>IF($B434&lt;&gt;"",SUMIF($B$2:B434,$B434,$F$2:F434),"")</f>
        <v/>
      </c>
      <c r="L434" s="78" t="str">
        <f>IF($B434&lt;&gt;"",SUMIF($B$2:B434,$B434,$G$2:G434),"")</f>
        <v/>
      </c>
      <c r="M434" s="76" t="str">
        <f t="shared" si="14"/>
        <v/>
      </c>
      <c r="O434" s="26" t="str">
        <f t="shared" si="13"/>
        <v/>
      </c>
    </row>
    <row r="435" spans="2:15" x14ac:dyDescent="0.25">
      <c r="B435" s="24" t="str">
        <f>IF(A435&lt;&gt;"",INDEX(T_Snack[Snack],MATCH($A435,T_Snack[Code],0)),"")</f>
        <v/>
      </c>
      <c r="I435" s="78" t="str">
        <f>IF($B435&lt;&gt;"",SUMIF($B$2:B435,$B435,$D$2:D435),"")</f>
        <v/>
      </c>
      <c r="J435" s="78" t="str">
        <f>IF($B435&lt;&gt;"",SUMIF($B$2:B435,$B435,$E$2:E435),"")</f>
        <v/>
      </c>
      <c r="K435" s="78" t="str">
        <f>IF($B435&lt;&gt;"",SUMIF($B$2:B435,$B435,$F$2:F435),"")</f>
        <v/>
      </c>
      <c r="L435" s="78" t="str">
        <f>IF($B435&lt;&gt;"",SUMIF($B$2:B435,$B435,$G$2:G435),"")</f>
        <v/>
      </c>
      <c r="M435" s="76" t="str">
        <f t="shared" si="14"/>
        <v/>
      </c>
      <c r="O435" s="26" t="str">
        <f t="shared" si="13"/>
        <v/>
      </c>
    </row>
    <row r="436" spans="2:15" x14ac:dyDescent="0.25">
      <c r="B436" s="24" t="str">
        <f>IF(A436&lt;&gt;"",INDEX(T_Snack[Snack],MATCH($A436,T_Snack[Code],0)),"")</f>
        <v/>
      </c>
      <c r="I436" s="78" t="str">
        <f>IF($B436&lt;&gt;"",SUMIF($B$2:B436,$B436,$D$2:D436),"")</f>
        <v/>
      </c>
      <c r="J436" s="78" t="str">
        <f>IF($B436&lt;&gt;"",SUMIF($B$2:B436,$B436,$E$2:E436),"")</f>
        <v/>
      </c>
      <c r="K436" s="78" t="str">
        <f>IF($B436&lt;&gt;"",SUMIF($B$2:B436,$B436,$F$2:F436),"")</f>
        <v/>
      </c>
      <c r="L436" s="78" t="str">
        <f>IF($B436&lt;&gt;"",SUMIF($B$2:B436,$B436,$G$2:G436),"")</f>
        <v/>
      </c>
      <c r="M436" s="76" t="str">
        <f t="shared" si="14"/>
        <v/>
      </c>
      <c r="O436" s="26" t="str">
        <f t="shared" si="13"/>
        <v/>
      </c>
    </row>
    <row r="437" spans="2:15" x14ac:dyDescent="0.25">
      <c r="B437" s="24" t="str">
        <f>IF(A437&lt;&gt;"",INDEX(T_Snack[Snack],MATCH($A437,T_Snack[Code],0)),"")</f>
        <v/>
      </c>
      <c r="I437" s="78" t="str">
        <f>IF($B437&lt;&gt;"",SUMIF($B$2:B437,$B437,$D$2:D437),"")</f>
        <v/>
      </c>
      <c r="J437" s="78" t="str">
        <f>IF($B437&lt;&gt;"",SUMIF($B$2:B437,$B437,$E$2:E437),"")</f>
        <v/>
      </c>
      <c r="K437" s="78" t="str">
        <f>IF($B437&lt;&gt;"",SUMIF($B$2:B437,$B437,$F$2:F437),"")</f>
        <v/>
      </c>
      <c r="L437" s="78" t="str">
        <f>IF($B437&lt;&gt;"",SUMIF($B$2:B437,$B437,$G$2:G437),"")</f>
        <v/>
      </c>
      <c r="M437" s="76" t="str">
        <f t="shared" si="14"/>
        <v/>
      </c>
      <c r="O437" s="26" t="str">
        <f t="shared" si="13"/>
        <v/>
      </c>
    </row>
    <row r="438" spans="2:15" x14ac:dyDescent="0.25">
      <c r="B438" s="24" t="str">
        <f>IF(A438&lt;&gt;"",INDEX(T_Snack[Snack],MATCH($A438,T_Snack[Code],0)),"")</f>
        <v/>
      </c>
      <c r="I438" s="78" t="str">
        <f>IF($B438&lt;&gt;"",SUMIF($B$2:B438,$B438,$D$2:D438),"")</f>
        <v/>
      </c>
      <c r="J438" s="78" t="str">
        <f>IF($B438&lt;&gt;"",SUMIF($B$2:B438,$B438,$E$2:E438),"")</f>
        <v/>
      </c>
      <c r="K438" s="78" t="str">
        <f>IF($B438&lt;&gt;"",SUMIF($B$2:B438,$B438,$F$2:F438),"")</f>
        <v/>
      </c>
      <c r="L438" s="78" t="str">
        <f>IF($B438&lt;&gt;"",SUMIF($B$2:B438,$B438,$G$2:G438),"")</f>
        <v/>
      </c>
      <c r="M438" s="76" t="str">
        <f t="shared" si="14"/>
        <v/>
      </c>
      <c r="O438" s="26" t="str">
        <f t="shared" si="13"/>
        <v/>
      </c>
    </row>
    <row r="439" spans="2:15" x14ac:dyDescent="0.25">
      <c r="B439" s="24" t="str">
        <f>IF(A439&lt;&gt;"",INDEX(T_Snack[Snack],MATCH($A439,T_Snack[Code],0)),"")</f>
        <v/>
      </c>
      <c r="I439" s="78" t="str">
        <f>IF($B439&lt;&gt;"",SUMIF($B$2:B439,$B439,$D$2:D439),"")</f>
        <v/>
      </c>
      <c r="J439" s="78" t="str">
        <f>IF($B439&lt;&gt;"",SUMIF($B$2:B439,$B439,$E$2:E439),"")</f>
        <v/>
      </c>
      <c r="K439" s="78" t="str">
        <f>IF($B439&lt;&gt;"",SUMIF($B$2:B439,$B439,$F$2:F439),"")</f>
        <v/>
      </c>
      <c r="L439" s="78" t="str">
        <f>IF($B439&lt;&gt;"",SUMIF($B$2:B439,$B439,$G$2:G439),"")</f>
        <v/>
      </c>
      <c r="M439" s="76" t="str">
        <f t="shared" si="14"/>
        <v/>
      </c>
      <c r="O439" s="26" t="str">
        <f t="shared" si="13"/>
        <v/>
      </c>
    </row>
    <row r="440" spans="2:15" x14ac:dyDescent="0.25">
      <c r="B440" s="24" t="str">
        <f>IF(A440&lt;&gt;"",INDEX(T_Snack[Snack],MATCH($A440,T_Snack[Code],0)),"")</f>
        <v/>
      </c>
      <c r="I440" s="78" t="str">
        <f>IF($B440&lt;&gt;"",SUMIF($B$2:B440,$B440,$D$2:D440),"")</f>
        <v/>
      </c>
      <c r="J440" s="78" t="str">
        <f>IF($B440&lt;&gt;"",SUMIF($B$2:B440,$B440,$E$2:E440),"")</f>
        <v/>
      </c>
      <c r="K440" s="78" t="str">
        <f>IF($B440&lt;&gt;"",SUMIF($B$2:B440,$B440,$F$2:F440),"")</f>
        <v/>
      </c>
      <c r="L440" s="78" t="str">
        <f>IF($B440&lt;&gt;"",SUMIF($B$2:B440,$B440,$G$2:G440),"")</f>
        <v/>
      </c>
      <c r="M440" s="76" t="str">
        <f t="shared" si="14"/>
        <v/>
      </c>
      <c r="O440" s="26" t="str">
        <f t="shared" si="13"/>
        <v/>
      </c>
    </row>
    <row r="441" spans="2:15" x14ac:dyDescent="0.25">
      <c r="B441" s="24" t="str">
        <f>IF(A441&lt;&gt;"",INDEX(T_Snack[Snack],MATCH($A441,T_Snack[Code],0)),"")</f>
        <v/>
      </c>
      <c r="I441" s="78" t="str">
        <f>IF($B441&lt;&gt;"",SUMIF($B$2:B441,$B441,$D$2:D441),"")</f>
        <v/>
      </c>
      <c r="J441" s="78" t="str">
        <f>IF($B441&lt;&gt;"",SUMIF($B$2:B441,$B441,$E$2:E441),"")</f>
        <v/>
      </c>
      <c r="K441" s="78" t="str">
        <f>IF($B441&lt;&gt;"",SUMIF($B$2:B441,$B441,$F$2:F441),"")</f>
        <v/>
      </c>
      <c r="L441" s="78" t="str">
        <f>IF($B441&lt;&gt;"",SUMIF($B$2:B441,$B441,$G$2:G441),"")</f>
        <v/>
      </c>
      <c r="M441" s="76" t="str">
        <f t="shared" si="14"/>
        <v/>
      </c>
      <c r="O441" s="26" t="str">
        <f t="shared" si="13"/>
        <v/>
      </c>
    </row>
    <row r="442" spans="2:15" x14ac:dyDescent="0.25">
      <c r="B442" s="24" t="str">
        <f>IF(A442&lt;&gt;"",INDEX(T_Snack[Snack],MATCH($A442,T_Snack[Code],0)),"")</f>
        <v/>
      </c>
      <c r="I442" s="78" t="str">
        <f>IF($B442&lt;&gt;"",SUMIF($B$2:B442,$B442,$D$2:D442),"")</f>
        <v/>
      </c>
      <c r="J442" s="78" t="str">
        <f>IF($B442&lt;&gt;"",SUMIF($B$2:B442,$B442,$E$2:E442),"")</f>
        <v/>
      </c>
      <c r="K442" s="78" t="str">
        <f>IF($B442&lt;&gt;"",SUMIF($B$2:B442,$B442,$F$2:F442),"")</f>
        <v/>
      </c>
      <c r="L442" s="78" t="str">
        <f>IF($B442&lt;&gt;"",SUMIF($B$2:B442,$B442,$G$2:G442),"")</f>
        <v/>
      </c>
      <c r="M442" s="76" t="str">
        <f t="shared" si="14"/>
        <v/>
      </c>
      <c r="O442" s="26" t="str">
        <f t="shared" si="13"/>
        <v/>
      </c>
    </row>
    <row r="443" spans="2:15" x14ac:dyDescent="0.25">
      <c r="B443" s="24" t="str">
        <f>IF(A443&lt;&gt;"",INDEX(T_Snack[Snack],MATCH($A443,T_Snack[Code],0)),"")</f>
        <v/>
      </c>
      <c r="I443" s="78" t="str">
        <f>IF($B443&lt;&gt;"",SUMIF($B$2:B443,$B443,$D$2:D443),"")</f>
        <v/>
      </c>
      <c r="J443" s="78" t="str">
        <f>IF($B443&lt;&gt;"",SUMIF($B$2:B443,$B443,$E$2:E443),"")</f>
        <v/>
      </c>
      <c r="K443" s="78" t="str">
        <f>IF($B443&lt;&gt;"",SUMIF($B$2:B443,$B443,$F$2:F443),"")</f>
        <v/>
      </c>
      <c r="L443" s="78" t="str">
        <f>IF($B443&lt;&gt;"",SUMIF($B$2:B443,$B443,$G$2:G443),"")</f>
        <v/>
      </c>
      <c r="M443" s="76" t="str">
        <f t="shared" si="14"/>
        <v/>
      </c>
      <c r="O443" s="26" t="str">
        <f t="shared" si="13"/>
        <v/>
      </c>
    </row>
    <row r="444" spans="2:15" x14ac:dyDescent="0.25">
      <c r="B444" s="24" t="str">
        <f>IF(A444&lt;&gt;"",INDEX(T_Snack[Snack],MATCH($A444,T_Snack[Code],0)),"")</f>
        <v/>
      </c>
      <c r="I444" s="78" t="str">
        <f>IF($B444&lt;&gt;"",SUMIF($B$2:B444,$B444,$D$2:D444),"")</f>
        <v/>
      </c>
      <c r="J444" s="78" t="str">
        <f>IF($B444&lt;&gt;"",SUMIF($B$2:B444,$B444,$E$2:E444),"")</f>
        <v/>
      </c>
      <c r="K444" s="78" t="str">
        <f>IF($B444&lt;&gt;"",SUMIF($B$2:B444,$B444,$F$2:F444),"")</f>
        <v/>
      </c>
      <c r="L444" s="78" t="str">
        <f>IF($B444&lt;&gt;"",SUMIF($B$2:B444,$B444,$G$2:G444),"")</f>
        <v/>
      </c>
      <c r="M444" s="76" t="str">
        <f t="shared" si="14"/>
        <v/>
      </c>
      <c r="O444" s="26" t="str">
        <f t="shared" si="13"/>
        <v/>
      </c>
    </row>
    <row r="445" spans="2:15" x14ac:dyDescent="0.25">
      <c r="B445" s="24" t="str">
        <f>IF(A445&lt;&gt;"",INDEX(T_Snack[Snack],MATCH($A445,T_Snack[Code],0)),"")</f>
        <v/>
      </c>
      <c r="I445" s="78" t="str">
        <f>IF($B445&lt;&gt;"",SUMIF($B$2:B445,$B445,$D$2:D445),"")</f>
        <v/>
      </c>
      <c r="J445" s="78" t="str">
        <f>IF($B445&lt;&gt;"",SUMIF($B$2:B445,$B445,$E$2:E445),"")</f>
        <v/>
      </c>
      <c r="K445" s="78" t="str">
        <f>IF($B445&lt;&gt;"",SUMIF($B$2:B445,$B445,$F$2:F445),"")</f>
        <v/>
      </c>
      <c r="L445" s="78" t="str">
        <f>IF($B445&lt;&gt;"",SUMIF($B$2:B445,$B445,$G$2:G445),"")</f>
        <v/>
      </c>
      <c r="M445" s="76" t="str">
        <f t="shared" si="14"/>
        <v/>
      </c>
      <c r="O445" s="26" t="str">
        <f t="shared" si="13"/>
        <v/>
      </c>
    </row>
    <row r="446" spans="2:15" x14ac:dyDescent="0.25">
      <c r="B446" s="24" t="str">
        <f>IF(A446&lt;&gt;"",INDEX(T_Snack[Snack],MATCH($A446,T_Snack[Code],0)),"")</f>
        <v/>
      </c>
      <c r="I446" s="78" t="str">
        <f>IF($B446&lt;&gt;"",SUMIF($B$2:B446,$B446,$D$2:D446),"")</f>
        <v/>
      </c>
      <c r="J446" s="78" t="str">
        <f>IF($B446&lt;&gt;"",SUMIF($B$2:B446,$B446,$E$2:E446),"")</f>
        <v/>
      </c>
      <c r="K446" s="78" t="str">
        <f>IF($B446&lt;&gt;"",SUMIF($B$2:B446,$B446,$F$2:F446),"")</f>
        <v/>
      </c>
      <c r="L446" s="78" t="str">
        <f>IF($B446&lt;&gt;"",SUMIF($B$2:B446,$B446,$G$2:G446),"")</f>
        <v/>
      </c>
      <c r="M446" s="76" t="str">
        <f t="shared" si="14"/>
        <v/>
      </c>
      <c r="O446" s="26" t="str">
        <f t="shared" si="13"/>
        <v/>
      </c>
    </row>
    <row r="447" spans="2:15" x14ac:dyDescent="0.25">
      <c r="B447" s="24" t="str">
        <f>IF(A447&lt;&gt;"",INDEX(T_Snack[Snack],MATCH($A447,T_Snack[Code],0)),"")</f>
        <v/>
      </c>
      <c r="I447" s="78" t="str">
        <f>IF($B447&lt;&gt;"",SUMIF($B$2:B447,$B447,$D$2:D447),"")</f>
        <v/>
      </c>
      <c r="J447" s="78" t="str">
        <f>IF($B447&lt;&gt;"",SUMIF($B$2:B447,$B447,$E$2:E447),"")</f>
        <v/>
      </c>
      <c r="K447" s="78" t="str">
        <f>IF($B447&lt;&gt;"",SUMIF($B$2:B447,$B447,$F$2:F447),"")</f>
        <v/>
      </c>
      <c r="L447" s="78" t="str">
        <f>IF($B447&lt;&gt;"",SUMIF($B$2:B447,$B447,$G$2:G447),"")</f>
        <v/>
      </c>
      <c r="M447" s="76" t="str">
        <f t="shared" si="14"/>
        <v/>
      </c>
      <c r="O447" s="26" t="str">
        <f t="shared" si="13"/>
        <v/>
      </c>
    </row>
    <row r="448" spans="2:15" x14ac:dyDescent="0.25">
      <c r="B448" s="24" t="str">
        <f>IF(A448&lt;&gt;"",INDEX(T_Snack[Snack],MATCH($A448,T_Snack[Code],0)),"")</f>
        <v/>
      </c>
      <c r="I448" s="78" t="str">
        <f>IF($B448&lt;&gt;"",SUMIF($B$2:B448,$B448,$D$2:D448),"")</f>
        <v/>
      </c>
      <c r="J448" s="78" t="str">
        <f>IF($B448&lt;&gt;"",SUMIF($B$2:B448,$B448,$E$2:E448),"")</f>
        <v/>
      </c>
      <c r="K448" s="78" t="str">
        <f>IF($B448&lt;&gt;"",SUMIF($B$2:B448,$B448,$F$2:F448),"")</f>
        <v/>
      </c>
      <c r="L448" s="78" t="str">
        <f>IF($B448&lt;&gt;"",SUMIF($B$2:B448,$B448,$G$2:G448),"")</f>
        <v/>
      </c>
      <c r="M448" s="76" t="str">
        <f t="shared" si="14"/>
        <v/>
      </c>
      <c r="O448" s="26" t="str">
        <f t="shared" si="13"/>
        <v/>
      </c>
    </row>
    <row r="449" spans="2:15" x14ac:dyDescent="0.25">
      <c r="B449" s="24" t="str">
        <f>IF(A449&lt;&gt;"",INDEX(T_Snack[Snack],MATCH($A449,T_Snack[Code],0)),"")</f>
        <v/>
      </c>
      <c r="I449" s="78" t="str">
        <f>IF($B449&lt;&gt;"",SUMIF($B$2:B449,$B449,$D$2:D449),"")</f>
        <v/>
      </c>
      <c r="J449" s="78" t="str">
        <f>IF($B449&lt;&gt;"",SUMIF($B$2:B449,$B449,$E$2:E449),"")</f>
        <v/>
      </c>
      <c r="K449" s="78" t="str">
        <f>IF($B449&lt;&gt;"",SUMIF($B$2:B449,$B449,$F$2:F449),"")</f>
        <v/>
      </c>
      <c r="L449" s="78" t="str">
        <f>IF($B449&lt;&gt;"",SUMIF($B$2:B449,$B449,$G$2:G449),"")</f>
        <v/>
      </c>
      <c r="M449" s="76" t="str">
        <f t="shared" si="14"/>
        <v/>
      </c>
      <c r="O449" s="26" t="str">
        <f t="shared" si="13"/>
        <v/>
      </c>
    </row>
    <row r="450" spans="2:15" x14ac:dyDescent="0.25">
      <c r="B450" s="24" t="str">
        <f>IF(A450&lt;&gt;"",INDEX(T_Snack[Snack],MATCH($A450,T_Snack[Code],0)),"")</f>
        <v/>
      </c>
      <c r="I450" s="78" t="str">
        <f>IF($B450&lt;&gt;"",SUMIF($B$2:B450,$B450,$D$2:D450),"")</f>
        <v/>
      </c>
      <c r="J450" s="78" t="str">
        <f>IF($B450&lt;&gt;"",SUMIF($B$2:B450,$B450,$E$2:E450),"")</f>
        <v/>
      </c>
      <c r="K450" s="78" t="str">
        <f>IF($B450&lt;&gt;"",SUMIF($B$2:B450,$B450,$F$2:F450),"")</f>
        <v/>
      </c>
      <c r="L450" s="78" t="str">
        <f>IF($B450&lt;&gt;"",SUMIF($B$2:B450,$B450,$G$2:G450),"")</f>
        <v/>
      </c>
      <c r="M450" s="76" t="str">
        <f t="shared" si="14"/>
        <v/>
      </c>
      <c r="O450" s="26" t="str">
        <f t="shared" si="13"/>
        <v/>
      </c>
    </row>
    <row r="451" spans="2:15" x14ac:dyDescent="0.25">
      <c r="B451" s="24" t="str">
        <f>IF(A451&lt;&gt;"",INDEX(T_Snack[Snack],MATCH($A451,T_Snack[Code],0)),"")</f>
        <v/>
      </c>
      <c r="I451" s="78" t="str">
        <f>IF($B451&lt;&gt;"",SUMIF($B$2:B451,$B451,$D$2:D451),"")</f>
        <v/>
      </c>
      <c r="J451" s="78" t="str">
        <f>IF($B451&lt;&gt;"",SUMIF($B$2:B451,$B451,$E$2:E451),"")</f>
        <v/>
      </c>
      <c r="K451" s="78" t="str">
        <f>IF($B451&lt;&gt;"",SUMIF($B$2:B451,$B451,$F$2:F451),"")</f>
        <v/>
      </c>
      <c r="L451" s="78" t="str">
        <f>IF($B451&lt;&gt;"",SUMIF($B$2:B451,$B451,$G$2:G451),"")</f>
        <v/>
      </c>
      <c r="M451" s="76" t="str">
        <f t="shared" si="14"/>
        <v/>
      </c>
      <c r="O451" s="26" t="str">
        <f t="shared" ref="O451:O514" si="15">IF(M451&lt;0,"ATTENTION IL DOIT Y AVOIR UNE ERREUR LE STOCK EST NEGATIF !","")</f>
        <v/>
      </c>
    </row>
    <row r="452" spans="2:15" x14ac:dyDescent="0.25">
      <c r="B452" s="24" t="str">
        <f>IF(A452&lt;&gt;"",INDEX(T_Snack[Snack],MATCH($A452,T_Snack[Code],0)),"")</f>
        <v/>
      </c>
      <c r="I452" s="78" t="str">
        <f>IF($B452&lt;&gt;"",SUMIF($B$2:B452,$B452,$D$2:D452),"")</f>
        <v/>
      </c>
      <c r="J452" s="78" t="str">
        <f>IF($B452&lt;&gt;"",SUMIF($B$2:B452,$B452,$E$2:E452),"")</f>
        <v/>
      </c>
      <c r="K452" s="78" t="str">
        <f>IF($B452&lt;&gt;"",SUMIF($B$2:B452,$B452,$F$2:F452),"")</f>
        <v/>
      </c>
      <c r="L452" s="78" t="str">
        <f>IF($B452&lt;&gt;"",SUMIF($B$2:B452,$B452,$G$2:G452),"")</f>
        <v/>
      </c>
      <c r="M452" s="76" t="str">
        <f t="shared" si="14"/>
        <v/>
      </c>
      <c r="O452" s="26" t="str">
        <f t="shared" si="15"/>
        <v/>
      </c>
    </row>
    <row r="453" spans="2:15" x14ac:dyDescent="0.25">
      <c r="B453" s="24" t="str">
        <f>IF(A453&lt;&gt;"",INDEX(T_Snack[Snack],MATCH($A453,T_Snack[Code],0)),"")</f>
        <v/>
      </c>
      <c r="I453" s="78" t="str">
        <f>IF($B453&lt;&gt;"",SUMIF($B$2:B453,$B453,$D$2:D453),"")</f>
        <v/>
      </c>
      <c r="J453" s="78" t="str">
        <f>IF($B453&lt;&gt;"",SUMIF($B$2:B453,$B453,$E$2:E453),"")</f>
        <v/>
      </c>
      <c r="K453" s="78" t="str">
        <f>IF($B453&lt;&gt;"",SUMIF($B$2:B453,$B453,$F$2:F453),"")</f>
        <v/>
      </c>
      <c r="L453" s="78" t="str">
        <f>IF($B453&lt;&gt;"",SUMIF($B$2:B453,$B453,$G$2:G453),"")</f>
        <v/>
      </c>
      <c r="M453" s="76" t="str">
        <f t="shared" si="14"/>
        <v/>
      </c>
      <c r="O453" s="26" t="str">
        <f t="shared" si="15"/>
        <v/>
      </c>
    </row>
    <row r="454" spans="2:15" x14ac:dyDescent="0.25">
      <c r="B454" s="24" t="str">
        <f>IF(A454&lt;&gt;"",INDEX(T_Snack[Snack],MATCH($A454,T_Snack[Code],0)),"")</f>
        <v/>
      </c>
      <c r="I454" s="78" t="str">
        <f>IF($B454&lt;&gt;"",SUMIF($B$2:B454,$B454,$D$2:D454),"")</f>
        <v/>
      </c>
      <c r="J454" s="78" t="str">
        <f>IF($B454&lt;&gt;"",SUMIF($B$2:B454,$B454,$E$2:E454),"")</f>
        <v/>
      </c>
      <c r="K454" s="78" t="str">
        <f>IF($B454&lt;&gt;"",SUMIF($B$2:B454,$B454,$F$2:F454),"")</f>
        <v/>
      </c>
      <c r="L454" s="78" t="str">
        <f>IF($B454&lt;&gt;"",SUMIF($B$2:B454,$B454,$G$2:G454),"")</f>
        <v/>
      </c>
      <c r="M454" s="76" t="str">
        <f t="shared" si="14"/>
        <v/>
      </c>
      <c r="O454" s="26" t="str">
        <f t="shared" si="15"/>
        <v/>
      </c>
    </row>
    <row r="455" spans="2:15" x14ac:dyDescent="0.25">
      <c r="B455" s="24" t="str">
        <f>IF(A455&lt;&gt;"",INDEX(T_Snack[Snack],MATCH($A455,T_Snack[Code],0)),"")</f>
        <v/>
      </c>
      <c r="I455" s="78" t="str">
        <f>IF($B455&lt;&gt;"",SUMIF($B$2:B455,$B455,$D$2:D455),"")</f>
        <v/>
      </c>
      <c r="J455" s="78" t="str">
        <f>IF($B455&lt;&gt;"",SUMIF($B$2:B455,$B455,$E$2:E455),"")</f>
        <v/>
      </c>
      <c r="K455" s="78" t="str">
        <f>IF($B455&lt;&gt;"",SUMIF($B$2:B455,$B455,$F$2:F455),"")</f>
        <v/>
      </c>
      <c r="L455" s="78" t="str">
        <f>IF($B455&lt;&gt;"",SUMIF($B$2:B455,$B455,$G$2:G455),"")</f>
        <v/>
      </c>
      <c r="M455" s="76" t="str">
        <f t="shared" si="14"/>
        <v/>
      </c>
      <c r="O455" s="26" t="str">
        <f t="shared" si="15"/>
        <v/>
      </c>
    </row>
    <row r="456" spans="2:15" x14ac:dyDescent="0.25">
      <c r="B456" s="24" t="str">
        <f>IF(A456&lt;&gt;"",INDEX(T_Snack[Snack],MATCH($A456,T_Snack[Code],0)),"")</f>
        <v/>
      </c>
      <c r="I456" s="78" t="str">
        <f>IF($B456&lt;&gt;"",SUMIF($B$2:B456,$B456,$D$2:D456),"")</f>
        <v/>
      </c>
      <c r="J456" s="78" t="str">
        <f>IF($B456&lt;&gt;"",SUMIF($B$2:B456,$B456,$E$2:E456),"")</f>
        <v/>
      </c>
      <c r="K456" s="78" t="str">
        <f>IF($B456&lt;&gt;"",SUMIF($B$2:B456,$B456,$F$2:F456),"")</f>
        <v/>
      </c>
      <c r="L456" s="78" t="str">
        <f>IF($B456&lt;&gt;"",SUMIF($B$2:B456,$B456,$G$2:G456),"")</f>
        <v/>
      </c>
      <c r="M456" s="76" t="str">
        <f t="shared" si="14"/>
        <v/>
      </c>
      <c r="O456" s="26" t="str">
        <f t="shared" si="15"/>
        <v/>
      </c>
    </row>
    <row r="457" spans="2:15" x14ac:dyDescent="0.25">
      <c r="B457" s="24" t="str">
        <f>IF(A457&lt;&gt;"",INDEX(T_Snack[Snack],MATCH($A457,T_Snack[Code],0)),"")</f>
        <v/>
      </c>
      <c r="I457" s="78" t="str">
        <f>IF($B457&lt;&gt;"",SUMIF($B$2:B457,$B457,$D$2:D457),"")</f>
        <v/>
      </c>
      <c r="J457" s="78" t="str">
        <f>IF($B457&lt;&gt;"",SUMIF($B$2:B457,$B457,$E$2:E457),"")</f>
        <v/>
      </c>
      <c r="K457" s="78" t="str">
        <f>IF($B457&lt;&gt;"",SUMIF($B$2:B457,$B457,$F$2:F457),"")</f>
        <v/>
      </c>
      <c r="L457" s="78" t="str">
        <f>IF($B457&lt;&gt;"",SUMIF($B$2:B457,$B457,$G$2:G457),"")</f>
        <v/>
      </c>
      <c r="M457" s="76" t="str">
        <f t="shared" si="14"/>
        <v/>
      </c>
      <c r="O457" s="26" t="str">
        <f t="shared" si="15"/>
        <v/>
      </c>
    </row>
    <row r="458" spans="2:15" x14ac:dyDescent="0.25">
      <c r="B458" s="24" t="str">
        <f>IF(A458&lt;&gt;"",INDEX(T_Snack[Snack],MATCH($A458,T_Snack[Code],0)),"")</f>
        <v/>
      </c>
      <c r="I458" s="78" t="str">
        <f>IF($B458&lt;&gt;"",SUMIF($B$2:B458,$B458,$D$2:D458),"")</f>
        <v/>
      </c>
      <c r="J458" s="78" t="str">
        <f>IF($B458&lt;&gt;"",SUMIF($B$2:B458,$B458,$E$2:E458),"")</f>
        <v/>
      </c>
      <c r="K458" s="78" t="str">
        <f>IF($B458&lt;&gt;"",SUMIF($B$2:B458,$B458,$F$2:F458),"")</f>
        <v/>
      </c>
      <c r="L458" s="78" t="str">
        <f>IF($B458&lt;&gt;"",SUMIF($B$2:B458,$B458,$G$2:G458),"")</f>
        <v/>
      </c>
      <c r="M458" s="76" t="str">
        <f t="shared" si="14"/>
        <v/>
      </c>
      <c r="O458" s="26" t="str">
        <f t="shared" si="15"/>
        <v/>
      </c>
    </row>
    <row r="459" spans="2:15" x14ac:dyDescent="0.25">
      <c r="B459" s="24" t="str">
        <f>IF(A459&lt;&gt;"",INDEX(T_Snack[Snack],MATCH($A459,T_Snack[Code],0)),"")</f>
        <v/>
      </c>
      <c r="I459" s="78" t="str">
        <f>IF($B459&lt;&gt;"",SUMIF($B$2:B459,$B459,$D$2:D459),"")</f>
        <v/>
      </c>
      <c r="J459" s="78" t="str">
        <f>IF($B459&lt;&gt;"",SUMIF($B$2:B459,$B459,$E$2:E459),"")</f>
        <v/>
      </c>
      <c r="K459" s="78" t="str">
        <f>IF($B459&lt;&gt;"",SUMIF($B$2:B459,$B459,$F$2:F459),"")</f>
        <v/>
      </c>
      <c r="L459" s="78" t="str">
        <f>IF($B459&lt;&gt;"",SUMIF($B$2:B459,$B459,$G$2:G459),"")</f>
        <v/>
      </c>
      <c r="M459" s="76" t="str">
        <f t="shared" si="14"/>
        <v/>
      </c>
      <c r="O459" s="26" t="str">
        <f t="shared" si="15"/>
        <v/>
      </c>
    </row>
    <row r="460" spans="2:15" x14ac:dyDescent="0.25">
      <c r="B460" s="24" t="str">
        <f>IF(A460&lt;&gt;"",INDEX(T_Snack[Snack],MATCH($A460,T_Snack[Code],0)),"")</f>
        <v/>
      </c>
      <c r="I460" s="78" t="str">
        <f>IF($B460&lt;&gt;"",SUMIF($B$2:B460,$B460,$D$2:D460),"")</f>
        <v/>
      </c>
      <c r="J460" s="78" t="str">
        <f>IF($B460&lt;&gt;"",SUMIF($B$2:B460,$B460,$E$2:E460),"")</f>
        <v/>
      </c>
      <c r="K460" s="78" t="str">
        <f>IF($B460&lt;&gt;"",SUMIF($B$2:B460,$B460,$F$2:F460),"")</f>
        <v/>
      </c>
      <c r="L460" s="78" t="str">
        <f>IF($B460&lt;&gt;"",SUMIF($B$2:B460,$B460,$G$2:G460),"")</f>
        <v/>
      </c>
      <c r="M460" s="76" t="str">
        <f t="shared" si="14"/>
        <v/>
      </c>
      <c r="O460" s="26" t="str">
        <f t="shared" si="15"/>
        <v/>
      </c>
    </row>
    <row r="461" spans="2:15" x14ac:dyDescent="0.25">
      <c r="B461" s="24" t="str">
        <f>IF(A461&lt;&gt;"",INDEX(T_Snack[Snack],MATCH($A461,T_Snack[Code],0)),"")</f>
        <v/>
      </c>
      <c r="I461" s="78" t="str">
        <f>IF($B461&lt;&gt;"",SUMIF($B$2:B461,$B461,$D$2:D461),"")</f>
        <v/>
      </c>
      <c r="J461" s="78" t="str">
        <f>IF($B461&lt;&gt;"",SUMIF($B$2:B461,$B461,$E$2:E461),"")</f>
        <v/>
      </c>
      <c r="K461" s="78" t="str">
        <f>IF($B461&lt;&gt;"",SUMIF($B$2:B461,$B461,$F$2:F461),"")</f>
        <v/>
      </c>
      <c r="L461" s="78" t="str">
        <f>IF($B461&lt;&gt;"",SUMIF($B$2:B461,$B461,$G$2:G461),"")</f>
        <v/>
      </c>
      <c r="M461" s="76" t="str">
        <f t="shared" si="14"/>
        <v/>
      </c>
      <c r="O461" s="26" t="str">
        <f t="shared" si="15"/>
        <v/>
      </c>
    </row>
    <row r="462" spans="2:15" x14ac:dyDescent="0.25">
      <c r="B462" s="24" t="str">
        <f>IF(A462&lt;&gt;"",INDEX(T_Snack[Snack],MATCH($A462,T_Snack[Code],0)),"")</f>
        <v/>
      </c>
      <c r="I462" s="78" t="str">
        <f>IF($B462&lt;&gt;"",SUMIF($B$2:B462,$B462,$D$2:D462),"")</f>
        <v/>
      </c>
      <c r="J462" s="78" t="str">
        <f>IF($B462&lt;&gt;"",SUMIF($B$2:B462,$B462,$E$2:E462),"")</f>
        <v/>
      </c>
      <c r="K462" s="78" t="str">
        <f>IF($B462&lt;&gt;"",SUMIF($B$2:B462,$B462,$F$2:F462),"")</f>
        <v/>
      </c>
      <c r="L462" s="78" t="str">
        <f>IF($B462&lt;&gt;"",SUMIF($B$2:B462,$B462,$G$2:G462),"")</f>
        <v/>
      </c>
      <c r="M462" s="76" t="str">
        <f t="shared" si="14"/>
        <v/>
      </c>
      <c r="O462" s="26" t="str">
        <f t="shared" si="15"/>
        <v/>
      </c>
    </row>
    <row r="463" spans="2:15" x14ac:dyDescent="0.25">
      <c r="B463" s="24" t="str">
        <f>IF(A463&lt;&gt;"",INDEX(T_Snack[Snack],MATCH($A463,T_Snack[Code],0)),"")</f>
        <v/>
      </c>
      <c r="I463" s="78" t="str">
        <f>IF($B463&lt;&gt;"",SUMIF($B$2:B463,$B463,$D$2:D463),"")</f>
        <v/>
      </c>
      <c r="J463" s="78" t="str">
        <f>IF($B463&lt;&gt;"",SUMIF($B$2:B463,$B463,$E$2:E463),"")</f>
        <v/>
      </c>
      <c r="K463" s="78" t="str">
        <f>IF($B463&lt;&gt;"",SUMIF($B$2:B463,$B463,$F$2:F463),"")</f>
        <v/>
      </c>
      <c r="L463" s="78" t="str">
        <f>IF($B463&lt;&gt;"",SUMIF($B$2:B463,$B463,$G$2:G463),"")</f>
        <v/>
      </c>
      <c r="M463" s="76" t="str">
        <f t="shared" si="14"/>
        <v/>
      </c>
      <c r="O463" s="26" t="str">
        <f t="shared" si="15"/>
        <v/>
      </c>
    </row>
    <row r="464" spans="2:15" x14ac:dyDescent="0.25">
      <c r="B464" s="24" t="str">
        <f>IF(A464&lt;&gt;"",INDEX(T_Snack[Snack],MATCH($A464,T_Snack[Code],0)),"")</f>
        <v/>
      </c>
      <c r="I464" s="78" t="str">
        <f>IF($B464&lt;&gt;"",SUMIF($B$2:B464,$B464,$D$2:D464),"")</f>
        <v/>
      </c>
      <c r="J464" s="78" t="str">
        <f>IF($B464&lt;&gt;"",SUMIF($B$2:B464,$B464,$E$2:E464),"")</f>
        <v/>
      </c>
      <c r="K464" s="78" t="str">
        <f>IF($B464&lt;&gt;"",SUMIF($B$2:B464,$B464,$F$2:F464),"")</f>
        <v/>
      </c>
      <c r="L464" s="78" t="str">
        <f>IF($B464&lt;&gt;"",SUMIF($B$2:B464,$B464,$G$2:G464),"")</f>
        <v/>
      </c>
      <c r="M464" s="76" t="str">
        <f t="shared" si="14"/>
        <v/>
      </c>
      <c r="O464" s="26" t="str">
        <f t="shared" si="15"/>
        <v/>
      </c>
    </row>
    <row r="465" spans="2:15" x14ac:dyDescent="0.25">
      <c r="B465" s="24" t="str">
        <f>IF(A465&lt;&gt;"",INDEX(T_Snack[Snack],MATCH($A465,T_Snack[Code],0)),"")</f>
        <v/>
      </c>
      <c r="I465" s="78" t="str">
        <f>IF($B465&lt;&gt;"",SUMIF($B$2:B465,$B465,$D$2:D465),"")</f>
        <v/>
      </c>
      <c r="J465" s="78" t="str">
        <f>IF($B465&lt;&gt;"",SUMIF($B$2:B465,$B465,$E$2:E465),"")</f>
        <v/>
      </c>
      <c r="K465" s="78" t="str">
        <f>IF($B465&lt;&gt;"",SUMIF($B$2:B465,$B465,$F$2:F465),"")</f>
        <v/>
      </c>
      <c r="L465" s="78" t="str">
        <f>IF($B465&lt;&gt;"",SUMIF($B$2:B465,$B465,$G$2:G465),"")</f>
        <v/>
      </c>
      <c r="M465" s="76" t="str">
        <f t="shared" si="14"/>
        <v/>
      </c>
      <c r="O465" s="26" t="str">
        <f t="shared" si="15"/>
        <v/>
      </c>
    </row>
    <row r="466" spans="2:15" x14ac:dyDescent="0.25">
      <c r="B466" s="24" t="str">
        <f>IF(A466&lt;&gt;"",INDEX(T_Snack[Snack],MATCH($A466,T_Snack[Code],0)),"")</f>
        <v/>
      </c>
      <c r="I466" s="78" t="str">
        <f>IF($B466&lt;&gt;"",SUMIF($B$2:B466,$B466,$D$2:D466),"")</f>
        <v/>
      </c>
      <c r="J466" s="78" t="str">
        <f>IF($B466&lt;&gt;"",SUMIF($B$2:B466,$B466,$E$2:E466),"")</f>
        <v/>
      </c>
      <c r="K466" s="78" t="str">
        <f>IF($B466&lt;&gt;"",SUMIF($B$2:B466,$B466,$F$2:F466),"")</f>
        <v/>
      </c>
      <c r="L466" s="78" t="str">
        <f>IF($B466&lt;&gt;"",SUMIF($B$2:B466,$B466,$G$2:G466),"")</f>
        <v/>
      </c>
      <c r="M466" s="76" t="str">
        <f t="shared" si="14"/>
        <v/>
      </c>
      <c r="O466" s="26" t="str">
        <f t="shared" si="15"/>
        <v/>
      </c>
    </row>
    <row r="467" spans="2:15" x14ac:dyDescent="0.25">
      <c r="B467" s="24" t="str">
        <f>IF(A467&lt;&gt;"",INDEX(T_Snack[Snack],MATCH($A467,T_Snack[Code],0)),"")</f>
        <v/>
      </c>
      <c r="I467" s="78" t="str">
        <f>IF($B467&lt;&gt;"",SUMIF($B$2:B467,$B467,$D$2:D467),"")</f>
        <v/>
      </c>
      <c r="J467" s="78" t="str">
        <f>IF($B467&lt;&gt;"",SUMIF($B$2:B467,$B467,$E$2:E467),"")</f>
        <v/>
      </c>
      <c r="K467" s="78" t="str">
        <f>IF($B467&lt;&gt;"",SUMIF($B$2:B467,$B467,$F$2:F467),"")</f>
        <v/>
      </c>
      <c r="L467" s="78" t="str">
        <f>IF($B467&lt;&gt;"",SUMIF($B$2:B467,$B467,$G$2:G467),"")</f>
        <v/>
      </c>
      <c r="M467" s="76" t="str">
        <f t="shared" si="14"/>
        <v/>
      </c>
      <c r="O467" s="26" t="str">
        <f t="shared" si="15"/>
        <v/>
      </c>
    </row>
    <row r="468" spans="2:15" x14ac:dyDescent="0.25">
      <c r="B468" s="24" t="str">
        <f>IF(A468&lt;&gt;"",INDEX(T_Snack[Snack],MATCH($A468,T_Snack[Code],0)),"")</f>
        <v/>
      </c>
      <c r="I468" s="78" t="str">
        <f>IF($B468&lt;&gt;"",SUMIF($B$2:B468,$B468,$D$2:D468),"")</f>
        <v/>
      </c>
      <c r="J468" s="78" t="str">
        <f>IF($B468&lt;&gt;"",SUMIF($B$2:B468,$B468,$E$2:E468),"")</f>
        <v/>
      </c>
      <c r="K468" s="78" t="str">
        <f>IF($B468&lt;&gt;"",SUMIF($B$2:B468,$B468,$F$2:F468),"")</f>
        <v/>
      </c>
      <c r="L468" s="78" t="str">
        <f>IF($B468&lt;&gt;"",SUMIF($B$2:B468,$B468,$G$2:G468),"")</f>
        <v/>
      </c>
      <c r="M468" s="76" t="str">
        <f t="shared" si="14"/>
        <v/>
      </c>
      <c r="O468" s="26" t="str">
        <f t="shared" si="15"/>
        <v/>
      </c>
    </row>
    <row r="469" spans="2:15" x14ac:dyDescent="0.25">
      <c r="B469" s="24" t="str">
        <f>IF(A469&lt;&gt;"",INDEX(T_Snack[Snack],MATCH($A469,T_Snack[Code],0)),"")</f>
        <v/>
      </c>
      <c r="I469" s="78" t="str">
        <f>IF($B469&lt;&gt;"",SUMIF($B$2:B469,$B469,$D$2:D469),"")</f>
        <v/>
      </c>
      <c r="J469" s="78" t="str">
        <f>IF($B469&lt;&gt;"",SUMIF($B$2:B469,$B469,$E$2:E469),"")</f>
        <v/>
      </c>
      <c r="K469" s="78" t="str">
        <f>IF($B469&lt;&gt;"",SUMIF($B$2:B469,$B469,$F$2:F469),"")</f>
        <v/>
      </c>
      <c r="L469" s="78" t="str">
        <f>IF($B469&lt;&gt;"",SUMIF($B$2:B469,$B469,$G$2:G469),"")</f>
        <v/>
      </c>
      <c r="M469" s="76" t="str">
        <f t="shared" si="14"/>
        <v/>
      </c>
      <c r="O469" s="26" t="str">
        <f t="shared" si="15"/>
        <v/>
      </c>
    </row>
    <row r="470" spans="2:15" x14ac:dyDescent="0.25">
      <c r="B470" s="24" t="str">
        <f>IF(A470&lt;&gt;"",INDEX(T_Snack[Snack],MATCH($A470,T_Snack[Code],0)),"")</f>
        <v/>
      </c>
      <c r="I470" s="78" t="str">
        <f>IF($B470&lt;&gt;"",SUMIF($B$2:B470,$B470,$D$2:D470),"")</f>
        <v/>
      </c>
      <c r="J470" s="78" t="str">
        <f>IF($B470&lt;&gt;"",SUMIF($B$2:B470,$B470,$E$2:E470),"")</f>
        <v/>
      </c>
      <c r="K470" s="78" t="str">
        <f>IF($B470&lt;&gt;"",SUMIF($B$2:B470,$B470,$F$2:F470),"")</f>
        <v/>
      </c>
      <c r="L470" s="78" t="str">
        <f>IF($B470&lt;&gt;"",SUMIF($B$2:B470,$B470,$G$2:G470),"")</f>
        <v/>
      </c>
      <c r="M470" s="76" t="str">
        <f t="shared" si="14"/>
        <v/>
      </c>
      <c r="O470" s="26" t="str">
        <f t="shared" si="15"/>
        <v/>
      </c>
    </row>
    <row r="471" spans="2:15" x14ac:dyDescent="0.25">
      <c r="B471" s="24" t="str">
        <f>IF(A471&lt;&gt;"",INDEX(T_Snack[Snack],MATCH($A471,T_Snack[Code],0)),"")</f>
        <v/>
      </c>
      <c r="I471" s="78" t="str">
        <f>IF($B471&lt;&gt;"",SUMIF($B$2:B471,$B471,$D$2:D471),"")</f>
        <v/>
      </c>
      <c r="J471" s="78" t="str">
        <f>IF($B471&lt;&gt;"",SUMIF($B$2:B471,$B471,$E$2:E471),"")</f>
        <v/>
      </c>
      <c r="K471" s="78" t="str">
        <f>IF($B471&lt;&gt;"",SUMIF($B$2:B471,$B471,$F$2:F471),"")</f>
        <v/>
      </c>
      <c r="L471" s="78" t="str">
        <f>IF($B471&lt;&gt;"",SUMIF($B$2:B471,$B471,$G$2:G471),"")</f>
        <v/>
      </c>
      <c r="M471" s="76" t="str">
        <f t="shared" si="14"/>
        <v/>
      </c>
      <c r="O471" s="26" t="str">
        <f t="shared" si="15"/>
        <v/>
      </c>
    </row>
    <row r="472" spans="2:15" x14ac:dyDescent="0.25">
      <c r="B472" s="24" t="str">
        <f>IF(A472&lt;&gt;"",INDEX(T_Snack[Snack],MATCH($A472,T_Snack[Code],0)),"")</f>
        <v/>
      </c>
      <c r="I472" s="78" t="str">
        <f>IF($B472&lt;&gt;"",SUMIF($B$2:B472,$B472,$D$2:D472),"")</f>
        <v/>
      </c>
      <c r="J472" s="78" t="str">
        <f>IF($B472&lt;&gt;"",SUMIF($B$2:B472,$B472,$E$2:E472),"")</f>
        <v/>
      </c>
      <c r="K472" s="78" t="str">
        <f>IF($B472&lt;&gt;"",SUMIF($B$2:B472,$B472,$F$2:F472),"")</f>
        <v/>
      </c>
      <c r="L472" s="78" t="str">
        <f>IF($B472&lt;&gt;"",SUMIF($B$2:B472,$B472,$G$2:G472),"")</f>
        <v/>
      </c>
      <c r="M472" s="76" t="str">
        <f t="shared" si="14"/>
        <v/>
      </c>
      <c r="O472" s="26" t="str">
        <f t="shared" si="15"/>
        <v/>
      </c>
    </row>
    <row r="473" spans="2:15" x14ac:dyDescent="0.25">
      <c r="B473" s="24" t="str">
        <f>IF(A473&lt;&gt;"",INDEX(T_Snack[Snack],MATCH($A473,T_Snack[Code],0)),"")</f>
        <v/>
      </c>
      <c r="I473" s="78" t="str">
        <f>IF($B473&lt;&gt;"",SUMIF($B$2:B473,$B473,$D$2:D473),"")</f>
        <v/>
      </c>
      <c r="J473" s="78" t="str">
        <f>IF($B473&lt;&gt;"",SUMIF($B$2:B473,$B473,$E$2:E473),"")</f>
        <v/>
      </c>
      <c r="K473" s="78" t="str">
        <f>IF($B473&lt;&gt;"",SUMIF($B$2:B473,$B473,$F$2:F473),"")</f>
        <v/>
      </c>
      <c r="L473" s="78" t="str">
        <f>IF($B473&lt;&gt;"",SUMIF($B$2:B473,$B473,$G$2:G473),"")</f>
        <v/>
      </c>
      <c r="M473" s="76" t="str">
        <f t="shared" si="14"/>
        <v/>
      </c>
      <c r="O473" s="26" t="str">
        <f t="shared" si="15"/>
        <v/>
      </c>
    </row>
    <row r="474" spans="2:15" x14ac:dyDescent="0.25">
      <c r="B474" s="24" t="str">
        <f>IF(A474&lt;&gt;"",INDEX(T_Snack[Snack],MATCH($A474,T_Snack[Code],0)),"")</f>
        <v/>
      </c>
      <c r="I474" s="78" t="str">
        <f>IF($B474&lt;&gt;"",SUMIF($B$2:B474,$B474,$D$2:D474),"")</f>
        <v/>
      </c>
      <c r="J474" s="78" t="str">
        <f>IF($B474&lt;&gt;"",SUMIF($B$2:B474,$B474,$E$2:E474),"")</f>
        <v/>
      </c>
      <c r="K474" s="78" t="str">
        <f>IF($B474&lt;&gt;"",SUMIF($B$2:B474,$B474,$F$2:F474),"")</f>
        <v/>
      </c>
      <c r="L474" s="78" t="str">
        <f>IF($B474&lt;&gt;"",SUMIF($B$2:B474,$B474,$G$2:G474),"")</f>
        <v/>
      </c>
      <c r="M474" s="76" t="str">
        <f t="shared" si="14"/>
        <v/>
      </c>
      <c r="O474" s="26" t="str">
        <f t="shared" si="15"/>
        <v/>
      </c>
    </row>
    <row r="475" spans="2:15" x14ac:dyDescent="0.25">
      <c r="B475" s="24" t="str">
        <f>IF(A475&lt;&gt;"",INDEX(T_Snack[Snack],MATCH($A475,T_Snack[Code],0)),"")</f>
        <v/>
      </c>
      <c r="I475" s="78" t="str">
        <f>IF($B475&lt;&gt;"",SUMIF($B$2:B475,$B475,$D$2:D475),"")</f>
        <v/>
      </c>
      <c r="J475" s="78" t="str">
        <f>IF($B475&lt;&gt;"",SUMIF($B$2:B475,$B475,$E$2:E475),"")</f>
        <v/>
      </c>
      <c r="K475" s="78" t="str">
        <f>IF($B475&lt;&gt;"",SUMIF($B$2:B475,$B475,$F$2:F475),"")</f>
        <v/>
      </c>
      <c r="L475" s="78" t="str">
        <f>IF($B475&lt;&gt;"",SUMIF($B$2:B475,$B475,$G$2:G475),"")</f>
        <v/>
      </c>
      <c r="M475" s="76" t="str">
        <f t="shared" si="14"/>
        <v/>
      </c>
      <c r="O475" s="26" t="str">
        <f t="shared" si="15"/>
        <v/>
      </c>
    </row>
    <row r="476" spans="2:15" x14ac:dyDescent="0.25">
      <c r="B476" s="24" t="str">
        <f>IF(A476&lt;&gt;"",INDEX(T_Snack[Snack],MATCH($A476,T_Snack[Code],0)),"")</f>
        <v/>
      </c>
      <c r="I476" s="78" t="str">
        <f>IF($B476&lt;&gt;"",SUMIF($B$2:B476,$B476,$D$2:D476),"")</f>
        <v/>
      </c>
      <c r="J476" s="78" t="str">
        <f>IF($B476&lt;&gt;"",SUMIF($B$2:B476,$B476,$E$2:E476),"")</f>
        <v/>
      </c>
      <c r="K476" s="78" t="str">
        <f>IF($B476&lt;&gt;"",SUMIF($B$2:B476,$B476,$F$2:F476),"")</f>
        <v/>
      </c>
      <c r="L476" s="78" t="str">
        <f>IF($B476&lt;&gt;"",SUMIF($B$2:B476,$B476,$G$2:G476),"")</f>
        <v/>
      </c>
      <c r="M476" s="76" t="str">
        <f t="shared" si="14"/>
        <v/>
      </c>
      <c r="O476" s="26" t="str">
        <f t="shared" si="15"/>
        <v/>
      </c>
    </row>
    <row r="477" spans="2:15" x14ac:dyDescent="0.25">
      <c r="B477" s="24" t="str">
        <f>IF(A477&lt;&gt;"",INDEX(T_Snack[Snack],MATCH($A477,T_Snack[Code],0)),"")</f>
        <v/>
      </c>
      <c r="I477" s="78" t="str">
        <f>IF($B477&lt;&gt;"",SUMIF($B$2:B477,$B477,$D$2:D477),"")</f>
        <v/>
      </c>
      <c r="J477" s="78" t="str">
        <f>IF($B477&lt;&gt;"",SUMIF($B$2:B477,$B477,$E$2:E477),"")</f>
        <v/>
      </c>
      <c r="K477" s="78" t="str">
        <f>IF($B477&lt;&gt;"",SUMIF($B$2:B477,$B477,$F$2:F477),"")</f>
        <v/>
      </c>
      <c r="L477" s="78" t="str">
        <f>IF($B477&lt;&gt;"",SUMIF($B$2:B477,$B477,$G$2:G477),"")</f>
        <v/>
      </c>
      <c r="M477" s="76" t="str">
        <f t="shared" si="14"/>
        <v/>
      </c>
      <c r="O477" s="26" t="str">
        <f t="shared" si="15"/>
        <v/>
      </c>
    </row>
    <row r="478" spans="2:15" x14ac:dyDescent="0.25">
      <c r="B478" s="24" t="str">
        <f>IF(A478&lt;&gt;"",INDEX(T_Snack[Snack],MATCH($A478,T_Snack[Code],0)),"")</f>
        <v/>
      </c>
      <c r="I478" s="78" t="str">
        <f>IF($B478&lt;&gt;"",SUMIF($B$2:B478,$B478,$D$2:D478),"")</f>
        <v/>
      </c>
      <c r="J478" s="78" t="str">
        <f>IF($B478&lt;&gt;"",SUMIF($B$2:B478,$B478,$E$2:E478),"")</f>
        <v/>
      </c>
      <c r="K478" s="78" t="str">
        <f>IF($B478&lt;&gt;"",SUMIF($B$2:B478,$B478,$F$2:F478),"")</f>
        <v/>
      </c>
      <c r="L478" s="78" t="str">
        <f>IF($B478&lt;&gt;"",SUMIF($B$2:B478,$B478,$G$2:G478),"")</f>
        <v/>
      </c>
      <c r="M478" s="76" t="str">
        <f t="shared" si="14"/>
        <v/>
      </c>
      <c r="O478" s="26" t="str">
        <f t="shared" si="15"/>
        <v/>
      </c>
    </row>
    <row r="479" spans="2:15" x14ac:dyDescent="0.25">
      <c r="B479" s="24" t="str">
        <f>IF(A479&lt;&gt;"",INDEX(T_Snack[Snack],MATCH($A479,T_Snack[Code],0)),"")</f>
        <v/>
      </c>
      <c r="I479" s="78" t="str">
        <f>IF($B479&lt;&gt;"",SUMIF($B$2:B479,$B479,$D$2:D479),"")</f>
        <v/>
      </c>
      <c r="J479" s="78" t="str">
        <f>IF($B479&lt;&gt;"",SUMIF($B$2:B479,$B479,$E$2:E479),"")</f>
        <v/>
      </c>
      <c r="K479" s="78" t="str">
        <f>IF($B479&lt;&gt;"",SUMIF($B$2:B479,$B479,$F$2:F479),"")</f>
        <v/>
      </c>
      <c r="L479" s="78" t="str">
        <f>IF($B479&lt;&gt;"",SUMIF($B$2:B479,$B479,$G$2:G479),"")</f>
        <v/>
      </c>
      <c r="M479" s="76" t="str">
        <f t="shared" si="14"/>
        <v/>
      </c>
      <c r="O479" s="26" t="str">
        <f t="shared" si="15"/>
        <v/>
      </c>
    </row>
    <row r="480" spans="2:15" x14ac:dyDescent="0.25">
      <c r="B480" s="24" t="str">
        <f>IF(A480&lt;&gt;"",INDEX(T_Snack[Snack],MATCH($A480,T_Snack[Code],0)),"")</f>
        <v/>
      </c>
      <c r="I480" s="78" t="str">
        <f>IF($B480&lt;&gt;"",SUMIF($B$2:B480,$B480,$D$2:D480),"")</f>
        <v/>
      </c>
      <c r="J480" s="78" t="str">
        <f>IF($B480&lt;&gt;"",SUMIF($B$2:B480,$B480,$E$2:E480),"")</f>
        <v/>
      </c>
      <c r="K480" s="78" t="str">
        <f>IF($B480&lt;&gt;"",SUMIF($B$2:B480,$B480,$F$2:F480),"")</f>
        <v/>
      </c>
      <c r="L480" s="78" t="str">
        <f>IF($B480&lt;&gt;"",SUMIF($B$2:B480,$B480,$G$2:G480),"")</f>
        <v/>
      </c>
      <c r="M480" s="76" t="str">
        <f t="shared" si="14"/>
        <v/>
      </c>
      <c r="O480" s="26" t="str">
        <f t="shared" si="15"/>
        <v/>
      </c>
    </row>
    <row r="481" spans="2:15" x14ac:dyDescent="0.25">
      <c r="B481" s="24" t="str">
        <f>IF(A481&lt;&gt;"",INDEX(T_Snack[Snack],MATCH($A481,T_Snack[Code],0)),"")</f>
        <v/>
      </c>
      <c r="I481" s="78" t="str">
        <f>IF($B481&lt;&gt;"",SUMIF($B$2:B481,$B481,$D$2:D481),"")</f>
        <v/>
      </c>
      <c r="J481" s="78" t="str">
        <f>IF($B481&lt;&gt;"",SUMIF($B$2:B481,$B481,$E$2:E481),"")</f>
        <v/>
      </c>
      <c r="K481" s="78" t="str">
        <f>IF($B481&lt;&gt;"",SUMIF($B$2:B481,$B481,$F$2:F481),"")</f>
        <v/>
      </c>
      <c r="L481" s="78" t="str">
        <f>IF($B481&lt;&gt;"",SUMIF($B$2:B481,$B481,$G$2:G481),"")</f>
        <v/>
      </c>
      <c r="M481" s="76" t="str">
        <f t="shared" si="14"/>
        <v/>
      </c>
      <c r="O481" s="26" t="str">
        <f t="shared" si="15"/>
        <v/>
      </c>
    </row>
    <row r="482" spans="2:15" x14ac:dyDescent="0.25">
      <c r="B482" s="24" t="str">
        <f>IF(A482&lt;&gt;"",INDEX(T_Snack[Snack],MATCH($A482,T_Snack[Code],0)),"")</f>
        <v/>
      </c>
      <c r="I482" s="78" t="str">
        <f>IF($B482&lt;&gt;"",SUMIF($B$2:B482,$B482,$D$2:D482),"")</f>
        <v/>
      </c>
      <c r="J482" s="78" t="str">
        <f>IF($B482&lt;&gt;"",SUMIF($B$2:B482,$B482,$E$2:E482),"")</f>
        <v/>
      </c>
      <c r="K482" s="78" t="str">
        <f>IF($B482&lt;&gt;"",SUMIF($B$2:B482,$B482,$F$2:F482),"")</f>
        <v/>
      </c>
      <c r="L482" s="78" t="str">
        <f>IF($B482&lt;&gt;"",SUMIF($B$2:B482,$B482,$G$2:G482),"")</f>
        <v/>
      </c>
      <c r="M482" s="76" t="str">
        <f t="shared" si="14"/>
        <v/>
      </c>
      <c r="O482" s="26" t="str">
        <f t="shared" si="15"/>
        <v/>
      </c>
    </row>
    <row r="483" spans="2:15" x14ac:dyDescent="0.25">
      <c r="B483" s="24" t="str">
        <f>IF(A483&lt;&gt;"",INDEX(T_Snack[Snack],MATCH($A483,T_Snack[Code],0)),"")</f>
        <v/>
      </c>
      <c r="I483" s="78" t="str">
        <f>IF($B483&lt;&gt;"",SUMIF($B$2:B483,$B483,$D$2:D483),"")</f>
        <v/>
      </c>
      <c r="J483" s="78" t="str">
        <f>IF($B483&lt;&gt;"",SUMIF($B$2:B483,$B483,$E$2:E483),"")</f>
        <v/>
      </c>
      <c r="K483" s="78" t="str">
        <f>IF($B483&lt;&gt;"",SUMIF($B$2:B483,$B483,$F$2:F483),"")</f>
        <v/>
      </c>
      <c r="L483" s="78" t="str">
        <f>IF($B483&lt;&gt;"",SUMIF($B$2:B483,$B483,$G$2:G483),"")</f>
        <v/>
      </c>
      <c r="M483" s="76" t="str">
        <f t="shared" si="14"/>
        <v/>
      </c>
      <c r="O483" s="26" t="str">
        <f t="shared" si="15"/>
        <v/>
      </c>
    </row>
    <row r="484" spans="2:15" x14ac:dyDescent="0.25">
      <c r="B484" s="24" t="str">
        <f>IF(A484&lt;&gt;"",INDEX(T_Snack[Snack],MATCH($A484,T_Snack[Code],0)),"")</f>
        <v/>
      </c>
      <c r="I484" s="78" t="str">
        <f>IF($B484&lt;&gt;"",SUMIF($B$2:B484,$B484,$D$2:D484),"")</f>
        <v/>
      </c>
      <c r="J484" s="78" t="str">
        <f>IF($B484&lt;&gt;"",SUMIF($B$2:B484,$B484,$E$2:E484),"")</f>
        <v/>
      </c>
      <c r="K484" s="78" t="str">
        <f>IF($B484&lt;&gt;"",SUMIF($B$2:B484,$B484,$F$2:F484),"")</f>
        <v/>
      </c>
      <c r="L484" s="78" t="str">
        <f>IF($B484&lt;&gt;"",SUMIF($B$2:B484,$B484,$G$2:G484),"")</f>
        <v/>
      </c>
      <c r="M484" s="76" t="str">
        <f t="shared" si="14"/>
        <v/>
      </c>
      <c r="O484" s="26" t="str">
        <f t="shared" si="15"/>
        <v/>
      </c>
    </row>
    <row r="485" spans="2:15" x14ac:dyDescent="0.25">
      <c r="B485" s="24" t="str">
        <f>IF(A485&lt;&gt;"",INDEX(T_Snack[Snack],MATCH($A485,T_Snack[Code],0)),"")</f>
        <v/>
      </c>
      <c r="I485" s="78" t="str">
        <f>IF($B485&lt;&gt;"",SUMIF($B$2:B485,$B485,$D$2:D485),"")</f>
        <v/>
      </c>
      <c r="J485" s="78" t="str">
        <f>IF($B485&lt;&gt;"",SUMIF($B$2:B485,$B485,$E$2:E485),"")</f>
        <v/>
      </c>
      <c r="K485" s="78" t="str">
        <f>IF($B485&lt;&gt;"",SUMIF($B$2:B485,$B485,$F$2:F485),"")</f>
        <v/>
      </c>
      <c r="L485" s="78" t="str">
        <f>IF($B485&lt;&gt;"",SUMIF($B$2:B485,$B485,$G$2:G485),"")</f>
        <v/>
      </c>
      <c r="M485" s="76" t="str">
        <f t="shared" si="14"/>
        <v/>
      </c>
      <c r="O485" s="26" t="str">
        <f t="shared" si="15"/>
        <v/>
      </c>
    </row>
    <row r="486" spans="2:15" x14ac:dyDescent="0.25">
      <c r="B486" s="24" t="str">
        <f>IF(A486&lt;&gt;"",INDEX(T_Snack[Snack],MATCH($A486,T_Snack[Code],0)),"")</f>
        <v/>
      </c>
      <c r="I486" s="78" t="str">
        <f>IF($B486&lt;&gt;"",SUMIF($B$2:B486,$B486,$D$2:D486),"")</f>
        <v/>
      </c>
      <c r="J486" s="78" t="str">
        <f>IF($B486&lt;&gt;"",SUMIF($B$2:B486,$B486,$E$2:E486),"")</f>
        <v/>
      </c>
      <c r="K486" s="78" t="str">
        <f>IF($B486&lt;&gt;"",SUMIF($B$2:B486,$B486,$F$2:F486),"")</f>
        <v/>
      </c>
      <c r="L486" s="78" t="str">
        <f>IF($B486&lt;&gt;"",SUMIF($B$2:B486,$B486,$G$2:G486),"")</f>
        <v/>
      </c>
      <c r="M486" s="76" t="str">
        <f t="shared" si="14"/>
        <v/>
      </c>
      <c r="O486" s="26" t="str">
        <f t="shared" si="15"/>
        <v/>
      </c>
    </row>
    <row r="487" spans="2:15" x14ac:dyDescent="0.25">
      <c r="B487" s="24" t="str">
        <f>IF(A487&lt;&gt;"",INDEX(T_Snack[Snack],MATCH($A487,T_Snack[Code],0)),"")</f>
        <v/>
      </c>
      <c r="I487" s="78" t="str">
        <f>IF($B487&lt;&gt;"",SUMIF($B$2:B487,$B487,$D$2:D487),"")</f>
        <v/>
      </c>
      <c r="J487" s="78" t="str">
        <f>IF($B487&lt;&gt;"",SUMIF($B$2:B487,$B487,$E$2:E487),"")</f>
        <v/>
      </c>
      <c r="K487" s="78" t="str">
        <f>IF($B487&lt;&gt;"",SUMIF($B$2:B487,$B487,$F$2:F487),"")</f>
        <v/>
      </c>
      <c r="L487" s="78" t="str">
        <f>IF($B487&lt;&gt;"",SUMIF($B$2:B487,$B487,$G$2:G487),"")</f>
        <v/>
      </c>
      <c r="M487" s="76" t="str">
        <f t="shared" si="14"/>
        <v/>
      </c>
      <c r="O487" s="26" t="str">
        <f t="shared" si="15"/>
        <v/>
      </c>
    </row>
    <row r="488" spans="2:15" x14ac:dyDescent="0.25">
      <c r="B488" s="24" t="str">
        <f>IF(A488&lt;&gt;"",INDEX(T_Snack[Snack],MATCH($A488,T_Snack[Code],0)),"")</f>
        <v/>
      </c>
      <c r="I488" s="78" t="str">
        <f>IF($B488&lt;&gt;"",SUMIF($B$2:B488,$B488,$D$2:D488),"")</f>
        <v/>
      </c>
      <c r="J488" s="78" t="str">
        <f>IF($B488&lt;&gt;"",SUMIF($B$2:B488,$B488,$E$2:E488),"")</f>
        <v/>
      </c>
      <c r="K488" s="78" t="str">
        <f>IF($B488&lt;&gt;"",SUMIF($B$2:B488,$B488,$F$2:F488),"")</f>
        <v/>
      </c>
      <c r="L488" s="78" t="str">
        <f>IF($B488&lt;&gt;"",SUMIF($B$2:B488,$B488,$G$2:G488),"")</f>
        <v/>
      </c>
      <c r="M488" s="76" t="str">
        <f t="shared" si="14"/>
        <v/>
      </c>
      <c r="O488" s="26" t="str">
        <f t="shared" si="15"/>
        <v/>
      </c>
    </row>
    <row r="489" spans="2:15" x14ac:dyDescent="0.25">
      <c r="B489" s="24" t="str">
        <f>IF(A489&lt;&gt;"",INDEX(T_Snack[Snack],MATCH($A489,T_Snack[Code],0)),"")</f>
        <v/>
      </c>
      <c r="I489" s="78" t="str">
        <f>IF($B489&lt;&gt;"",SUMIF($B$2:B489,$B489,$D$2:D489),"")</f>
        <v/>
      </c>
      <c r="J489" s="78" t="str">
        <f>IF($B489&lt;&gt;"",SUMIF($B$2:B489,$B489,$E$2:E489),"")</f>
        <v/>
      </c>
      <c r="K489" s="78" t="str">
        <f>IF($B489&lt;&gt;"",SUMIF($B$2:B489,$B489,$F$2:F489),"")</f>
        <v/>
      </c>
      <c r="L489" s="78" t="str">
        <f>IF($B489&lt;&gt;"",SUMIF($B$2:B489,$B489,$G$2:G489),"")</f>
        <v/>
      </c>
      <c r="M489" s="76" t="str">
        <f t="shared" si="14"/>
        <v/>
      </c>
      <c r="O489" s="26" t="str">
        <f t="shared" si="15"/>
        <v/>
      </c>
    </row>
    <row r="490" spans="2:15" x14ac:dyDescent="0.25">
      <c r="B490" s="24" t="str">
        <f>IF(A490&lt;&gt;"",INDEX(T_Snack[Snack],MATCH($A490,T_Snack[Code],0)),"")</f>
        <v/>
      </c>
      <c r="I490" s="78" t="str">
        <f>IF($B490&lt;&gt;"",SUMIF($B$2:B490,$B490,$D$2:D490),"")</f>
        <v/>
      </c>
      <c r="J490" s="78" t="str">
        <f>IF($B490&lt;&gt;"",SUMIF($B$2:B490,$B490,$E$2:E490),"")</f>
        <v/>
      </c>
      <c r="K490" s="78" t="str">
        <f>IF($B490&lt;&gt;"",SUMIF($B$2:B490,$B490,$F$2:F490),"")</f>
        <v/>
      </c>
      <c r="L490" s="78" t="str">
        <f>IF($B490&lt;&gt;"",SUMIF($B$2:B490,$B490,$G$2:G490),"")</f>
        <v/>
      </c>
      <c r="M490" s="76" t="str">
        <f t="shared" si="14"/>
        <v/>
      </c>
      <c r="O490" s="26" t="str">
        <f t="shared" si="15"/>
        <v/>
      </c>
    </row>
    <row r="491" spans="2:15" x14ac:dyDescent="0.25">
      <c r="B491" s="24" t="str">
        <f>IF(A491&lt;&gt;"",INDEX(T_Snack[Snack],MATCH($A491,T_Snack[Code],0)),"")</f>
        <v/>
      </c>
      <c r="I491" s="78" t="str">
        <f>IF($B491&lt;&gt;"",SUMIF($B$2:B491,$B491,$D$2:D491),"")</f>
        <v/>
      </c>
      <c r="J491" s="78" t="str">
        <f>IF($B491&lt;&gt;"",SUMIF($B$2:B491,$B491,$E$2:E491),"")</f>
        <v/>
      </c>
      <c r="K491" s="78" t="str">
        <f>IF($B491&lt;&gt;"",SUMIF($B$2:B491,$B491,$F$2:F491),"")</f>
        <v/>
      </c>
      <c r="L491" s="78" t="str">
        <f>IF($B491&lt;&gt;"",SUMIF($B$2:B491,$B491,$G$2:G491),"")</f>
        <v/>
      </c>
      <c r="M491" s="76" t="str">
        <f t="shared" si="14"/>
        <v/>
      </c>
      <c r="O491" s="26" t="str">
        <f t="shared" si="15"/>
        <v/>
      </c>
    </row>
    <row r="492" spans="2:15" x14ac:dyDescent="0.25">
      <c r="B492" s="24" t="str">
        <f>IF(A492&lt;&gt;"",INDEX(T_Snack[Snack],MATCH($A492,T_Snack[Code],0)),"")</f>
        <v/>
      </c>
      <c r="I492" s="78" t="str">
        <f>IF($B492&lt;&gt;"",SUMIF($B$2:B492,$B492,$D$2:D492),"")</f>
        <v/>
      </c>
      <c r="J492" s="78" t="str">
        <f>IF($B492&lt;&gt;"",SUMIF($B$2:B492,$B492,$E$2:E492),"")</f>
        <v/>
      </c>
      <c r="K492" s="78" t="str">
        <f>IF($B492&lt;&gt;"",SUMIF($B$2:B492,$B492,$F$2:F492),"")</f>
        <v/>
      </c>
      <c r="L492" s="78" t="str">
        <f>IF($B492&lt;&gt;"",SUMIF($B$2:B492,$B492,$G$2:G492),"")</f>
        <v/>
      </c>
      <c r="M492" s="76" t="str">
        <f t="shared" ref="M492:M555" si="16">IF($B492&lt;&gt;"",I492+J492-K492-L492,"")</f>
        <v/>
      </c>
      <c r="O492" s="26" t="str">
        <f t="shared" si="15"/>
        <v/>
      </c>
    </row>
    <row r="493" spans="2:15" x14ac:dyDescent="0.25">
      <c r="B493" s="24" t="str">
        <f>IF(A493&lt;&gt;"",INDEX(T_Snack[Snack],MATCH($A493,T_Snack[Code],0)),"")</f>
        <v/>
      </c>
      <c r="I493" s="78" t="str">
        <f>IF($B493&lt;&gt;"",SUMIF($B$2:B493,$B493,$D$2:D493),"")</f>
        <v/>
      </c>
      <c r="J493" s="78" t="str">
        <f>IF($B493&lt;&gt;"",SUMIF($B$2:B493,$B493,$E$2:E493),"")</f>
        <v/>
      </c>
      <c r="K493" s="78" t="str">
        <f>IF($B493&lt;&gt;"",SUMIF($B$2:B493,$B493,$F$2:F493),"")</f>
        <v/>
      </c>
      <c r="L493" s="78" t="str">
        <f>IF($B493&lt;&gt;"",SUMIF($B$2:B493,$B493,$G$2:G493),"")</f>
        <v/>
      </c>
      <c r="M493" s="76" t="str">
        <f t="shared" si="16"/>
        <v/>
      </c>
      <c r="O493" s="26" t="str">
        <f t="shared" si="15"/>
        <v/>
      </c>
    </row>
    <row r="494" spans="2:15" x14ac:dyDescent="0.25">
      <c r="B494" s="24" t="str">
        <f>IF(A494&lt;&gt;"",INDEX(T_Snack[Snack],MATCH($A494,T_Snack[Code],0)),"")</f>
        <v/>
      </c>
      <c r="I494" s="78" t="str">
        <f>IF($B494&lt;&gt;"",SUMIF($B$2:B494,$B494,$D$2:D494),"")</f>
        <v/>
      </c>
      <c r="J494" s="78" t="str">
        <f>IF($B494&lt;&gt;"",SUMIF($B$2:B494,$B494,$E$2:E494),"")</f>
        <v/>
      </c>
      <c r="K494" s="78" t="str">
        <f>IF($B494&lt;&gt;"",SUMIF($B$2:B494,$B494,$F$2:F494),"")</f>
        <v/>
      </c>
      <c r="L494" s="78" t="str">
        <f>IF($B494&lt;&gt;"",SUMIF($B$2:B494,$B494,$G$2:G494),"")</f>
        <v/>
      </c>
      <c r="M494" s="76" t="str">
        <f t="shared" si="16"/>
        <v/>
      </c>
      <c r="O494" s="26" t="str">
        <f t="shared" si="15"/>
        <v/>
      </c>
    </row>
    <row r="495" spans="2:15" x14ac:dyDescent="0.25">
      <c r="B495" s="24" t="str">
        <f>IF(A495&lt;&gt;"",INDEX(T_Snack[Snack],MATCH($A495,T_Snack[Code],0)),"")</f>
        <v/>
      </c>
      <c r="I495" s="78" t="str">
        <f>IF($B495&lt;&gt;"",SUMIF($B$2:B495,$B495,$D$2:D495),"")</f>
        <v/>
      </c>
      <c r="J495" s="78" t="str">
        <f>IF($B495&lt;&gt;"",SUMIF($B$2:B495,$B495,$E$2:E495),"")</f>
        <v/>
      </c>
      <c r="K495" s="78" t="str">
        <f>IF($B495&lt;&gt;"",SUMIF($B$2:B495,$B495,$F$2:F495),"")</f>
        <v/>
      </c>
      <c r="L495" s="78" t="str">
        <f>IF($B495&lt;&gt;"",SUMIF($B$2:B495,$B495,$G$2:G495),"")</f>
        <v/>
      </c>
      <c r="M495" s="76" t="str">
        <f t="shared" si="16"/>
        <v/>
      </c>
      <c r="O495" s="26" t="str">
        <f t="shared" si="15"/>
        <v/>
      </c>
    </row>
    <row r="496" spans="2:15" x14ac:dyDescent="0.25">
      <c r="B496" s="24" t="str">
        <f>IF(A496&lt;&gt;"",INDEX(T_Snack[Snack],MATCH($A496,T_Snack[Code],0)),"")</f>
        <v/>
      </c>
      <c r="I496" s="78" t="str">
        <f>IF($B496&lt;&gt;"",SUMIF($B$2:B496,$B496,$D$2:D496),"")</f>
        <v/>
      </c>
      <c r="J496" s="78" t="str">
        <f>IF($B496&lt;&gt;"",SUMIF($B$2:B496,$B496,$E$2:E496),"")</f>
        <v/>
      </c>
      <c r="K496" s="78" t="str">
        <f>IF($B496&lt;&gt;"",SUMIF($B$2:B496,$B496,$F$2:F496),"")</f>
        <v/>
      </c>
      <c r="L496" s="78" t="str">
        <f>IF($B496&lt;&gt;"",SUMIF($B$2:B496,$B496,$G$2:G496),"")</f>
        <v/>
      </c>
      <c r="M496" s="76" t="str">
        <f t="shared" si="16"/>
        <v/>
      </c>
      <c r="O496" s="26" t="str">
        <f t="shared" si="15"/>
        <v/>
      </c>
    </row>
    <row r="497" spans="2:15" x14ac:dyDescent="0.25">
      <c r="B497" s="24" t="str">
        <f>IF(A497&lt;&gt;"",INDEX(T_Snack[Snack],MATCH($A497,T_Snack[Code],0)),"")</f>
        <v/>
      </c>
      <c r="I497" s="78" t="str">
        <f>IF($B497&lt;&gt;"",SUMIF($B$2:B497,$B497,$D$2:D497),"")</f>
        <v/>
      </c>
      <c r="J497" s="78" t="str">
        <f>IF($B497&lt;&gt;"",SUMIF($B$2:B497,$B497,$E$2:E497),"")</f>
        <v/>
      </c>
      <c r="K497" s="78" t="str">
        <f>IF($B497&lt;&gt;"",SUMIF($B$2:B497,$B497,$F$2:F497),"")</f>
        <v/>
      </c>
      <c r="L497" s="78" t="str">
        <f>IF($B497&lt;&gt;"",SUMIF($B$2:B497,$B497,$G$2:G497),"")</f>
        <v/>
      </c>
      <c r="M497" s="76" t="str">
        <f t="shared" si="16"/>
        <v/>
      </c>
      <c r="O497" s="26" t="str">
        <f t="shared" si="15"/>
        <v/>
      </c>
    </row>
    <row r="498" spans="2:15" x14ac:dyDescent="0.25">
      <c r="B498" s="24" t="str">
        <f>IF(A498&lt;&gt;"",INDEX(T_Snack[Snack],MATCH($A498,T_Snack[Code],0)),"")</f>
        <v/>
      </c>
      <c r="I498" s="78" t="str">
        <f>IF($B498&lt;&gt;"",SUMIF($B$2:B498,$B498,$D$2:D498),"")</f>
        <v/>
      </c>
      <c r="J498" s="78" t="str">
        <f>IF($B498&lt;&gt;"",SUMIF($B$2:B498,$B498,$E$2:E498),"")</f>
        <v/>
      </c>
      <c r="K498" s="78" t="str">
        <f>IF($B498&lt;&gt;"",SUMIF($B$2:B498,$B498,$F$2:F498),"")</f>
        <v/>
      </c>
      <c r="L498" s="78" t="str">
        <f>IF($B498&lt;&gt;"",SUMIF($B$2:B498,$B498,$G$2:G498),"")</f>
        <v/>
      </c>
      <c r="M498" s="76" t="str">
        <f t="shared" si="16"/>
        <v/>
      </c>
      <c r="O498" s="26" t="str">
        <f t="shared" si="15"/>
        <v/>
      </c>
    </row>
    <row r="499" spans="2:15" x14ac:dyDescent="0.25">
      <c r="B499" s="24" t="str">
        <f>IF(A499&lt;&gt;"",INDEX(T_Snack[Snack],MATCH($A499,T_Snack[Code],0)),"")</f>
        <v/>
      </c>
      <c r="I499" s="78" t="str">
        <f>IF($B499&lt;&gt;"",SUMIF($B$2:B499,$B499,$D$2:D499),"")</f>
        <v/>
      </c>
      <c r="J499" s="78" t="str">
        <f>IF($B499&lt;&gt;"",SUMIF($B$2:B499,$B499,$E$2:E499),"")</f>
        <v/>
      </c>
      <c r="K499" s="78" t="str">
        <f>IF($B499&lt;&gt;"",SUMIF($B$2:B499,$B499,$F$2:F499),"")</f>
        <v/>
      </c>
      <c r="L499" s="78" t="str">
        <f>IF($B499&lt;&gt;"",SUMIF($B$2:B499,$B499,$G$2:G499),"")</f>
        <v/>
      </c>
      <c r="M499" s="76" t="str">
        <f t="shared" si="16"/>
        <v/>
      </c>
      <c r="O499" s="26" t="str">
        <f t="shared" si="15"/>
        <v/>
      </c>
    </row>
    <row r="500" spans="2:15" x14ac:dyDescent="0.25">
      <c r="B500" s="24" t="str">
        <f>IF(A500&lt;&gt;"",INDEX(T_Snack[Snack],MATCH($A500,T_Snack[Code],0)),"")</f>
        <v/>
      </c>
      <c r="I500" s="78" t="str">
        <f>IF($B500&lt;&gt;"",SUMIF($B$2:B500,$B500,$D$2:D500),"")</f>
        <v/>
      </c>
      <c r="J500" s="78" t="str">
        <f>IF($B500&lt;&gt;"",SUMIF($B$2:B500,$B500,$E$2:E500),"")</f>
        <v/>
      </c>
      <c r="K500" s="78" t="str">
        <f>IF($B500&lt;&gt;"",SUMIF($B$2:B500,$B500,$F$2:F500),"")</f>
        <v/>
      </c>
      <c r="L500" s="78" t="str">
        <f>IF($B500&lt;&gt;"",SUMIF($B$2:B500,$B500,$G$2:G500),"")</f>
        <v/>
      </c>
      <c r="M500" s="76" t="str">
        <f t="shared" si="16"/>
        <v/>
      </c>
      <c r="O500" s="26" t="str">
        <f t="shared" si="15"/>
        <v/>
      </c>
    </row>
    <row r="501" spans="2:15" x14ac:dyDescent="0.25">
      <c r="B501" s="24" t="str">
        <f>IF(A501&lt;&gt;"",INDEX(T_Snack[Snack],MATCH($A501,T_Snack[Code],0)),"")</f>
        <v/>
      </c>
      <c r="I501" s="78" t="str">
        <f>IF($B501&lt;&gt;"",SUMIF($B$2:B501,$B501,$D$2:D501),"")</f>
        <v/>
      </c>
      <c r="J501" s="78" t="str">
        <f>IF($B501&lt;&gt;"",SUMIF($B$2:B501,$B501,$E$2:E501),"")</f>
        <v/>
      </c>
      <c r="K501" s="78" t="str">
        <f>IF($B501&lt;&gt;"",SUMIF($B$2:B501,$B501,$F$2:F501),"")</f>
        <v/>
      </c>
      <c r="L501" s="78" t="str">
        <f>IF($B501&lt;&gt;"",SUMIF($B$2:B501,$B501,$G$2:G501),"")</f>
        <v/>
      </c>
      <c r="M501" s="76" t="str">
        <f t="shared" si="16"/>
        <v/>
      </c>
      <c r="O501" s="26" t="str">
        <f t="shared" si="15"/>
        <v/>
      </c>
    </row>
    <row r="502" spans="2:15" x14ac:dyDescent="0.25">
      <c r="B502" s="24" t="str">
        <f>IF(A502&lt;&gt;"",INDEX(T_Snack[Snack],MATCH($A502,T_Snack[Code],0)),"")</f>
        <v/>
      </c>
      <c r="I502" s="78" t="str">
        <f>IF($B502&lt;&gt;"",SUMIF($B$2:B502,$B502,$D$2:D502),"")</f>
        <v/>
      </c>
      <c r="J502" s="78" t="str">
        <f>IF($B502&lt;&gt;"",SUMIF($B$2:B502,$B502,$E$2:E502),"")</f>
        <v/>
      </c>
      <c r="K502" s="78" t="str">
        <f>IF($B502&lt;&gt;"",SUMIF($B$2:B502,$B502,$F$2:F502),"")</f>
        <v/>
      </c>
      <c r="L502" s="78" t="str">
        <f>IF($B502&lt;&gt;"",SUMIF($B$2:B502,$B502,$G$2:G502),"")</f>
        <v/>
      </c>
      <c r="M502" s="76" t="str">
        <f t="shared" si="16"/>
        <v/>
      </c>
      <c r="O502" s="26" t="str">
        <f t="shared" si="15"/>
        <v/>
      </c>
    </row>
    <row r="503" spans="2:15" x14ac:dyDescent="0.25">
      <c r="B503" s="24" t="str">
        <f>IF(A503&lt;&gt;"",INDEX(T_Snack[Snack],MATCH($A503,T_Snack[Code],0)),"")</f>
        <v/>
      </c>
      <c r="I503" s="78" t="str">
        <f>IF($B503&lt;&gt;"",SUMIF($B$2:B503,$B503,$D$2:D503),"")</f>
        <v/>
      </c>
      <c r="J503" s="78" t="str">
        <f>IF($B503&lt;&gt;"",SUMIF($B$2:B503,$B503,$E$2:E503),"")</f>
        <v/>
      </c>
      <c r="K503" s="78" t="str">
        <f>IF($B503&lt;&gt;"",SUMIF($B$2:B503,$B503,$F$2:F503),"")</f>
        <v/>
      </c>
      <c r="L503" s="78" t="str">
        <f>IF($B503&lt;&gt;"",SUMIF($B$2:B503,$B503,$G$2:G503),"")</f>
        <v/>
      </c>
      <c r="M503" s="76" t="str">
        <f t="shared" si="16"/>
        <v/>
      </c>
      <c r="O503" s="26" t="str">
        <f t="shared" si="15"/>
        <v/>
      </c>
    </row>
    <row r="504" spans="2:15" x14ac:dyDescent="0.25">
      <c r="B504" s="24" t="str">
        <f>IF(A504&lt;&gt;"",INDEX(T_Snack[Snack],MATCH($A504,T_Snack[Code],0)),"")</f>
        <v/>
      </c>
      <c r="I504" s="78" t="str">
        <f>IF($B504&lt;&gt;"",SUMIF($B$2:B504,$B504,$D$2:D504),"")</f>
        <v/>
      </c>
      <c r="J504" s="78" t="str">
        <f>IF($B504&lt;&gt;"",SUMIF($B$2:B504,$B504,$E$2:E504),"")</f>
        <v/>
      </c>
      <c r="K504" s="78" t="str">
        <f>IF($B504&lt;&gt;"",SUMIF($B$2:B504,$B504,$F$2:F504),"")</f>
        <v/>
      </c>
      <c r="L504" s="78" t="str">
        <f>IF($B504&lt;&gt;"",SUMIF($B$2:B504,$B504,$G$2:G504),"")</f>
        <v/>
      </c>
      <c r="M504" s="76" t="str">
        <f t="shared" si="16"/>
        <v/>
      </c>
      <c r="O504" s="26" t="str">
        <f t="shared" si="15"/>
        <v/>
      </c>
    </row>
    <row r="505" spans="2:15" x14ac:dyDescent="0.25">
      <c r="B505" s="24" t="str">
        <f>IF(A505&lt;&gt;"",INDEX(T_Snack[Snack],MATCH($A505,T_Snack[Code],0)),"")</f>
        <v/>
      </c>
      <c r="I505" s="78" t="str">
        <f>IF($B505&lt;&gt;"",SUMIF($B$2:B505,$B505,$D$2:D505),"")</f>
        <v/>
      </c>
      <c r="J505" s="78" t="str">
        <f>IF($B505&lt;&gt;"",SUMIF($B$2:B505,$B505,$E$2:E505),"")</f>
        <v/>
      </c>
      <c r="K505" s="78" t="str">
        <f>IF($B505&lt;&gt;"",SUMIF($B$2:B505,$B505,$F$2:F505),"")</f>
        <v/>
      </c>
      <c r="L505" s="78" t="str">
        <f>IF($B505&lt;&gt;"",SUMIF($B$2:B505,$B505,$G$2:G505),"")</f>
        <v/>
      </c>
      <c r="M505" s="76" t="str">
        <f t="shared" si="16"/>
        <v/>
      </c>
      <c r="O505" s="26" t="str">
        <f t="shared" si="15"/>
        <v/>
      </c>
    </row>
    <row r="506" spans="2:15" x14ac:dyDescent="0.25">
      <c r="B506" s="24" t="str">
        <f>IF(A506&lt;&gt;"",INDEX(T_Snack[Snack],MATCH($A506,T_Snack[Code],0)),"")</f>
        <v/>
      </c>
      <c r="I506" s="78" t="str">
        <f>IF($B506&lt;&gt;"",SUMIF($B$2:B506,$B506,$D$2:D506),"")</f>
        <v/>
      </c>
      <c r="J506" s="78" t="str">
        <f>IF($B506&lt;&gt;"",SUMIF($B$2:B506,$B506,$E$2:E506),"")</f>
        <v/>
      </c>
      <c r="K506" s="78" t="str">
        <f>IF($B506&lt;&gt;"",SUMIF($B$2:B506,$B506,$F$2:F506),"")</f>
        <v/>
      </c>
      <c r="L506" s="78" t="str">
        <f>IF($B506&lt;&gt;"",SUMIF($B$2:B506,$B506,$G$2:G506),"")</f>
        <v/>
      </c>
      <c r="M506" s="76" t="str">
        <f t="shared" si="16"/>
        <v/>
      </c>
      <c r="O506" s="26" t="str">
        <f t="shared" si="15"/>
        <v/>
      </c>
    </row>
    <row r="507" spans="2:15" x14ac:dyDescent="0.25">
      <c r="B507" s="24" t="str">
        <f>IF(A507&lt;&gt;"",INDEX(T_Snack[Snack],MATCH($A507,T_Snack[Code],0)),"")</f>
        <v/>
      </c>
      <c r="I507" s="78" t="str">
        <f>IF($B507&lt;&gt;"",SUMIF($B$2:B507,$B507,$D$2:D507),"")</f>
        <v/>
      </c>
      <c r="J507" s="78" t="str">
        <f>IF($B507&lt;&gt;"",SUMIF($B$2:B507,$B507,$E$2:E507),"")</f>
        <v/>
      </c>
      <c r="K507" s="78" t="str">
        <f>IF($B507&lt;&gt;"",SUMIF($B$2:B507,$B507,$F$2:F507),"")</f>
        <v/>
      </c>
      <c r="L507" s="78" t="str">
        <f>IF($B507&lt;&gt;"",SUMIF($B$2:B507,$B507,$G$2:G507),"")</f>
        <v/>
      </c>
      <c r="M507" s="76" t="str">
        <f t="shared" si="16"/>
        <v/>
      </c>
      <c r="O507" s="26" t="str">
        <f t="shared" si="15"/>
        <v/>
      </c>
    </row>
    <row r="508" spans="2:15" x14ac:dyDescent="0.25">
      <c r="B508" s="24" t="str">
        <f>IF(A508&lt;&gt;"",INDEX(T_Snack[Snack],MATCH($A508,T_Snack[Code],0)),"")</f>
        <v/>
      </c>
      <c r="I508" s="78" t="str">
        <f>IF($B508&lt;&gt;"",SUMIF($B$2:B508,$B508,$D$2:D508),"")</f>
        <v/>
      </c>
      <c r="J508" s="78" t="str">
        <f>IF($B508&lt;&gt;"",SUMIF($B$2:B508,$B508,$E$2:E508),"")</f>
        <v/>
      </c>
      <c r="K508" s="78" t="str">
        <f>IF($B508&lt;&gt;"",SUMIF($B$2:B508,$B508,$F$2:F508),"")</f>
        <v/>
      </c>
      <c r="L508" s="78" t="str">
        <f>IF($B508&lt;&gt;"",SUMIF($B$2:B508,$B508,$G$2:G508),"")</f>
        <v/>
      </c>
      <c r="M508" s="76" t="str">
        <f t="shared" si="16"/>
        <v/>
      </c>
      <c r="O508" s="26" t="str">
        <f t="shared" si="15"/>
        <v/>
      </c>
    </row>
    <row r="509" spans="2:15" x14ac:dyDescent="0.25">
      <c r="B509" s="24" t="str">
        <f>IF(A509&lt;&gt;"",INDEX(T_Snack[Snack],MATCH($A509,T_Snack[Code],0)),"")</f>
        <v/>
      </c>
      <c r="I509" s="78" t="str">
        <f>IF($B509&lt;&gt;"",SUMIF($B$2:B509,$B509,$D$2:D509),"")</f>
        <v/>
      </c>
      <c r="J509" s="78" t="str">
        <f>IF($B509&lt;&gt;"",SUMIF($B$2:B509,$B509,$E$2:E509),"")</f>
        <v/>
      </c>
      <c r="K509" s="78" t="str">
        <f>IF($B509&lt;&gt;"",SUMIF($B$2:B509,$B509,$F$2:F509),"")</f>
        <v/>
      </c>
      <c r="L509" s="78" t="str">
        <f>IF($B509&lt;&gt;"",SUMIF($B$2:B509,$B509,$G$2:G509),"")</f>
        <v/>
      </c>
      <c r="M509" s="76" t="str">
        <f t="shared" si="16"/>
        <v/>
      </c>
      <c r="O509" s="26" t="str">
        <f t="shared" si="15"/>
        <v/>
      </c>
    </row>
    <row r="510" spans="2:15" x14ac:dyDescent="0.25">
      <c r="B510" s="24" t="str">
        <f>IF(A510&lt;&gt;"",INDEX(T_Snack[Snack],MATCH($A510,T_Snack[Code],0)),"")</f>
        <v/>
      </c>
      <c r="I510" s="78" t="str">
        <f>IF($B510&lt;&gt;"",SUMIF($B$2:B510,$B510,$D$2:D510),"")</f>
        <v/>
      </c>
      <c r="J510" s="78" t="str">
        <f>IF($B510&lt;&gt;"",SUMIF($B$2:B510,$B510,$E$2:E510),"")</f>
        <v/>
      </c>
      <c r="K510" s="78" t="str">
        <f>IF($B510&lt;&gt;"",SUMIF($B$2:B510,$B510,$F$2:F510),"")</f>
        <v/>
      </c>
      <c r="L510" s="78" t="str">
        <f>IF($B510&lt;&gt;"",SUMIF($B$2:B510,$B510,$G$2:G510),"")</f>
        <v/>
      </c>
      <c r="M510" s="76" t="str">
        <f t="shared" si="16"/>
        <v/>
      </c>
      <c r="O510" s="26" t="str">
        <f t="shared" si="15"/>
        <v/>
      </c>
    </row>
    <row r="511" spans="2:15" x14ac:dyDescent="0.25">
      <c r="B511" s="24" t="str">
        <f>IF(A511&lt;&gt;"",INDEX(T_Snack[Snack],MATCH($A511,T_Snack[Code],0)),"")</f>
        <v/>
      </c>
      <c r="I511" s="78" t="str">
        <f>IF($B511&lt;&gt;"",SUMIF($B$2:B511,$B511,$D$2:D511),"")</f>
        <v/>
      </c>
      <c r="J511" s="78" t="str">
        <f>IF($B511&lt;&gt;"",SUMIF($B$2:B511,$B511,$E$2:E511),"")</f>
        <v/>
      </c>
      <c r="K511" s="78" t="str">
        <f>IF($B511&lt;&gt;"",SUMIF($B$2:B511,$B511,$F$2:F511),"")</f>
        <v/>
      </c>
      <c r="L511" s="78" t="str">
        <f>IF($B511&lt;&gt;"",SUMIF($B$2:B511,$B511,$G$2:G511),"")</f>
        <v/>
      </c>
      <c r="M511" s="76" t="str">
        <f t="shared" si="16"/>
        <v/>
      </c>
      <c r="O511" s="26" t="str">
        <f t="shared" si="15"/>
        <v/>
      </c>
    </row>
    <row r="512" spans="2:15" x14ac:dyDescent="0.25">
      <c r="B512" s="24" t="str">
        <f>IF(A512&lt;&gt;"",INDEX(T_Snack[Snack],MATCH($A512,T_Snack[Code],0)),"")</f>
        <v/>
      </c>
      <c r="I512" s="78" t="str">
        <f>IF($B512&lt;&gt;"",SUMIF($B$2:B512,$B512,$D$2:D512),"")</f>
        <v/>
      </c>
      <c r="J512" s="78" t="str">
        <f>IF($B512&lt;&gt;"",SUMIF($B$2:B512,$B512,$E$2:E512),"")</f>
        <v/>
      </c>
      <c r="K512" s="78" t="str">
        <f>IF($B512&lt;&gt;"",SUMIF($B$2:B512,$B512,$F$2:F512),"")</f>
        <v/>
      </c>
      <c r="L512" s="78" t="str">
        <f>IF($B512&lt;&gt;"",SUMIF($B$2:B512,$B512,$G$2:G512),"")</f>
        <v/>
      </c>
      <c r="M512" s="76" t="str">
        <f t="shared" si="16"/>
        <v/>
      </c>
      <c r="O512" s="26" t="str">
        <f t="shared" si="15"/>
        <v/>
      </c>
    </row>
    <row r="513" spans="2:15" x14ac:dyDescent="0.25">
      <c r="B513" s="24" t="str">
        <f>IF(A513&lt;&gt;"",INDEX(T_Snack[Snack],MATCH($A513,T_Snack[Code],0)),"")</f>
        <v/>
      </c>
      <c r="I513" s="78" t="str">
        <f>IF($B513&lt;&gt;"",SUMIF($B$2:B513,$B513,$D$2:D513),"")</f>
        <v/>
      </c>
      <c r="J513" s="78" t="str">
        <f>IF($B513&lt;&gt;"",SUMIF($B$2:B513,$B513,$E$2:E513),"")</f>
        <v/>
      </c>
      <c r="K513" s="78" t="str">
        <f>IF($B513&lt;&gt;"",SUMIF($B$2:B513,$B513,$F$2:F513),"")</f>
        <v/>
      </c>
      <c r="L513" s="78" t="str">
        <f>IF($B513&lt;&gt;"",SUMIF($B$2:B513,$B513,$G$2:G513),"")</f>
        <v/>
      </c>
      <c r="M513" s="76" t="str">
        <f t="shared" si="16"/>
        <v/>
      </c>
      <c r="O513" s="26" t="str">
        <f t="shared" si="15"/>
        <v/>
      </c>
    </row>
    <row r="514" spans="2:15" x14ac:dyDescent="0.25">
      <c r="B514" s="24" t="str">
        <f>IF(A514&lt;&gt;"",INDEX(T_Snack[Snack],MATCH($A514,T_Snack[Code],0)),"")</f>
        <v/>
      </c>
      <c r="I514" s="78" t="str">
        <f>IF($B514&lt;&gt;"",SUMIF($B$2:B514,$B514,$D$2:D514),"")</f>
        <v/>
      </c>
      <c r="J514" s="78" t="str">
        <f>IF($B514&lt;&gt;"",SUMIF($B$2:B514,$B514,$E$2:E514),"")</f>
        <v/>
      </c>
      <c r="K514" s="78" t="str">
        <f>IF($B514&lt;&gt;"",SUMIF($B$2:B514,$B514,$F$2:F514),"")</f>
        <v/>
      </c>
      <c r="L514" s="78" t="str">
        <f>IF($B514&lt;&gt;"",SUMIF($B$2:B514,$B514,$G$2:G514),"")</f>
        <v/>
      </c>
      <c r="M514" s="76" t="str">
        <f t="shared" si="16"/>
        <v/>
      </c>
      <c r="O514" s="26" t="str">
        <f t="shared" si="15"/>
        <v/>
      </c>
    </row>
    <row r="515" spans="2:15" x14ac:dyDescent="0.25">
      <c r="B515" s="24" t="str">
        <f>IF(A515&lt;&gt;"",INDEX(T_Snack[Snack],MATCH($A515,T_Snack[Code],0)),"")</f>
        <v/>
      </c>
      <c r="I515" s="78" t="str">
        <f>IF($B515&lt;&gt;"",SUMIF($B$2:B515,$B515,$D$2:D515),"")</f>
        <v/>
      </c>
      <c r="J515" s="78" t="str">
        <f>IF($B515&lt;&gt;"",SUMIF($B$2:B515,$B515,$E$2:E515),"")</f>
        <v/>
      </c>
      <c r="K515" s="78" t="str">
        <f>IF($B515&lt;&gt;"",SUMIF($B$2:B515,$B515,$F$2:F515),"")</f>
        <v/>
      </c>
      <c r="L515" s="78" t="str">
        <f>IF($B515&lt;&gt;"",SUMIF($B$2:B515,$B515,$G$2:G515),"")</f>
        <v/>
      </c>
      <c r="M515" s="76" t="str">
        <f t="shared" si="16"/>
        <v/>
      </c>
      <c r="O515" s="26" t="str">
        <f t="shared" ref="O515:O578" si="17">IF(M515&lt;0,"ATTENTION IL DOIT Y AVOIR UNE ERREUR LE STOCK EST NEGATIF !","")</f>
        <v/>
      </c>
    </row>
    <row r="516" spans="2:15" x14ac:dyDescent="0.25">
      <c r="B516" s="24" t="str">
        <f>IF(A516&lt;&gt;"",INDEX(T_Snack[Snack],MATCH($A516,T_Snack[Code],0)),"")</f>
        <v/>
      </c>
      <c r="I516" s="78" t="str">
        <f>IF($B516&lt;&gt;"",SUMIF($B$2:B516,$B516,$D$2:D516),"")</f>
        <v/>
      </c>
      <c r="J516" s="78" t="str">
        <f>IF($B516&lt;&gt;"",SUMIF($B$2:B516,$B516,$E$2:E516),"")</f>
        <v/>
      </c>
      <c r="K516" s="78" t="str">
        <f>IF($B516&lt;&gt;"",SUMIF($B$2:B516,$B516,$F$2:F516),"")</f>
        <v/>
      </c>
      <c r="L516" s="78" t="str">
        <f>IF($B516&lt;&gt;"",SUMIF($B$2:B516,$B516,$G$2:G516),"")</f>
        <v/>
      </c>
      <c r="M516" s="76" t="str">
        <f t="shared" si="16"/>
        <v/>
      </c>
      <c r="O516" s="26" t="str">
        <f t="shared" si="17"/>
        <v/>
      </c>
    </row>
    <row r="517" spans="2:15" x14ac:dyDescent="0.25">
      <c r="B517" s="24" t="str">
        <f>IF(A517&lt;&gt;"",INDEX(T_Snack[Snack],MATCH($A517,T_Snack[Code],0)),"")</f>
        <v/>
      </c>
      <c r="I517" s="78" t="str">
        <f>IF($B517&lt;&gt;"",SUMIF($B$2:B517,$B517,$D$2:D517),"")</f>
        <v/>
      </c>
      <c r="J517" s="78" t="str">
        <f>IF($B517&lt;&gt;"",SUMIF($B$2:B517,$B517,$E$2:E517),"")</f>
        <v/>
      </c>
      <c r="K517" s="78" t="str">
        <f>IF($B517&lt;&gt;"",SUMIF($B$2:B517,$B517,$F$2:F517),"")</f>
        <v/>
      </c>
      <c r="L517" s="78" t="str">
        <f>IF($B517&lt;&gt;"",SUMIF($B$2:B517,$B517,$G$2:G517),"")</f>
        <v/>
      </c>
      <c r="M517" s="76" t="str">
        <f t="shared" si="16"/>
        <v/>
      </c>
      <c r="O517" s="26" t="str">
        <f t="shared" si="17"/>
        <v/>
      </c>
    </row>
    <row r="518" spans="2:15" x14ac:dyDescent="0.25">
      <c r="B518" s="24" t="str">
        <f>IF(A518&lt;&gt;"",INDEX(T_Snack[Snack],MATCH($A518,T_Snack[Code],0)),"")</f>
        <v/>
      </c>
      <c r="I518" s="78" t="str">
        <f>IF($B518&lt;&gt;"",SUMIF($B$2:B518,$B518,$D$2:D518),"")</f>
        <v/>
      </c>
      <c r="J518" s="78" t="str">
        <f>IF($B518&lt;&gt;"",SUMIF($B$2:B518,$B518,$E$2:E518),"")</f>
        <v/>
      </c>
      <c r="K518" s="78" t="str">
        <f>IF($B518&lt;&gt;"",SUMIF($B$2:B518,$B518,$F$2:F518),"")</f>
        <v/>
      </c>
      <c r="L518" s="78" t="str">
        <f>IF($B518&lt;&gt;"",SUMIF($B$2:B518,$B518,$G$2:G518),"")</f>
        <v/>
      </c>
      <c r="M518" s="76" t="str">
        <f t="shared" si="16"/>
        <v/>
      </c>
      <c r="O518" s="26" t="str">
        <f t="shared" si="17"/>
        <v/>
      </c>
    </row>
    <row r="519" spans="2:15" x14ac:dyDescent="0.25">
      <c r="B519" s="24" t="str">
        <f>IF(A519&lt;&gt;"",INDEX(T_Snack[Snack],MATCH($A519,T_Snack[Code],0)),"")</f>
        <v/>
      </c>
      <c r="I519" s="78" t="str">
        <f>IF($B519&lt;&gt;"",SUMIF($B$2:B519,$B519,$D$2:D519),"")</f>
        <v/>
      </c>
      <c r="J519" s="78" t="str">
        <f>IF($B519&lt;&gt;"",SUMIF($B$2:B519,$B519,$E$2:E519),"")</f>
        <v/>
      </c>
      <c r="K519" s="78" t="str">
        <f>IF($B519&lt;&gt;"",SUMIF($B$2:B519,$B519,$F$2:F519),"")</f>
        <v/>
      </c>
      <c r="L519" s="78" t="str">
        <f>IF($B519&lt;&gt;"",SUMIF($B$2:B519,$B519,$G$2:G519),"")</f>
        <v/>
      </c>
      <c r="M519" s="76" t="str">
        <f t="shared" si="16"/>
        <v/>
      </c>
      <c r="O519" s="26" t="str">
        <f t="shared" si="17"/>
        <v/>
      </c>
    </row>
    <row r="520" spans="2:15" x14ac:dyDescent="0.25">
      <c r="B520" s="24" t="str">
        <f>IF(A520&lt;&gt;"",INDEX(T_Snack[Snack],MATCH($A520,T_Snack[Code],0)),"")</f>
        <v/>
      </c>
      <c r="I520" s="78" t="str">
        <f>IF($B520&lt;&gt;"",SUMIF($B$2:B520,$B520,$D$2:D520),"")</f>
        <v/>
      </c>
      <c r="J520" s="78" t="str">
        <f>IF($B520&lt;&gt;"",SUMIF($B$2:B520,$B520,$E$2:E520),"")</f>
        <v/>
      </c>
      <c r="K520" s="78" t="str">
        <f>IF($B520&lt;&gt;"",SUMIF($B$2:B520,$B520,$F$2:F520),"")</f>
        <v/>
      </c>
      <c r="L520" s="78" t="str">
        <f>IF($B520&lt;&gt;"",SUMIF($B$2:B520,$B520,$G$2:G520),"")</f>
        <v/>
      </c>
      <c r="M520" s="76" t="str">
        <f t="shared" si="16"/>
        <v/>
      </c>
      <c r="O520" s="26" t="str">
        <f t="shared" si="17"/>
        <v/>
      </c>
    </row>
    <row r="521" spans="2:15" x14ac:dyDescent="0.25">
      <c r="B521" s="24" t="str">
        <f>IF(A521&lt;&gt;"",INDEX(T_Snack[Snack],MATCH($A521,T_Snack[Code],0)),"")</f>
        <v/>
      </c>
      <c r="I521" s="78" t="str">
        <f>IF($B521&lt;&gt;"",SUMIF($B$2:B521,$B521,$D$2:D521),"")</f>
        <v/>
      </c>
      <c r="J521" s="78" t="str">
        <f>IF($B521&lt;&gt;"",SUMIF($B$2:B521,$B521,$E$2:E521),"")</f>
        <v/>
      </c>
      <c r="K521" s="78" t="str">
        <f>IF($B521&lt;&gt;"",SUMIF($B$2:B521,$B521,$F$2:F521),"")</f>
        <v/>
      </c>
      <c r="L521" s="78" t="str">
        <f>IF($B521&lt;&gt;"",SUMIF($B$2:B521,$B521,$G$2:G521),"")</f>
        <v/>
      </c>
      <c r="M521" s="76" t="str">
        <f t="shared" si="16"/>
        <v/>
      </c>
      <c r="O521" s="26" t="str">
        <f t="shared" si="17"/>
        <v/>
      </c>
    </row>
    <row r="522" spans="2:15" x14ac:dyDescent="0.25">
      <c r="B522" s="24" t="str">
        <f>IF(A522&lt;&gt;"",INDEX(T_Snack[Snack],MATCH($A522,T_Snack[Code],0)),"")</f>
        <v/>
      </c>
      <c r="I522" s="78" t="str">
        <f>IF($B522&lt;&gt;"",SUMIF($B$2:B522,$B522,$D$2:D522),"")</f>
        <v/>
      </c>
      <c r="J522" s="78" t="str">
        <f>IF($B522&lt;&gt;"",SUMIF($B$2:B522,$B522,$E$2:E522),"")</f>
        <v/>
      </c>
      <c r="K522" s="78" t="str">
        <f>IF($B522&lt;&gt;"",SUMIF($B$2:B522,$B522,$F$2:F522),"")</f>
        <v/>
      </c>
      <c r="L522" s="78" t="str">
        <f>IF($B522&lt;&gt;"",SUMIF($B$2:B522,$B522,$G$2:G522),"")</f>
        <v/>
      </c>
      <c r="M522" s="76" t="str">
        <f t="shared" si="16"/>
        <v/>
      </c>
      <c r="O522" s="26" t="str">
        <f t="shared" si="17"/>
        <v/>
      </c>
    </row>
    <row r="523" spans="2:15" x14ac:dyDescent="0.25">
      <c r="B523" s="24" t="str">
        <f>IF(A523&lt;&gt;"",INDEX(T_Snack[Snack],MATCH($A523,T_Snack[Code],0)),"")</f>
        <v/>
      </c>
      <c r="I523" s="78" t="str">
        <f>IF($B523&lt;&gt;"",SUMIF($B$2:B523,$B523,$D$2:D523),"")</f>
        <v/>
      </c>
      <c r="J523" s="78" t="str">
        <f>IF($B523&lt;&gt;"",SUMIF($B$2:B523,$B523,$E$2:E523),"")</f>
        <v/>
      </c>
      <c r="K523" s="78" t="str">
        <f>IF($B523&lt;&gt;"",SUMIF($B$2:B523,$B523,$F$2:F523),"")</f>
        <v/>
      </c>
      <c r="L523" s="78" t="str">
        <f>IF($B523&lt;&gt;"",SUMIF($B$2:B523,$B523,$G$2:G523),"")</f>
        <v/>
      </c>
      <c r="M523" s="76" t="str">
        <f t="shared" si="16"/>
        <v/>
      </c>
      <c r="O523" s="26" t="str">
        <f t="shared" si="17"/>
        <v/>
      </c>
    </row>
    <row r="524" spans="2:15" x14ac:dyDescent="0.25">
      <c r="B524" s="24" t="str">
        <f>IF(A524&lt;&gt;"",INDEX(T_Snack[Snack],MATCH($A524,T_Snack[Code],0)),"")</f>
        <v/>
      </c>
      <c r="I524" s="78" t="str">
        <f>IF($B524&lt;&gt;"",SUMIF($B$2:B524,$B524,$D$2:D524),"")</f>
        <v/>
      </c>
      <c r="J524" s="78" t="str">
        <f>IF($B524&lt;&gt;"",SUMIF($B$2:B524,$B524,$E$2:E524),"")</f>
        <v/>
      </c>
      <c r="K524" s="78" t="str">
        <f>IF($B524&lt;&gt;"",SUMIF($B$2:B524,$B524,$F$2:F524),"")</f>
        <v/>
      </c>
      <c r="L524" s="78" t="str">
        <f>IF($B524&lt;&gt;"",SUMIF($B$2:B524,$B524,$G$2:G524),"")</f>
        <v/>
      </c>
      <c r="M524" s="76" t="str">
        <f t="shared" si="16"/>
        <v/>
      </c>
      <c r="O524" s="26" t="str">
        <f t="shared" si="17"/>
        <v/>
      </c>
    </row>
    <row r="525" spans="2:15" x14ac:dyDescent="0.25">
      <c r="B525" s="24" t="str">
        <f>IF(A525&lt;&gt;"",INDEX(T_Snack[Snack],MATCH($A525,T_Snack[Code],0)),"")</f>
        <v/>
      </c>
      <c r="I525" s="78" t="str">
        <f>IF($B525&lt;&gt;"",SUMIF($B$2:B525,$B525,$D$2:D525),"")</f>
        <v/>
      </c>
      <c r="J525" s="78" t="str">
        <f>IF($B525&lt;&gt;"",SUMIF($B$2:B525,$B525,$E$2:E525),"")</f>
        <v/>
      </c>
      <c r="K525" s="78" t="str">
        <f>IF($B525&lt;&gt;"",SUMIF($B$2:B525,$B525,$F$2:F525),"")</f>
        <v/>
      </c>
      <c r="L525" s="78" t="str">
        <f>IF($B525&lt;&gt;"",SUMIF($B$2:B525,$B525,$G$2:G525),"")</f>
        <v/>
      </c>
      <c r="M525" s="76" t="str">
        <f t="shared" si="16"/>
        <v/>
      </c>
      <c r="O525" s="26" t="str">
        <f t="shared" si="17"/>
        <v/>
      </c>
    </row>
    <row r="526" spans="2:15" x14ac:dyDescent="0.25">
      <c r="B526" s="24" t="str">
        <f>IF(A526&lt;&gt;"",INDEX(T_Snack[Snack],MATCH($A526,T_Snack[Code],0)),"")</f>
        <v/>
      </c>
      <c r="I526" s="78" t="str">
        <f>IF($B526&lt;&gt;"",SUMIF($B$2:B526,$B526,$D$2:D526),"")</f>
        <v/>
      </c>
      <c r="J526" s="78" t="str">
        <f>IF($B526&lt;&gt;"",SUMIF($B$2:B526,$B526,$E$2:E526),"")</f>
        <v/>
      </c>
      <c r="K526" s="78" t="str">
        <f>IF($B526&lt;&gt;"",SUMIF($B$2:B526,$B526,$F$2:F526),"")</f>
        <v/>
      </c>
      <c r="L526" s="78" t="str">
        <f>IF($B526&lt;&gt;"",SUMIF($B$2:B526,$B526,$G$2:G526),"")</f>
        <v/>
      </c>
      <c r="M526" s="76" t="str">
        <f t="shared" si="16"/>
        <v/>
      </c>
      <c r="O526" s="26" t="str">
        <f t="shared" si="17"/>
        <v/>
      </c>
    </row>
    <row r="527" spans="2:15" x14ac:dyDescent="0.25">
      <c r="B527" s="24" t="str">
        <f>IF(A527&lt;&gt;"",INDEX(T_Snack[Snack],MATCH($A527,T_Snack[Code],0)),"")</f>
        <v/>
      </c>
      <c r="I527" s="78" t="str">
        <f>IF($B527&lt;&gt;"",SUMIF($B$2:B527,$B527,$D$2:D527),"")</f>
        <v/>
      </c>
      <c r="J527" s="78" t="str">
        <f>IF($B527&lt;&gt;"",SUMIF($B$2:B527,$B527,$E$2:E527),"")</f>
        <v/>
      </c>
      <c r="K527" s="78" t="str">
        <f>IF($B527&lt;&gt;"",SUMIF($B$2:B527,$B527,$F$2:F527),"")</f>
        <v/>
      </c>
      <c r="L527" s="78" t="str">
        <f>IF($B527&lt;&gt;"",SUMIF($B$2:B527,$B527,$G$2:G527),"")</f>
        <v/>
      </c>
      <c r="M527" s="76" t="str">
        <f t="shared" si="16"/>
        <v/>
      </c>
      <c r="O527" s="26" t="str">
        <f t="shared" si="17"/>
        <v/>
      </c>
    </row>
    <row r="528" spans="2:15" x14ac:dyDescent="0.25">
      <c r="B528" s="24" t="str">
        <f>IF(A528&lt;&gt;"",INDEX(T_Snack[Snack],MATCH($A528,T_Snack[Code],0)),"")</f>
        <v/>
      </c>
      <c r="I528" s="78" t="str">
        <f>IF($B528&lt;&gt;"",SUMIF($B$2:B528,$B528,$D$2:D528),"")</f>
        <v/>
      </c>
      <c r="J528" s="78" t="str">
        <f>IF($B528&lt;&gt;"",SUMIF($B$2:B528,$B528,$E$2:E528),"")</f>
        <v/>
      </c>
      <c r="K528" s="78" t="str">
        <f>IF($B528&lt;&gt;"",SUMIF($B$2:B528,$B528,$F$2:F528),"")</f>
        <v/>
      </c>
      <c r="L528" s="78" t="str">
        <f>IF($B528&lt;&gt;"",SUMIF($B$2:B528,$B528,$G$2:G528),"")</f>
        <v/>
      </c>
      <c r="M528" s="76" t="str">
        <f t="shared" si="16"/>
        <v/>
      </c>
      <c r="O528" s="26" t="str">
        <f t="shared" si="17"/>
        <v/>
      </c>
    </row>
    <row r="529" spans="2:15" x14ac:dyDescent="0.25">
      <c r="B529" s="24" t="str">
        <f>IF(A529&lt;&gt;"",INDEX(T_Snack[Snack],MATCH($A529,T_Snack[Code],0)),"")</f>
        <v/>
      </c>
      <c r="I529" s="78" t="str">
        <f>IF($B529&lt;&gt;"",SUMIF($B$2:B529,$B529,$D$2:D529),"")</f>
        <v/>
      </c>
      <c r="J529" s="78" t="str">
        <f>IF($B529&lt;&gt;"",SUMIF($B$2:B529,$B529,$E$2:E529),"")</f>
        <v/>
      </c>
      <c r="K529" s="78" t="str">
        <f>IF($B529&lt;&gt;"",SUMIF($B$2:B529,$B529,$F$2:F529),"")</f>
        <v/>
      </c>
      <c r="L529" s="78" t="str">
        <f>IF($B529&lt;&gt;"",SUMIF($B$2:B529,$B529,$G$2:G529),"")</f>
        <v/>
      </c>
      <c r="M529" s="76" t="str">
        <f t="shared" si="16"/>
        <v/>
      </c>
      <c r="O529" s="26" t="str">
        <f t="shared" si="17"/>
        <v/>
      </c>
    </row>
    <row r="530" spans="2:15" x14ac:dyDescent="0.25">
      <c r="B530" s="24" t="str">
        <f>IF(A530&lt;&gt;"",INDEX(T_Snack[Snack],MATCH($A530,T_Snack[Code],0)),"")</f>
        <v/>
      </c>
      <c r="I530" s="78" t="str">
        <f>IF($B530&lt;&gt;"",SUMIF($B$2:B530,$B530,$D$2:D530),"")</f>
        <v/>
      </c>
      <c r="J530" s="78" t="str">
        <f>IF($B530&lt;&gt;"",SUMIF($B$2:B530,$B530,$E$2:E530),"")</f>
        <v/>
      </c>
      <c r="K530" s="78" t="str">
        <f>IF($B530&lt;&gt;"",SUMIF($B$2:B530,$B530,$F$2:F530),"")</f>
        <v/>
      </c>
      <c r="L530" s="78" t="str">
        <f>IF($B530&lt;&gt;"",SUMIF($B$2:B530,$B530,$G$2:G530),"")</f>
        <v/>
      </c>
      <c r="M530" s="76" t="str">
        <f t="shared" si="16"/>
        <v/>
      </c>
      <c r="O530" s="26" t="str">
        <f t="shared" si="17"/>
        <v/>
      </c>
    </row>
    <row r="531" spans="2:15" x14ac:dyDescent="0.25">
      <c r="B531" s="24" t="str">
        <f>IF(A531&lt;&gt;"",INDEX(T_Snack[Snack],MATCH($A531,T_Snack[Code],0)),"")</f>
        <v/>
      </c>
      <c r="I531" s="78" t="str">
        <f>IF($B531&lt;&gt;"",SUMIF($B$2:B531,$B531,$D$2:D531),"")</f>
        <v/>
      </c>
      <c r="J531" s="78" t="str">
        <f>IF($B531&lt;&gt;"",SUMIF($B$2:B531,$B531,$E$2:E531),"")</f>
        <v/>
      </c>
      <c r="K531" s="78" t="str">
        <f>IF($B531&lt;&gt;"",SUMIF($B$2:B531,$B531,$F$2:F531),"")</f>
        <v/>
      </c>
      <c r="L531" s="78" t="str">
        <f>IF($B531&lt;&gt;"",SUMIF($B$2:B531,$B531,$G$2:G531),"")</f>
        <v/>
      </c>
      <c r="M531" s="76" t="str">
        <f t="shared" si="16"/>
        <v/>
      </c>
      <c r="O531" s="26" t="str">
        <f t="shared" si="17"/>
        <v/>
      </c>
    </row>
    <row r="532" spans="2:15" x14ac:dyDescent="0.25">
      <c r="B532" s="24" t="str">
        <f>IF(A532&lt;&gt;"",INDEX(T_Snack[Snack],MATCH($A532,T_Snack[Code],0)),"")</f>
        <v/>
      </c>
      <c r="I532" s="78" t="str">
        <f>IF($B532&lt;&gt;"",SUMIF($B$2:B532,$B532,$D$2:D532),"")</f>
        <v/>
      </c>
      <c r="J532" s="78" t="str">
        <f>IF($B532&lt;&gt;"",SUMIF($B$2:B532,$B532,$E$2:E532),"")</f>
        <v/>
      </c>
      <c r="K532" s="78" t="str">
        <f>IF($B532&lt;&gt;"",SUMIF($B$2:B532,$B532,$F$2:F532),"")</f>
        <v/>
      </c>
      <c r="L532" s="78" t="str">
        <f>IF($B532&lt;&gt;"",SUMIF($B$2:B532,$B532,$G$2:G532),"")</f>
        <v/>
      </c>
      <c r="M532" s="76" t="str">
        <f t="shared" si="16"/>
        <v/>
      </c>
      <c r="O532" s="26" t="str">
        <f t="shared" si="17"/>
        <v/>
      </c>
    </row>
    <row r="533" spans="2:15" x14ac:dyDescent="0.25">
      <c r="B533" s="24" t="str">
        <f>IF(A533&lt;&gt;"",INDEX(T_Snack[Snack],MATCH($A533,T_Snack[Code],0)),"")</f>
        <v/>
      </c>
      <c r="I533" s="78" t="str">
        <f>IF($B533&lt;&gt;"",SUMIF($B$2:B533,$B533,$D$2:D533),"")</f>
        <v/>
      </c>
      <c r="J533" s="78" t="str">
        <f>IF($B533&lt;&gt;"",SUMIF($B$2:B533,$B533,$E$2:E533),"")</f>
        <v/>
      </c>
      <c r="K533" s="78" t="str">
        <f>IF($B533&lt;&gt;"",SUMIF($B$2:B533,$B533,$F$2:F533),"")</f>
        <v/>
      </c>
      <c r="L533" s="78" t="str">
        <f>IF($B533&lt;&gt;"",SUMIF($B$2:B533,$B533,$G$2:G533),"")</f>
        <v/>
      </c>
      <c r="M533" s="76" t="str">
        <f t="shared" si="16"/>
        <v/>
      </c>
      <c r="O533" s="26" t="str">
        <f t="shared" si="17"/>
        <v/>
      </c>
    </row>
    <row r="534" spans="2:15" x14ac:dyDescent="0.25">
      <c r="B534" s="24" t="str">
        <f>IF(A534&lt;&gt;"",INDEX(T_Snack[Snack],MATCH($A534,T_Snack[Code],0)),"")</f>
        <v/>
      </c>
      <c r="I534" s="78" t="str">
        <f>IF($B534&lt;&gt;"",SUMIF($B$2:B534,$B534,$D$2:D534),"")</f>
        <v/>
      </c>
      <c r="J534" s="78" t="str">
        <f>IF($B534&lt;&gt;"",SUMIF($B$2:B534,$B534,$E$2:E534),"")</f>
        <v/>
      </c>
      <c r="K534" s="78" t="str">
        <f>IF($B534&lt;&gt;"",SUMIF($B$2:B534,$B534,$F$2:F534),"")</f>
        <v/>
      </c>
      <c r="L534" s="78" t="str">
        <f>IF($B534&lt;&gt;"",SUMIF($B$2:B534,$B534,$G$2:G534),"")</f>
        <v/>
      </c>
      <c r="M534" s="76" t="str">
        <f t="shared" si="16"/>
        <v/>
      </c>
      <c r="O534" s="26" t="str">
        <f t="shared" si="17"/>
        <v/>
      </c>
    </row>
    <row r="535" spans="2:15" x14ac:dyDescent="0.25">
      <c r="B535" s="24" t="str">
        <f>IF(A535&lt;&gt;"",INDEX(T_Snack[Snack],MATCH($A535,T_Snack[Code],0)),"")</f>
        <v/>
      </c>
      <c r="I535" s="78" t="str">
        <f>IF($B535&lt;&gt;"",SUMIF($B$2:B535,$B535,$D$2:D535),"")</f>
        <v/>
      </c>
      <c r="J535" s="78" t="str">
        <f>IF($B535&lt;&gt;"",SUMIF($B$2:B535,$B535,$E$2:E535),"")</f>
        <v/>
      </c>
      <c r="K535" s="78" t="str">
        <f>IF($B535&lt;&gt;"",SUMIF($B$2:B535,$B535,$F$2:F535),"")</f>
        <v/>
      </c>
      <c r="L535" s="78" t="str">
        <f>IF($B535&lt;&gt;"",SUMIF($B$2:B535,$B535,$G$2:G535),"")</f>
        <v/>
      </c>
      <c r="M535" s="76" t="str">
        <f t="shared" si="16"/>
        <v/>
      </c>
      <c r="O535" s="26" t="str">
        <f t="shared" si="17"/>
        <v/>
      </c>
    </row>
    <row r="536" spans="2:15" x14ac:dyDescent="0.25">
      <c r="B536" s="24" t="str">
        <f>IF(A536&lt;&gt;"",INDEX(T_Snack[Snack],MATCH($A536,T_Snack[Code],0)),"")</f>
        <v/>
      </c>
      <c r="I536" s="78" t="str">
        <f>IF($B536&lt;&gt;"",SUMIF($B$2:B536,$B536,$D$2:D536),"")</f>
        <v/>
      </c>
      <c r="J536" s="78" t="str">
        <f>IF($B536&lt;&gt;"",SUMIF($B$2:B536,$B536,$E$2:E536),"")</f>
        <v/>
      </c>
      <c r="K536" s="78" t="str">
        <f>IF($B536&lt;&gt;"",SUMIF($B$2:B536,$B536,$F$2:F536),"")</f>
        <v/>
      </c>
      <c r="L536" s="78" t="str">
        <f>IF($B536&lt;&gt;"",SUMIF($B$2:B536,$B536,$G$2:G536),"")</f>
        <v/>
      </c>
      <c r="M536" s="76" t="str">
        <f t="shared" si="16"/>
        <v/>
      </c>
      <c r="O536" s="26" t="str">
        <f t="shared" si="17"/>
        <v/>
      </c>
    </row>
    <row r="537" spans="2:15" x14ac:dyDescent="0.25">
      <c r="B537" s="24" t="str">
        <f>IF(A537&lt;&gt;"",INDEX(T_Snack[Snack],MATCH($A537,T_Snack[Code],0)),"")</f>
        <v/>
      </c>
      <c r="I537" s="78" t="str">
        <f>IF($B537&lt;&gt;"",SUMIF($B$2:B537,$B537,$D$2:D537),"")</f>
        <v/>
      </c>
      <c r="J537" s="78" t="str">
        <f>IF($B537&lt;&gt;"",SUMIF($B$2:B537,$B537,$E$2:E537),"")</f>
        <v/>
      </c>
      <c r="K537" s="78" t="str">
        <f>IF($B537&lt;&gt;"",SUMIF($B$2:B537,$B537,$F$2:F537),"")</f>
        <v/>
      </c>
      <c r="L537" s="78" t="str">
        <f>IF($B537&lt;&gt;"",SUMIF($B$2:B537,$B537,$G$2:G537),"")</f>
        <v/>
      </c>
      <c r="M537" s="76" t="str">
        <f t="shared" si="16"/>
        <v/>
      </c>
      <c r="O537" s="26" t="str">
        <f t="shared" si="17"/>
        <v/>
      </c>
    </row>
    <row r="538" spans="2:15" x14ac:dyDescent="0.25">
      <c r="B538" s="24" t="str">
        <f>IF(A538&lt;&gt;"",INDEX(T_Snack[Snack],MATCH($A538,T_Snack[Code],0)),"")</f>
        <v/>
      </c>
      <c r="I538" s="78" t="str">
        <f>IF($B538&lt;&gt;"",SUMIF($B$2:B538,$B538,$D$2:D538),"")</f>
        <v/>
      </c>
      <c r="J538" s="78" t="str">
        <f>IF($B538&lt;&gt;"",SUMIF($B$2:B538,$B538,$E$2:E538),"")</f>
        <v/>
      </c>
      <c r="K538" s="78" t="str">
        <f>IF($B538&lt;&gt;"",SUMIF($B$2:B538,$B538,$F$2:F538),"")</f>
        <v/>
      </c>
      <c r="L538" s="78" t="str">
        <f>IF($B538&lt;&gt;"",SUMIF($B$2:B538,$B538,$G$2:G538),"")</f>
        <v/>
      </c>
      <c r="M538" s="76" t="str">
        <f t="shared" si="16"/>
        <v/>
      </c>
      <c r="O538" s="26" t="str">
        <f t="shared" si="17"/>
        <v/>
      </c>
    </row>
    <row r="539" spans="2:15" x14ac:dyDescent="0.25">
      <c r="B539" s="24" t="str">
        <f>IF(A539&lt;&gt;"",INDEX(T_Snack[Snack],MATCH($A539,T_Snack[Code],0)),"")</f>
        <v/>
      </c>
      <c r="I539" s="78" t="str">
        <f>IF($B539&lt;&gt;"",SUMIF($B$2:B539,$B539,$D$2:D539),"")</f>
        <v/>
      </c>
      <c r="J539" s="78" t="str">
        <f>IF($B539&lt;&gt;"",SUMIF($B$2:B539,$B539,$E$2:E539),"")</f>
        <v/>
      </c>
      <c r="K539" s="78" t="str">
        <f>IF($B539&lt;&gt;"",SUMIF($B$2:B539,$B539,$F$2:F539),"")</f>
        <v/>
      </c>
      <c r="L539" s="78" t="str">
        <f>IF($B539&lt;&gt;"",SUMIF($B$2:B539,$B539,$G$2:G539),"")</f>
        <v/>
      </c>
      <c r="M539" s="76" t="str">
        <f t="shared" si="16"/>
        <v/>
      </c>
      <c r="O539" s="26" t="str">
        <f t="shared" si="17"/>
        <v/>
      </c>
    </row>
    <row r="540" spans="2:15" x14ac:dyDescent="0.25">
      <c r="B540" s="24" t="str">
        <f>IF(A540&lt;&gt;"",INDEX(T_Snack[Snack],MATCH($A540,T_Snack[Code],0)),"")</f>
        <v/>
      </c>
      <c r="I540" s="78" t="str">
        <f>IF($B540&lt;&gt;"",SUMIF($B$2:B540,$B540,$D$2:D540),"")</f>
        <v/>
      </c>
      <c r="J540" s="78" t="str">
        <f>IF($B540&lt;&gt;"",SUMIF($B$2:B540,$B540,$E$2:E540),"")</f>
        <v/>
      </c>
      <c r="K540" s="78" t="str">
        <f>IF($B540&lt;&gt;"",SUMIF($B$2:B540,$B540,$F$2:F540),"")</f>
        <v/>
      </c>
      <c r="L540" s="78" t="str">
        <f>IF($B540&lt;&gt;"",SUMIF($B$2:B540,$B540,$G$2:G540),"")</f>
        <v/>
      </c>
      <c r="M540" s="76" t="str">
        <f t="shared" si="16"/>
        <v/>
      </c>
      <c r="O540" s="26" t="str">
        <f t="shared" si="17"/>
        <v/>
      </c>
    </row>
    <row r="541" spans="2:15" x14ac:dyDescent="0.25">
      <c r="B541" s="24" t="str">
        <f>IF(A541&lt;&gt;"",INDEX(T_Snack[Snack],MATCH($A541,T_Snack[Code],0)),"")</f>
        <v/>
      </c>
      <c r="I541" s="78" t="str">
        <f>IF($B541&lt;&gt;"",SUMIF($B$2:B541,$B541,$D$2:D541),"")</f>
        <v/>
      </c>
      <c r="J541" s="78" t="str">
        <f>IF($B541&lt;&gt;"",SUMIF($B$2:B541,$B541,$E$2:E541),"")</f>
        <v/>
      </c>
      <c r="K541" s="78" t="str">
        <f>IF($B541&lt;&gt;"",SUMIF($B$2:B541,$B541,$F$2:F541),"")</f>
        <v/>
      </c>
      <c r="L541" s="78" t="str">
        <f>IF($B541&lt;&gt;"",SUMIF($B$2:B541,$B541,$G$2:G541),"")</f>
        <v/>
      </c>
      <c r="M541" s="76" t="str">
        <f t="shared" si="16"/>
        <v/>
      </c>
      <c r="O541" s="26" t="str">
        <f t="shared" si="17"/>
        <v/>
      </c>
    </row>
    <row r="542" spans="2:15" x14ac:dyDescent="0.25">
      <c r="B542" s="24" t="str">
        <f>IF(A542&lt;&gt;"",INDEX(T_Snack[Snack],MATCH($A542,T_Snack[Code],0)),"")</f>
        <v/>
      </c>
      <c r="I542" s="78" t="str">
        <f>IF($B542&lt;&gt;"",SUMIF($B$2:B542,$B542,$D$2:D542),"")</f>
        <v/>
      </c>
      <c r="J542" s="78" t="str">
        <f>IF($B542&lt;&gt;"",SUMIF($B$2:B542,$B542,$E$2:E542),"")</f>
        <v/>
      </c>
      <c r="K542" s="78" t="str">
        <f>IF($B542&lt;&gt;"",SUMIF($B$2:B542,$B542,$F$2:F542),"")</f>
        <v/>
      </c>
      <c r="L542" s="78" t="str">
        <f>IF($B542&lt;&gt;"",SUMIF($B$2:B542,$B542,$G$2:G542),"")</f>
        <v/>
      </c>
      <c r="M542" s="76" t="str">
        <f t="shared" si="16"/>
        <v/>
      </c>
      <c r="O542" s="26" t="str">
        <f t="shared" si="17"/>
        <v/>
      </c>
    </row>
    <row r="543" spans="2:15" x14ac:dyDescent="0.25">
      <c r="B543" s="24" t="str">
        <f>IF(A543&lt;&gt;"",INDEX(T_Snack[Snack],MATCH($A543,T_Snack[Code],0)),"")</f>
        <v/>
      </c>
      <c r="I543" s="78" t="str">
        <f>IF($B543&lt;&gt;"",SUMIF($B$2:B543,$B543,$D$2:D543),"")</f>
        <v/>
      </c>
      <c r="J543" s="78" t="str">
        <f>IF($B543&lt;&gt;"",SUMIF($B$2:B543,$B543,$E$2:E543),"")</f>
        <v/>
      </c>
      <c r="K543" s="78" t="str">
        <f>IF($B543&lt;&gt;"",SUMIF($B$2:B543,$B543,$F$2:F543),"")</f>
        <v/>
      </c>
      <c r="L543" s="78" t="str">
        <f>IF($B543&lt;&gt;"",SUMIF($B$2:B543,$B543,$G$2:G543),"")</f>
        <v/>
      </c>
      <c r="M543" s="76" t="str">
        <f t="shared" si="16"/>
        <v/>
      </c>
      <c r="O543" s="26" t="str">
        <f t="shared" si="17"/>
        <v/>
      </c>
    </row>
    <row r="544" spans="2:15" x14ac:dyDescent="0.25">
      <c r="B544" s="24" t="str">
        <f>IF(A544&lt;&gt;"",INDEX(T_Snack[Snack],MATCH($A544,T_Snack[Code],0)),"")</f>
        <v/>
      </c>
      <c r="I544" s="78" t="str">
        <f>IF($B544&lt;&gt;"",SUMIF($B$2:B544,$B544,$D$2:D544),"")</f>
        <v/>
      </c>
      <c r="J544" s="78" t="str">
        <f>IF($B544&lt;&gt;"",SUMIF($B$2:B544,$B544,$E$2:E544),"")</f>
        <v/>
      </c>
      <c r="K544" s="78" t="str">
        <f>IF($B544&lt;&gt;"",SUMIF($B$2:B544,$B544,$F$2:F544),"")</f>
        <v/>
      </c>
      <c r="L544" s="78" t="str">
        <f>IF($B544&lt;&gt;"",SUMIF($B$2:B544,$B544,$G$2:G544),"")</f>
        <v/>
      </c>
      <c r="M544" s="76" t="str">
        <f t="shared" si="16"/>
        <v/>
      </c>
      <c r="O544" s="26" t="str">
        <f t="shared" si="17"/>
        <v/>
      </c>
    </row>
    <row r="545" spans="2:15" x14ac:dyDescent="0.25">
      <c r="B545" s="24" t="str">
        <f>IF(A545&lt;&gt;"",INDEX(T_Snack[Snack],MATCH($A545,T_Snack[Code],0)),"")</f>
        <v/>
      </c>
      <c r="I545" s="78" t="str">
        <f>IF($B545&lt;&gt;"",SUMIF($B$2:B545,$B545,$D$2:D545),"")</f>
        <v/>
      </c>
      <c r="J545" s="78" t="str">
        <f>IF($B545&lt;&gt;"",SUMIF($B$2:B545,$B545,$E$2:E545),"")</f>
        <v/>
      </c>
      <c r="K545" s="78" t="str">
        <f>IF($B545&lt;&gt;"",SUMIF($B$2:B545,$B545,$F$2:F545),"")</f>
        <v/>
      </c>
      <c r="L545" s="78" t="str">
        <f>IF($B545&lt;&gt;"",SUMIF($B$2:B545,$B545,$G$2:G545),"")</f>
        <v/>
      </c>
      <c r="M545" s="76" t="str">
        <f t="shared" si="16"/>
        <v/>
      </c>
      <c r="O545" s="26" t="str">
        <f t="shared" si="17"/>
        <v/>
      </c>
    </row>
    <row r="546" spans="2:15" x14ac:dyDescent="0.25">
      <c r="B546" s="24" t="str">
        <f>IF(A546&lt;&gt;"",INDEX(T_Snack[Snack],MATCH($A546,T_Snack[Code],0)),"")</f>
        <v/>
      </c>
      <c r="I546" s="78" t="str">
        <f>IF($B546&lt;&gt;"",SUMIF($B$2:B546,$B546,$D$2:D546),"")</f>
        <v/>
      </c>
      <c r="J546" s="78" t="str">
        <f>IF($B546&lt;&gt;"",SUMIF($B$2:B546,$B546,$E$2:E546),"")</f>
        <v/>
      </c>
      <c r="K546" s="78" t="str">
        <f>IF($B546&lt;&gt;"",SUMIF($B$2:B546,$B546,$F$2:F546),"")</f>
        <v/>
      </c>
      <c r="L546" s="78" t="str">
        <f>IF($B546&lt;&gt;"",SUMIF($B$2:B546,$B546,$G$2:G546),"")</f>
        <v/>
      </c>
      <c r="M546" s="76" t="str">
        <f t="shared" si="16"/>
        <v/>
      </c>
      <c r="O546" s="26" t="str">
        <f t="shared" si="17"/>
        <v/>
      </c>
    </row>
    <row r="547" spans="2:15" x14ac:dyDescent="0.25">
      <c r="B547" s="24" t="str">
        <f>IF(A547&lt;&gt;"",INDEX(T_Snack[Snack],MATCH($A547,T_Snack[Code],0)),"")</f>
        <v/>
      </c>
      <c r="I547" s="78" t="str">
        <f>IF($B547&lt;&gt;"",SUMIF($B$2:B547,$B547,$D$2:D547),"")</f>
        <v/>
      </c>
      <c r="J547" s="78" t="str">
        <f>IF($B547&lt;&gt;"",SUMIF($B$2:B547,$B547,$E$2:E547),"")</f>
        <v/>
      </c>
      <c r="K547" s="78" t="str">
        <f>IF($B547&lt;&gt;"",SUMIF($B$2:B547,$B547,$F$2:F547),"")</f>
        <v/>
      </c>
      <c r="L547" s="78" t="str">
        <f>IF($B547&lt;&gt;"",SUMIF($B$2:B547,$B547,$G$2:G547),"")</f>
        <v/>
      </c>
      <c r="M547" s="76" t="str">
        <f t="shared" si="16"/>
        <v/>
      </c>
      <c r="O547" s="26" t="str">
        <f t="shared" si="17"/>
        <v/>
      </c>
    </row>
    <row r="548" spans="2:15" x14ac:dyDescent="0.25">
      <c r="B548" s="24" t="str">
        <f>IF(A548&lt;&gt;"",INDEX(T_Snack[Snack],MATCH($A548,T_Snack[Code],0)),"")</f>
        <v/>
      </c>
      <c r="I548" s="78" t="str">
        <f>IF($B548&lt;&gt;"",SUMIF($B$2:B548,$B548,$D$2:D548),"")</f>
        <v/>
      </c>
      <c r="J548" s="78" t="str">
        <f>IF($B548&lt;&gt;"",SUMIF($B$2:B548,$B548,$E$2:E548),"")</f>
        <v/>
      </c>
      <c r="K548" s="78" t="str">
        <f>IF($B548&lt;&gt;"",SUMIF($B$2:B548,$B548,$F$2:F548),"")</f>
        <v/>
      </c>
      <c r="L548" s="78" t="str">
        <f>IF($B548&lt;&gt;"",SUMIF($B$2:B548,$B548,$G$2:G548),"")</f>
        <v/>
      </c>
      <c r="M548" s="76" t="str">
        <f t="shared" si="16"/>
        <v/>
      </c>
      <c r="O548" s="26" t="str">
        <f t="shared" si="17"/>
        <v/>
      </c>
    </row>
    <row r="549" spans="2:15" x14ac:dyDescent="0.25">
      <c r="B549" s="24" t="str">
        <f>IF(A549&lt;&gt;"",INDEX(T_Snack[Snack],MATCH($A549,T_Snack[Code],0)),"")</f>
        <v/>
      </c>
      <c r="I549" s="78" t="str">
        <f>IF($B549&lt;&gt;"",SUMIF($B$2:B549,$B549,$D$2:D549),"")</f>
        <v/>
      </c>
      <c r="J549" s="78" t="str">
        <f>IF($B549&lt;&gt;"",SUMIF($B$2:B549,$B549,$E$2:E549),"")</f>
        <v/>
      </c>
      <c r="K549" s="78" t="str">
        <f>IF($B549&lt;&gt;"",SUMIF($B$2:B549,$B549,$F$2:F549),"")</f>
        <v/>
      </c>
      <c r="L549" s="78" t="str">
        <f>IF($B549&lt;&gt;"",SUMIF($B$2:B549,$B549,$G$2:G549),"")</f>
        <v/>
      </c>
      <c r="M549" s="76" t="str">
        <f t="shared" si="16"/>
        <v/>
      </c>
      <c r="O549" s="26" t="str">
        <f t="shared" si="17"/>
        <v/>
      </c>
    </row>
    <row r="550" spans="2:15" x14ac:dyDescent="0.25">
      <c r="B550" s="24" t="str">
        <f>IF(A550&lt;&gt;"",INDEX(T_Snack[Snack],MATCH($A550,T_Snack[Code],0)),"")</f>
        <v/>
      </c>
      <c r="I550" s="78" t="str">
        <f>IF($B550&lt;&gt;"",SUMIF($B$2:B550,$B550,$D$2:D550),"")</f>
        <v/>
      </c>
      <c r="J550" s="78" t="str">
        <f>IF($B550&lt;&gt;"",SUMIF($B$2:B550,$B550,$E$2:E550),"")</f>
        <v/>
      </c>
      <c r="K550" s="78" t="str">
        <f>IF($B550&lt;&gt;"",SUMIF($B$2:B550,$B550,$F$2:F550),"")</f>
        <v/>
      </c>
      <c r="L550" s="78" t="str">
        <f>IF($B550&lt;&gt;"",SUMIF($B$2:B550,$B550,$G$2:G550),"")</f>
        <v/>
      </c>
      <c r="M550" s="76" t="str">
        <f t="shared" si="16"/>
        <v/>
      </c>
      <c r="O550" s="26" t="str">
        <f t="shared" si="17"/>
        <v/>
      </c>
    </row>
    <row r="551" spans="2:15" x14ac:dyDescent="0.25">
      <c r="B551" s="24" t="str">
        <f>IF(A551&lt;&gt;"",INDEX(T_Snack[Snack],MATCH($A551,T_Snack[Code],0)),"")</f>
        <v/>
      </c>
      <c r="I551" s="78" t="str">
        <f>IF($B551&lt;&gt;"",SUMIF($B$2:B551,$B551,$D$2:D551),"")</f>
        <v/>
      </c>
      <c r="J551" s="78" t="str">
        <f>IF($B551&lt;&gt;"",SUMIF($B$2:B551,$B551,$E$2:E551),"")</f>
        <v/>
      </c>
      <c r="K551" s="78" t="str">
        <f>IF($B551&lt;&gt;"",SUMIF($B$2:B551,$B551,$F$2:F551),"")</f>
        <v/>
      </c>
      <c r="L551" s="78" t="str">
        <f>IF($B551&lt;&gt;"",SUMIF($B$2:B551,$B551,$G$2:G551),"")</f>
        <v/>
      </c>
      <c r="M551" s="76" t="str">
        <f t="shared" si="16"/>
        <v/>
      </c>
      <c r="O551" s="26" t="str">
        <f t="shared" si="17"/>
        <v/>
      </c>
    </row>
    <row r="552" spans="2:15" x14ac:dyDescent="0.25">
      <c r="B552" s="24" t="str">
        <f>IF(A552&lt;&gt;"",INDEX(T_Snack[Snack],MATCH($A552,T_Snack[Code],0)),"")</f>
        <v/>
      </c>
      <c r="I552" s="78" t="str">
        <f>IF($B552&lt;&gt;"",SUMIF($B$2:B552,$B552,$D$2:D552),"")</f>
        <v/>
      </c>
      <c r="J552" s="78" t="str">
        <f>IF($B552&lt;&gt;"",SUMIF($B$2:B552,$B552,$E$2:E552),"")</f>
        <v/>
      </c>
      <c r="K552" s="78" t="str">
        <f>IF($B552&lt;&gt;"",SUMIF($B$2:B552,$B552,$F$2:F552),"")</f>
        <v/>
      </c>
      <c r="L552" s="78" t="str">
        <f>IF($B552&lt;&gt;"",SUMIF($B$2:B552,$B552,$G$2:G552),"")</f>
        <v/>
      </c>
      <c r="M552" s="76" t="str">
        <f t="shared" si="16"/>
        <v/>
      </c>
      <c r="O552" s="26" t="str">
        <f t="shared" si="17"/>
        <v/>
      </c>
    </row>
    <row r="553" spans="2:15" x14ac:dyDescent="0.25">
      <c r="B553" s="24" t="str">
        <f>IF(A553&lt;&gt;"",INDEX(T_Snack[Snack],MATCH($A553,T_Snack[Code],0)),"")</f>
        <v/>
      </c>
      <c r="I553" s="78" t="str">
        <f>IF($B553&lt;&gt;"",SUMIF($B$2:B553,$B553,$D$2:D553),"")</f>
        <v/>
      </c>
      <c r="J553" s="78" t="str">
        <f>IF($B553&lt;&gt;"",SUMIF($B$2:B553,$B553,$E$2:E553),"")</f>
        <v/>
      </c>
      <c r="K553" s="78" t="str">
        <f>IF($B553&lt;&gt;"",SUMIF($B$2:B553,$B553,$F$2:F553),"")</f>
        <v/>
      </c>
      <c r="L553" s="78" t="str">
        <f>IF($B553&lt;&gt;"",SUMIF($B$2:B553,$B553,$G$2:G553),"")</f>
        <v/>
      </c>
      <c r="M553" s="76" t="str">
        <f t="shared" si="16"/>
        <v/>
      </c>
      <c r="O553" s="26" t="str">
        <f t="shared" si="17"/>
        <v/>
      </c>
    </row>
    <row r="554" spans="2:15" x14ac:dyDescent="0.25">
      <c r="B554" s="24" t="str">
        <f>IF(A554&lt;&gt;"",INDEX(T_Snack[Snack],MATCH($A554,T_Snack[Code],0)),"")</f>
        <v/>
      </c>
      <c r="I554" s="78" t="str">
        <f>IF($B554&lt;&gt;"",SUMIF($B$2:B554,$B554,$D$2:D554),"")</f>
        <v/>
      </c>
      <c r="J554" s="78" t="str">
        <f>IF($B554&lt;&gt;"",SUMIF($B$2:B554,$B554,$E$2:E554),"")</f>
        <v/>
      </c>
      <c r="K554" s="78" t="str">
        <f>IF($B554&lt;&gt;"",SUMIF($B$2:B554,$B554,$F$2:F554),"")</f>
        <v/>
      </c>
      <c r="L554" s="78" t="str">
        <f>IF($B554&lt;&gt;"",SUMIF($B$2:B554,$B554,$G$2:G554),"")</f>
        <v/>
      </c>
      <c r="M554" s="76" t="str">
        <f t="shared" si="16"/>
        <v/>
      </c>
      <c r="O554" s="26" t="str">
        <f t="shared" si="17"/>
        <v/>
      </c>
    </row>
    <row r="555" spans="2:15" x14ac:dyDescent="0.25">
      <c r="B555" s="24" t="str">
        <f>IF(A555&lt;&gt;"",INDEX(T_Snack[Snack],MATCH($A555,T_Snack[Code],0)),"")</f>
        <v/>
      </c>
      <c r="I555" s="78" t="str">
        <f>IF($B555&lt;&gt;"",SUMIF($B$2:B555,$B555,$D$2:D555),"")</f>
        <v/>
      </c>
      <c r="J555" s="78" t="str">
        <f>IF($B555&lt;&gt;"",SUMIF($B$2:B555,$B555,$E$2:E555),"")</f>
        <v/>
      </c>
      <c r="K555" s="78" t="str">
        <f>IF($B555&lt;&gt;"",SUMIF($B$2:B555,$B555,$F$2:F555),"")</f>
        <v/>
      </c>
      <c r="L555" s="78" t="str">
        <f>IF($B555&lt;&gt;"",SUMIF($B$2:B555,$B555,$G$2:G555),"")</f>
        <v/>
      </c>
      <c r="M555" s="76" t="str">
        <f t="shared" si="16"/>
        <v/>
      </c>
      <c r="O555" s="26" t="str">
        <f t="shared" si="17"/>
        <v/>
      </c>
    </row>
    <row r="556" spans="2:15" x14ac:dyDescent="0.25">
      <c r="B556" s="24" t="str">
        <f>IF(A556&lt;&gt;"",INDEX(T_Snack[Snack],MATCH($A556,T_Snack[Code],0)),"")</f>
        <v/>
      </c>
      <c r="I556" s="78" t="str">
        <f>IF($B556&lt;&gt;"",SUMIF($B$2:B556,$B556,$D$2:D556),"")</f>
        <v/>
      </c>
      <c r="J556" s="78" t="str">
        <f>IF($B556&lt;&gt;"",SUMIF($B$2:B556,$B556,$E$2:E556),"")</f>
        <v/>
      </c>
      <c r="K556" s="78" t="str">
        <f>IF($B556&lt;&gt;"",SUMIF($B$2:B556,$B556,$F$2:F556),"")</f>
        <v/>
      </c>
      <c r="L556" s="78" t="str">
        <f>IF($B556&lt;&gt;"",SUMIF($B$2:B556,$B556,$G$2:G556),"")</f>
        <v/>
      </c>
      <c r="M556" s="76" t="str">
        <f t="shared" ref="M556:M619" si="18">IF($B556&lt;&gt;"",I556+J556-K556-L556,"")</f>
        <v/>
      </c>
      <c r="O556" s="26" t="str">
        <f t="shared" si="17"/>
        <v/>
      </c>
    </row>
    <row r="557" spans="2:15" x14ac:dyDescent="0.25">
      <c r="B557" s="24" t="str">
        <f>IF(A557&lt;&gt;"",INDEX(T_Snack[Snack],MATCH($A557,T_Snack[Code],0)),"")</f>
        <v/>
      </c>
      <c r="I557" s="78" t="str">
        <f>IF($B557&lt;&gt;"",SUMIF($B$2:B557,$B557,$D$2:D557),"")</f>
        <v/>
      </c>
      <c r="J557" s="78" t="str">
        <f>IF($B557&lt;&gt;"",SUMIF($B$2:B557,$B557,$E$2:E557),"")</f>
        <v/>
      </c>
      <c r="K557" s="78" t="str">
        <f>IF($B557&lt;&gt;"",SUMIF($B$2:B557,$B557,$F$2:F557),"")</f>
        <v/>
      </c>
      <c r="L557" s="78" t="str">
        <f>IF($B557&lt;&gt;"",SUMIF($B$2:B557,$B557,$G$2:G557),"")</f>
        <v/>
      </c>
      <c r="M557" s="76" t="str">
        <f t="shared" si="18"/>
        <v/>
      </c>
      <c r="O557" s="26" t="str">
        <f t="shared" si="17"/>
        <v/>
      </c>
    </row>
    <row r="558" spans="2:15" x14ac:dyDescent="0.25">
      <c r="B558" s="24" t="str">
        <f>IF(A558&lt;&gt;"",INDEX(T_Snack[Snack],MATCH($A558,T_Snack[Code],0)),"")</f>
        <v/>
      </c>
      <c r="I558" s="78" t="str">
        <f>IF($B558&lt;&gt;"",SUMIF($B$2:B558,$B558,$D$2:D558),"")</f>
        <v/>
      </c>
      <c r="J558" s="78" t="str">
        <f>IF($B558&lt;&gt;"",SUMIF($B$2:B558,$B558,$E$2:E558),"")</f>
        <v/>
      </c>
      <c r="K558" s="78" t="str">
        <f>IF($B558&lt;&gt;"",SUMIF($B$2:B558,$B558,$F$2:F558),"")</f>
        <v/>
      </c>
      <c r="L558" s="78" t="str">
        <f>IF($B558&lt;&gt;"",SUMIF($B$2:B558,$B558,$G$2:G558),"")</f>
        <v/>
      </c>
      <c r="M558" s="76" t="str">
        <f t="shared" si="18"/>
        <v/>
      </c>
      <c r="O558" s="26" t="str">
        <f t="shared" si="17"/>
        <v/>
      </c>
    </row>
    <row r="559" spans="2:15" x14ac:dyDescent="0.25">
      <c r="B559" s="24" t="str">
        <f>IF(A559&lt;&gt;"",INDEX(T_Snack[Snack],MATCH($A559,T_Snack[Code],0)),"")</f>
        <v/>
      </c>
      <c r="I559" s="78" t="str">
        <f>IF($B559&lt;&gt;"",SUMIF($B$2:B559,$B559,$D$2:D559),"")</f>
        <v/>
      </c>
      <c r="J559" s="78" t="str">
        <f>IF($B559&lt;&gt;"",SUMIF($B$2:B559,$B559,$E$2:E559),"")</f>
        <v/>
      </c>
      <c r="K559" s="78" t="str">
        <f>IF($B559&lt;&gt;"",SUMIF($B$2:B559,$B559,$F$2:F559),"")</f>
        <v/>
      </c>
      <c r="L559" s="78" t="str">
        <f>IF($B559&lt;&gt;"",SUMIF($B$2:B559,$B559,$G$2:G559),"")</f>
        <v/>
      </c>
      <c r="M559" s="76" t="str">
        <f t="shared" si="18"/>
        <v/>
      </c>
      <c r="O559" s="26" t="str">
        <f t="shared" si="17"/>
        <v/>
      </c>
    </row>
    <row r="560" spans="2:15" x14ac:dyDescent="0.25">
      <c r="B560" s="24" t="str">
        <f>IF(A560&lt;&gt;"",INDEX(T_Snack[Snack],MATCH($A560,T_Snack[Code],0)),"")</f>
        <v/>
      </c>
      <c r="I560" s="78" t="str">
        <f>IF($B560&lt;&gt;"",SUMIF($B$2:B560,$B560,$D$2:D560),"")</f>
        <v/>
      </c>
      <c r="J560" s="78" t="str">
        <f>IF($B560&lt;&gt;"",SUMIF($B$2:B560,$B560,$E$2:E560),"")</f>
        <v/>
      </c>
      <c r="K560" s="78" t="str">
        <f>IF($B560&lt;&gt;"",SUMIF($B$2:B560,$B560,$F$2:F560),"")</f>
        <v/>
      </c>
      <c r="L560" s="78" t="str">
        <f>IF($B560&lt;&gt;"",SUMIF($B$2:B560,$B560,$G$2:G560),"")</f>
        <v/>
      </c>
      <c r="M560" s="76" t="str">
        <f t="shared" si="18"/>
        <v/>
      </c>
      <c r="O560" s="26" t="str">
        <f t="shared" si="17"/>
        <v/>
      </c>
    </row>
    <row r="561" spans="2:15" x14ac:dyDescent="0.25">
      <c r="B561" s="24" t="str">
        <f>IF(A561&lt;&gt;"",INDEX(T_Snack[Snack],MATCH($A561,T_Snack[Code],0)),"")</f>
        <v/>
      </c>
      <c r="I561" s="78" t="str">
        <f>IF($B561&lt;&gt;"",SUMIF($B$2:B561,$B561,$D$2:D561),"")</f>
        <v/>
      </c>
      <c r="J561" s="78" t="str">
        <f>IF($B561&lt;&gt;"",SUMIF($B$2:B561,$B561,$E$2:E561),"")</f>
        <v/>
      </c>
      <c r="K561" s="78" t="str">
        <f>IF($B561&lt;&gt;"",SUMIF($B$2:B561,$B561,$F$2:F561),"")</f>
        <v/>
      </c>
      <c r="L561" s="78" t="str">
        <f>IF($B561&lt;&gt;"",SUMIF($B$2:B561,$B561,$G$2:G561),"")</f>
        <v/>
      </c>
      <c r="M561" s="76" t="str">
        <f t="shared" si="18"/>
        <v/>
      </c>
      <c r="O561" s="26" t="str">
        <f t="shared" si="17"/>
        <v/>
      </c>
    </row>
    <row r="562" spans="2:15" x14ac:dyDescent="0.25">
      <c r="B562" s="24" t="str">
        <f>IF(A562&lt;&gt;"",INDEX(T_Snack[Snack],MATCH($A562,T_Snack[Code],0)),"")</f>
        <v/>
      </c>
      <c r="I562" s="78" t="str">
        <f>IF($B562&lt;&gt;"",SUMIF($B$2:B562,$B562,$D$2:D562),"")</f>
        <v/>
      </c>
      <c r="J562" s="78" t="str">
        <f>IF($B562&lt;&gt;"",SUMIF($B$2:B562,$B562,$E$2:E562),"")</f>
        <v/>
      </c>
      <c r="K562" s="78" t="str">
        <f>IF($B562&lt;&gt;"",SUMIF($B$2:B562,$B562,$F$2:F562),"")</f>
        <v/>
      </c>
      <c r="L562" s="78" t="str">
        <f>IF($B562&lt;&gt;"",SUMIF($B$2:B562,$B562,$G$2:G562),"")</f>
        <v/>
      </c>
      <c r="M562" s="76" t="str">
        <f t="shared" si="18"/>
        <v/>
      </c>
      <c r="O562" s="26" t="str">
        <f t="shared" si="17"/>
        <v/>
      </c>
    </row>
    <row r="563" spans="2:15" x14ac:dyDescent="0.25">
      <c r="B563" s="24" t="str">
        <f>IF(A563&lt;&gt;"",INDEX(T_Snack[Snack],MATCH($A563,T_Snack[Code],0)),"")</f>
        <v/>
      </c>
      <c r="I563" s="78" t="str">
        <f>IF($B563&lt;&gt;"",SUMIF($B$2:B563,$B563,$D$2:D563),"")</f>
        <v/>
      </c>
      <c r="J563" s="78" t="str">
        <f>IF($B563&lt;&gt;"",SUMIF($B$2:B563,$B563,$E$2:E563),"")</f>
        <v/>
      </c>
      <c r="K563" s="78" t="str">
        <f>IF($B563&lt;&gt;"",SUMIF($B$2:B563,$B563,$F$2:F563),"")</f>
        <v/>
      </c>
      <c r="L563" s="78" t="str">
        <f>IF($B563&lt;&gt;"",SUMIF($B$2:B563,$B563,$G$2:G563),"")</f>
        <v/>
      </c>
      <c r="M563" s="76" t="str">
        <f t="shared" si="18"/>
        <v/>
      </c>
      <c r="O563" s="26" t="str">
        <f t="shared" si="17"/>
        <v/>
      </c>
    </row>
    <row r="564" spans="2:15" x14ac:dyDescent="0.25">
      <c r="B564" s="24" t="str">
        <f>IF(A564&lt;&gt;"",INDEX(T_Snack[Snack],MATCH($A564,T_Snack[Code],0)),"")</f>
        <v/>
      </c>
      <c r="I564" s="78" t="str">
        <f>IF($B564&lt;&gt;"",SUMIF($B$2:B564,$B564,$D$2:D564),"")</f>
        <v/>
      </c>
      <c r="J564" s="78" t="str">
        <f>IF($B564&lt;&gt;"",SUMIF($B$2:B564,$B564,$E$2:E564),"")</f>
        <v/>
      </c>
      <c r="K564" s="78" t="str">
        <f>IF($B564&lt;&gt;"",SUMIF($B$2:B564,$B564,$F$2:F564),"")</f>
        <v/>
      </c>
      <c r="L564" s="78" t="str">
        <f>IF($B564&lt;&gt;"",SUMIF($B$2:B564,$B564,$G$2:G564),"")</f>
        <v/>
      </c>
      <c r="M564" s="76" t="str">
        <f t="shared" si="18"/>
        <v/>
      </c>
      <c r="O564" s="26" t="str">
        <f t="shared" si="17"/>
        <v/>
      </c>
    </row>
    <row r="565" spans="2:15" x14ac:dyDescent="0.25">
      <c r="B565" s="24" t="str">
        <f>IF(A565&lt;&gt;"",INDEX(T_Snack[Snack],MATCH($A565,T_Snack[Code],0)),"")</f>
        <v/>
      </c>
      <c r="I565" s="78" t="str">
        <f>IF($B565&lt;&gt;"",SUMIF($B$2:B565,$B565,$D$2:D565),"")</f>
        <v/>
      </c>
      <c r="J565" s="78" t="str">
        <f>IF($B565&lt;&gt;"",SUMIF($B$2:B565,$B565,$E$2:E565),"")</f>
        <v/>
      </c>
      <c r="K565" s="78" t="str">
        <f>IF($B565&lt;&gt;"",SUMIF($B$2:B565,$B565,$F$2:F565),"")</f>
        <v/>
      </c>
      <c r="L565" s="78" t="str">
        <f>IF($B565&lt;&gt;"",SUMIF($B$2:B565,$B565,$G$2:G565),"")</f>
        <v/>
      </c>
      <c r="M565" s="76" t="str">
        <f t="shared" si="18"/>
        <v/>
      </c>
      <c r="O565" s="26" t="str">
        <f t="shared" si="17"/>
        <v/>
      </c>
    </row>
    <row r="566" spans="2:15" x14ac:dyDescent="0.25">
      <c r="B566" s="24" t="str">
        <f>IF(A566&lt;&gt;"",INDEX(T_Snack[Snack],MATCH($A566,T_Snack[Code],0)),"")</f>
        <v/>
      </c>
      <c r="I566" s="78" t="str">
        <f>IF($B566&lt;&gt;"",SUMIF($B$2:B566,$B566,$D$2:D566),"")</f>
        <v/>
      </c>
      <c r="J566" s="78" t="str">
        <f>IF($B566&lt;&gt;"",SUMIF($B$2:B566,$B566,$E$2:E566),"")</f>
        <v/>
      </c>
      <c r="K566" s="78" t="str">
        <f>IF($B566&lt;&gt;"",SUMIF($B$2:B566,$B566,$F$2:F566),"")</f>
        <v/>
      </c>
      <c r="L566" s="78" t="str">
        <f>IF($B566&lt;&gt;"",SUMIF($B$2:B566,$B566,$G$2:G566),"")</f>
        <v/>
      </c>
      <c r="M566" s="76" t="str">
        <f t="shared" si="18"/>
        <v/>
      </c>
      <c r="O566" s="26" t="str">
        <f t="shared" si="17"/>
        <v/>
      </c>
    </row>
    <row r="567" spans="2:15" x14ac:dyDescent="0.25">
      <c r="B567" s="24" t="str">
        <f>IF(A567&lt;&gt;"",INDEX(T_Snack[Snack],MATCH($A567,T_Snack[Code],0)),"")</f>
        <v/>
      </c>
      <c r="I567" s="78" t="str">
        <f>IF($B567&lt;&gt;"",SUMIF($B$2:B567,$B567,$D$2:D567),"")</f>
        <v/>
      </c>
      <c r="J567" s="78" t="str">
        <f>IF($B567&lt;&gt;"",SUMIF($B$2:B567,$B567,$E$2:E567),"")</f>
        <v/>
      </c>
      <c r="K567" s="78" t="str">
        <f>IF($B567&lt;&gt;"",SUMIF($B$2:B567,$B567,$F$2:F567),"")</f>
        <v/>
      </c>
      <c r="L567" s="78" t="str">
        <f>IF($B567&lt;&gt;"",SUMIF($B$2:B567,$B567,$G$2:G567),"")</f>
        <v/>
      </c>
      <c r="M567" s="76" t="str">
        <f t="shared" si="18"/>
        <v/>
      </c>
      <c r="O567" s="26" t="str">
        <f t="shared" si="17"/>
        <v/>
      </c>
    </row>
    <row r="568" spans="2:15" x14ac:dyDescent="0.25">
      <c r="B568" s="24" t="str">
        <f>IF(A568&lt;&gt;"",INDEX(T_Snack[Snack],MATCH($A568,T_Snack[Code],0)),"")</f>
        <v/>
      </c>
      <c r="I568" s="78" t="str">
        <f>IF($B568&lt;&gt;"",SUMIF($B$2:B568,$B568,$D$2:D568),"")</f>
        <v/>
      </c>
      <c r="J568" s="78" t="str">
        <f>IF($B568&lt;&gt;"",SUMIF($B$2:B568,$B568,$E$2:E568),"")</f>
        <v/>
      </c>
      <c r="K568" s="78" t="str">
        <f>IF($B568&lt;&gt;"",SUMIF($B$2:B568,$B568,$F$2:F568),"")</f>
        <v/>
      </c>
      <c r="L568" s="78" t="str">
        <f>IF($B568&lt;&gt;"",SUMIF($B$2:B568,$B568,$G$2:G568),"")</f>
        <v/>
      </c>
      <c r="M568" s="76" t="str">
        <f t="shared" si="18"/>
        <v/>
      </c>
      <c r="O568" s="26" t="str">
        <f t="shared" si="17"/>
        <v/>
      </c>
    </row>
    <row r="569" spans="2:15" x14ac:dyDescent="0.25">
      <c r="B569" s="24" t="str">
        <f>IF(A569&lt;&gt;"",INDEX(T_Snack[Snack],MATCH($A569,T_Snack[Code],0)),"")</f>
        <v/>
      </c>
      <c r="I569" s="78" t="str">
        <f>IF($B569&lt;&gt;"",SUMIF($B$2:B569,$B569,$D$2:D569),"")</f>
        <v/>
      </c>
      <c r="J569" s="78" t="str">
        <f>IF($B569&lt;&gt;"",SUMIF($B$2:B569,$B569,$E$2:E569),"")</f>
        <v/>
      </c>
      <c r="K569" s="78" t="str">
        <f>IF($B569&lt;&gt;"",SUMIF($B$2:B569,$B569,$F$2:F569),"")</f>
        <v/>
      </c>
      <c r="L569" s="78" t="str">
        <f>IF($B569&lt;&gt;"",SUMIF($B$2:B569,$B569,$G$2:G569),"")</f>
        <v/>
      </c>
      <c r="M569" s="76" t="str">
        <f t="shared" si="18"/>
        <v/>
      </c>
      <c r="O569" s="26" t="str">
        <f t="shared" si="17"/>
        <v/>
      </c>
    </row>
    <row r="570" spans="2:15" x14ac:dyDescent="0.25">
      <c r="B570" s="24" t="str">
        <f>IF(A570&lt;&gt;"",INDEX(T_Snack[Snack],MATCH($A570,T_Snack[Code],0)),"")</f>
        <v/>
      </c>
      <c r="I570" s="78" t="str">
        <f>IF($B570&lt;&gt;"",SUMIF($B$2:B570,$B570,$D$2:D570),"")</f>
        <v/>
      </c>
      <c r="J570" s="78" t="str">
        <f>IF($B570&lt;&gt;"",SUMIF($B$2:B570,$B570,$E$2:E570),"")</f>
        <v/>
      </c>
      <c r="K570" s="78" t="str">
        <f>IF($B570&lt;&gt;"",SUMIF($B$2:B570,$B570,$F$2:F570),"")</f>
        <v/>
      </c>
      <c r="L570" s="78" t="str">
        <f>IF($B570&lt;&gt;"",SUMIF($B$2:B570,$B570,$G$2:G570),"")</f>
        <v/>
      </c>
      <c r="M570" s="76" t="str">
        <f t="shared" si="18"/>
        <v/>
      </c>
      <c r="O570" s="26" t="str">
        <f t="shared" si="17"/>
        <v/>
      </c>
    </row>
    <row r="571" spans="2:15" x14ac:dyDescent="0.25">
      <c r="B571" s="24" t="str">
        <f>IF(A571&lt;&gt;"",INDEX(T_Snack[Snack],MATCH($A571,T_Snack[Code],0)),"")</f>
        <v/>
      </c>
      <c r="I571" s="78" t="str">
        <f>IF($B571&lt;&gt;"",SUMIF($B$2:B571,$B571,$D$2:D571),"")</f>
        <v/>
      </c>
      <c r="J571" s="78" t="str">
        <f>IF($B571&lt;&gt;"",SUMIF($B$2:B571,$B571,$E$2:E571),"")</f>
        <v/>
      </c>
      <c r="K571" s="78" t="str">
        <f>IF($B571&lt;&gt;"",SUMIF($B$2:B571,$B571,$F$2:F571),"")</f>
        <v/>
      </c>
      <c r="L571" s="78" t="str">
        <f>IF($B571&lt;&gt;"",SUMIF($B$2:B571,$B571,$G$2:G571),"")</f>
        <v/>
      </c>
      <c r="M571" s="76" t="str">
        <f t="shared" si="18"/>
        <v/>
      </c>
      <c r="O571" s="26" t="str">
        <f t="shared" si="17"/>
        <v/>
      </c>
    </row>
    <row r="572" spans="2:15" x14ac:dyDescent="0.25">
      <c r="B572" s="24" t="str">
        <f>IF(A572&lt;&gt;"",INDEX(T_Snack[Snack],MATCH($A572,T_Snack[Code],0)),"")</f>
        <v/>
      </c>
      <c r="I572" s="78" t="str">
        <f>IF($B572&lt;&gt;"",SUMIF($B$2:B572,$B572,$D$2:D572),"")</f>
        <v/>
      </c>
      <c r="J572" s="78" t="str">
        <f>IF($B572&lt;&gt;"",SUMIF($B$2:B572,$B572,$E$2:E572),"")</f>
        <v/>
      </c>
      <c r="K572" s="78" t="str">
        <f>IF($B572&lt;&gt;"",SUMIF($B$2:B572,$B572,$F$2:F572),"")</f>
        <v/>
      </c>
      <c r="L572" s="78" t="str">
        <f>IF($B572&lt;&gt;"",SUMIF($B$2:B572,$B572,$G$2:G572),"")</f>
        <v/>
      </c>
      <c r="M572" s="76" t="str">
        <f t="shared" si="18"/>
        <v/>
      </c>
      <c r="O572" s="26" t="str">
        <f t="shared" si="17"/>
        <v/>
      </c>
    </row>
    <row r="573" spans="2:15" x14ac:dyDescent="0.25">
      <c r="B573" s="24" t="str">
        <f>IF(A573&lt;&gt;"",INDEX(T_Snack[Snack],MATCH($A573,T_Snack[Code],0)),"")</f>
        <v/>
      </c>
      <c r="I573" s="78" t="str">
        <f>IF($B573&lt;&gt;"",SUMIF($B$2:B573,$B573,$D$2:D573),"")</f>
        <v/>
      </c>
      <c r="J573" s="78" t="str">
        <f>IF($B573&lt;&gt;"",SUMIF($B$2:B573,$B573,$E$2:E573),"")</f>
        <v/>
      </c>
      <c r="K573" s="78" t="str">
        <f>IF($B573&lt;&gt;"",SUMIF($B$2:B573,$B573,$F$2:F573),"")</f>
        <v/>
      </c>
      <c r="L573" s="78" t="str">
        <f>IF($B573&lt;&gt;"",SUMIF($B$2:B573,$B573,$G$2:G573),"")</f>
        <v/>
      </c>
      <c r="M573" s="76" t="str">
        <f t="shared" si="18"/>
        <v/>
      </c>
      <c r="O573" s="26" t="str">
        <f t="shared" si="17"/>
        <v/>
      </c>
    </row>
    <row r="574" spans="2:15" x14ac:dyDescent="0.25">
      <c r="B574" s="24" t="str">
        <f>IF(A574&lt;&gt;"",INDEX(T_Snack[Snack],MATCH($A574,T_Snack[Code],0)),"")</f>
        <v/>
      </c>
      <c r="I574" s="78" t="str">
        <f>IF($B574&lt;&gt;"",SUMIF($B$2:B574,$B574,$D$2:D574),"")</f>
        <v/>
      </c>
      <c r="J574" s="78" t="str">
        <f>IF($B574&lt;&gt;"",SUMIF($B$2:B574,$B574,$E$2:E574),"")</f>
        <v/>
      </c>
      <c r="K574" s="78" t="str">
        <f>IF($B574&lt;&gt;"",SUMIF($B$2:B574,$B574,$F$2:F574),"")</f>
        <v/>
      </c>
      <c r="L574" s="78" t="str">
        <f>IF($B574&lt;&gt;"",SUMIF($B$2:B574,$B574,$G$2:G574),"")</f>
        <v/>
      </c>
      <c r="M574" s="76" t="str">
        <f t="shared" si="18"/>
        <v/>
      </c>
      <c r="O574" s="26" t="str">
        <f t="shared" si="17"/>
        <v/>
      </c>
    </row>
    <row r="575" spans="2:15" x14ac:dyDescent="0.25">
      <c r="B575" s="24" t="str">
        <f>IF(A575&lt;&gt;"",INDEX(T_Snack[Snack],MATCH($A575,T_Snack[Code],0)),"")</f>
        <v/>
      </c>
      <c r="I575" s="78" t="str">
        <f>IF($B575&lt;&gt;"",SUMIF($B$2:B575,$B575,$D$2:D575),"")</f>
        <v/>
      </c>
      <c r="J575" s="78" t="str">
        <f>IF($B575&lt;&gt;"",SUMIF($B$2:B575,$B575,$E$2:E575),"")</f>
        <v/>
      </c>
      <c r="K575" s="78" t="str">
        <f>IF($B575&lt;&gt;"",SUMIF($B$2:B575,$B575,$F$2:F575),"")</f>
        <v/>
      </c>
      <c r="L575" s="78" t="str">
        <f>IF($B575&lt;&gt;"",SUMIF($B$2:B575,$B575,$G$2:G575),"")</f>
        <v/>
      </c>
      <c r="M575" s="76" t="str">
        <f t="shared" si="18"/>
        <v/>
      </c>
      <c r="O575" s="26" t="str">
        <f t="shared" si="17"/>
        <v/>
      </c>
    </row>
    <row r="576" spans="2:15" x14ac:dyDescent="0.25">
      <c r="B576" s="24" t="str">
        <f>IF(A576&lt;&gt;"",INDEX(T_Snack[Snack],MATCH($A576,T_Snack[Code],0)),"")</f>
        <v/>
      </c>
      <c r="I576" s="78" t="str">
        <f>IF($B576&lt;&gt;"",SUMIF($B$2:B576,$B576,$D$2:D576),"")</f>
        <v/>
      </c>
      <c r="J576" s="78" t="str">
        <f>IF($B576&lt;&gt;"",SUMIF($B$2:B576,$B576,$E$2:E576),"")</f>
        <v/>
      </c>
      <c r="K576" s="78" t="str">
        <f>IF($B576&lt;&gt;"",SUMIF($B$2:B576,$B576,$F$2:F576),"")</f>
        <v/>
      </c>
      <c r="L576" s="78" t="str">
        <f>IF($B576&lt;&gt;"",SUMIF($B$2:B576,$B576,$G$2:G576),"")</f>
        <v/>
      </c>
      <c r="M576" s="76" t="str">
        <f t="shared" si="18"/>
        <v/>
      </c>
      <c r="O576" s="26" t="str">
        <f t="shared" si="17"/>
        <v/>
      </c>
    </row>
    <row r="577" spans="2:15" x14ac:dyDescent="0.25">
      <c r="B577" s="24" t="str">
        <f>IF(A577&lt;&gt;"",INDEX(T_Snack[Snack],MATCH($A577,T_Snack[Code],0)),"")</f>
        <v/>
      </c>
      <c r="I577" s="78" t="str">
        <f>IF($B577&lt;&gt;"",SUMIF($B$2:B577,$B577,$D$2:D577),"")</f>
        <v/>
      </c>
      <c r="J577" s="78" t="str">
        <f>IF($B577&lt;&gt;"",SUMIF($B$2:B577,$B577,$E$2:E577),"")</f>
        <v/>
      </c>
      <c r="K577" s="78" t="str">
        <f>IF($B577&lt;&gt;"",SUMIF($B$2:B577,$B577,$F$2:F577),"")</f>
        <v/>
      </c>
      <c r="L577" s="78" t="str">
        <f>IF($B577&lt;&gt;"",SUMIF($B$2:B577,$B577,$G$2:G577),"")</f>
        <v/>
      </c>
      <c r="M577" s="76" t="str">
        <f t="shared" si="18"/>
        <v/>
      </c>
      <c r="O577" s="26" t="str">
        <f t="shared" si="17"/>
        <v/>
      </c>
    </row>
    <row r="578" spans="2:15" x14ac:dyDescent="0.25">
      <c r="B578" s="24" t="str">
        <f>IF(A578&lt;&gt;"",INDEX(T_Snack[Snack],MATCH($A578,T_Snack[Code],0)),"")</f>
        <v/>
      </c>
      <c r="I578" s="78" t="str">
        <f>IF($B578&lt;&gt;"",SUMIF($B$2:B578,$B578,$D$2:D578),"")</f>
        <v/>
      </c>
      <c r="J578" s="78" t="str">
        <f>IF($B578&lt;&gt;"",SUMIF($B$2:B578,$B578,$E$2:E578),"")</f>
        <v/>
      </c>
      <c r="K578" s="78" t="str">
        <f>IF($B578&lt;&gt;"",SUMIF($B$2:B578,$B578,$F$2:F578),"")</f>
        <v/>
      </c>
      <c r="L578" s="78" t="str">
        <f>IF($B578&lt;&gt;"",SUMIF($B$2:B578,$B578,$G$2:G578),"")</f>
        <v/>
      </c>
      <c r="M578" s="76" t="str">
        <f t="shared" si="18"/>
        <v/>
      </c>
      <c r="O578" s="26" t="str">
        <f t="shared" si="17"/>
        <v/>
      </c>
    </row>
    <row r="579" spans="2:15" x14ac:dyDescent="0.25">
      <c r="B579" s="24" t="str">
        <f>IF(A579&lt;&gt;"",INDEX(T_Snack[Snack],MATCH($A579,T_Snack[Code],0)),"")</f>
        <v/>
      </c>
      <c r="I579" s="78" t="str">
        <f>IF($B579&lt;&gt;"",SUMIF($B$2:B579,$B579,$D$2:D579),"")</f>
        <v/>
      </c>
      <c r="J579" s="78" t="str">
        <f>IF($B579&lt;&gt;"",SUMIF($B$2:B579,$B579,$E$2:E579),"")</f>
        <v/>
      </c>
      <c r="K579" s="78" t="str">
        <f>IF($B579&lt;&gt;"",SUMIF($B$2:B579,$B579,$F$2:F579),"")</f>
        <v/>
      </c>
      <c r="L579" s="78" t="str">
        <f>IF($B579&lt;&gt;"",SUMIF($B$2:B579,$B579,$G$2:G579),"")</f>
        <v/>
      </c>
      <c r="M579" s="76" t="str">
        <f t="shared" si="18"/>
        <v/>
      </c>
      <c r="O579" s="26" t="str">
        <f t="shared" ref="O579:O642" si="19">IF(M579&lt;0,"ATTENTION IL DOIT Y AVOIR UNE ERREUR LE STOCK EST NEGATIF !","")</f>
        <v/>
      </c>
    </row>
    <row r="580" spans="2:15" x14ac:dyDescent="0.25">
      <c r="B580" s="24" t="str">
        <f>IF(A580&lt;&gt;"",INDEX(T_Snack[Snack],MATCH($A580,T_Snack[Code],0)),"")</f>
        <v/>
      </c>
      <c r="I580" s="78" t="str">
        <f>IF($B580&lt;&gt;"",SUMIF($B$2:B580,$B580,$D$2:D580),"")</f>
        <v/>
      </c>
      <c r="J580" s="78" t="str">
        <f>IF($B580&lt;&gt;"",SUMIF($B$2:B580,$B580,$E$2:E580),"")</f>
        <v/>
      </c>
      <c r="K580" s="78" t="str">
        <f>IF($B580&lt;&gt;"",SUMIF($B$2:B580,$B580,$F$2:F580),"")</f>
        <v/>
      </c>
      <c r="L580" s="78" t="str">
        <f>IF($B580&lt;&gt;"",SUMIF($B$2:B580,$B580,$G$2:G580),"")</f>
        <v/>
      </c>
      <c r="M580" s="76" t="str">
        <f t="shared" si="18"/>
        <v/>
      </c>
      <c r="O580" s="26" t="str">
        <f t="shared" si="19"/>
        <v/>
      </c>
    </row>
    <row r="581" spans="2:15" x14ac:dyDescent="0.25">
      <c r="B581" s="24" t="str">
        <f>IF(A581&lt;&gt;"",INDEX(T_Snack[Snack],MATCH($A581,T_Snack[Code],0)),"")</f>
        <v/>
      </c>
      <c r="I581" s="78" t="str">
        <f>IF($B581&lt;&gt;"",SUMIF($B$2:B581,$B581,$D$2:D581),"")</f>
        <v/>
      </c>
      <c r="J581" s="78" t="str">
        <f>IF($B581&lt;&gt;"",SUMIF($B$2:B581,$B581,$E$2:E581),"")</f>
        <v/>
      </c>
      <c r="K581" s="78" t="str">
        <f>IF($B581&lt;&gt;"",SUMIF($B$2:B581,$B581,$F$2:F581),"")</f>
        <v/>
      </c>
      <c r="L581" s="78" t="str">
        <f>IF($B581&lt;&gt;"",SUMIF($B$2:B581,$B581,$G$2:G581),"")</f>
        <v/>
      </c>
      <c r="M581" s="76" t="str">
        <f t="shared" si="18"/>
        <v/>
      </c>
      <c r="O581" s="26" t="str">
        <f t="shared" si="19"/>
        <v/>
      </c>
    </row>
    <row r="582" spans="2:15" x14ac:dyDescent="0.25">
      <c r="B582" s="24" t="str">
        <f>IF(A582&lt;&gt;"",INDEX(T_Snack[Snack],MATCH($A582,T_Snack[Code],0)),"")</f>
        <v/>
      </c>
      <c r="I582" s="78" t="str">
        <f>IF($B582&lt;&gt;"",SUMIF($B$2:B582,$B582,$D$2:D582),"")</f>
        <v/>
      </c>
      <c r="J582" s="78" t="str">
        <f>IF($B582&lt;&gt;"",SUMIF($B$2:B582,$B582,$E$2:E582),"")</f>
        <v/>
      </c>
      <c r="K582" s="78" t="str">
        <f>IF($B582&lt;&gt;"",SUMIF($B$2:B582,$B582,$F$2:F582),"")</f>
        <v/>
      </c>
      <c r="L582" s="78" t="str">
        <f>IF($B582&lt;&gt;"",SUMIF($B$2:B582,$B582,$G$2:G582),"")</f>
        <v/>
      </c>
      <c r="M582" s="76" t="str">
        <f t="shared" si="18"/>
        <v/>
      </c>
      <c r="O582" s="26" t="str">
        <f t="shared" si="19"/>
        <v/>
      </c>
    </row>
    <row r="583" spans="2:15" x14ac:dyDescent="0.25">
      <c r="B583" s="24" t="str">
        <f>IF(A583&lt;&gt;"",INDEX(T_Snack[Snack],MATCH($A583,T_Snack[Code],0)),"")</f>
        <v/>
      </c>
      <c r="I583" s="78" t="str">
        <f>IF($B583&lt;&gt;"",SUMIF($B$2:B583,$B583,$D$2:D583),"")</f>
        <v/>
      </c>
      <c r="J583" s="78" t="str">
        <f>IF($B583&lt;&gt;"",SUMIF($B$2:B583,$B583,$E$2:E583),"")</f>
        <v/>
      </c>
      <c r="K583" s="78" t="str">
        <f>IF($B583&lt;&gt;"",SUMIF($B$2:B583,$B583,$F$2:F583),"")</f>
        <v/>
      </c>
      <c r="L583" s="78" t="str">
        <f>IF($B583&lt;&gt;"",SUMIF($B$2:B583,$B583,$G$2:G583),"")</f>
        <v/>
      </c>
      <c r="M583" s="76" t="str">
        <f t="shared" si="18"/>
        <v/>
      </c>
      <c r="O583" s="26" t="str">
        <f t="shared" si="19"/>
        <v/>
      </c>
    </row>
    <row r="584" spans="2:15" x14ac:dyDescent="0.25">
      <c r="B584" s="24" t="str">
        <f>IF(A584&lt;&gt;"",INDEX(T_Snack[Snack],MATCH($A584,T_Snack[Code],0)),"")</f>
        <v/>
      </c>
      <c r="I584" s="78" t="str">
        <f>IF($B584&lt;&gt;"",SUMIF($B$2:B584,$B584,$D$2:D584),"")</f>
        <v/>
      </c>
      <c r="J584" s="78" t="str">
        <f>IF($B584&lt;&gt;"",SUMIF($B$2:B584,$B584,$E$2:E584),"")</f>
        <v/>
      </c>
      <c r="K584" s="78" t="str">
        <f>IF($B584&lt;&gt;"",SUMIF($B$2:B584,$B584,$F$2:F584),"")</f>
        <v/>
      </c>
      <c r="L584" s="78" t="str">
        <f>IF($B584&lt;&gt;"",SUMIF($B$2:B584,$B584,$G$2:G584),"")</f>
        <v/>
      </c>
      <c r="M584" s="76" t="str">
        <f t="shared" si="18"/>
        <v/>
      </c>
      <c r="O584" s="26" t="str">
        <f t="shared" si="19"/>
        <v/>
      </c>
    </row>
    <row r="585" spans="2:15" x14ac:dyDescent="0.25">
      <c r="B585" s="24" t="str">
        <f>IF(A585&lt;&gt;"",INDEX(T_Snack[Snack],MATCH($A585,T_Snack[Code],0)),"")</f>
        <v/>
      </c>
      <c r="I585" s="78" t="str">
        <f>IF($B585&lt;&gt;"",SUMIF($B$2:B585,$B585,$D$2:D585),"")</f>
        <v/>
      </c>
      <c r="J585" s="78" t="str">
        <f>IF($B585&lt;&gt;"",SUMIF($B$2:B585,$B585,$E$2:E585),"")</f>
        <v/>
      </c>
      <c r="K585" s="78" t="str">
        <f>IF($B585&lt;&gt;"",SUMIF($B$2:B585,$B585,$F$2:F585),"")</f>
        <v/>
      </c>
      <c r="L585" s="78" t="str">
        <f>IF($B585&lt;&gt;"",SUMIF($B$2:B585,$B585,$G$2:G585),"")</f>
        <v/>
      </c>
      <c r="M585" s="76" t="str">
        <f t="shared" si="18"/>
        <v/>
      </c>
      <c r="O585" s="26" t="str">
        <f t="shared" si="19"/>
        <v/>
      </c>
    </row>
    <row r="586" spans="2:15" x14ac:dyDescent="0.25">
      <c r="B586" s="24" t="str">
        <f>IF(A586&lt;&gt;"",INDEX(T_Snack[Snack],MATCH($A586,T_Snack[Code],0)),"")</f>
        <v/>
      </c>
      <c r="I586" s="78" t="str">
        <f>IF($B586&lt;&gt;"",SUMIF($B$2:B586,$B586,$D$2:D586),"")</f>
        <v/>
      </c>
      <c r="J586" s="78" t="str">
        <f>IF($B586&lt;&gt;"",SUMIF($B$2:B586,$B586,$E$2:E586),"")</f>
        <v/>
      </c>
      <c r="K586" s="78" t="str">
        <f>IF($B586&lt;&gt;"",SUMIF($B$2:B586,$B586,$F$2:F586),"")</f>
        <v/>
      </c>
      <c r="L586" s="78" t="str">
        <f>IF($B586&lt;&gt;"",SUMIF($B$2:B586,$B586,$G$2:G586),"")</f>
        <v/>
      </c>
      <c r="M586" s="76" t="str">
        <f t="shared" si="18"/>
        <v/>
      </c>
      <c r="O586" s="26" t="str">
        <f t="shared" si="19"/>
        <v/>
      </c>
    </row>
    <row r="587" spans="2:15" x14ac:dyDescent="0.25">
      <c r="B587" s="24" t="str">
        <f>IF(A587&lt;&gt;"",INDEX(T_Snack[Snack],MATCH($A587,T_Snack[Code],0)),"")</f>
        <v/>
      </c>
      <c r="I587" s="78" t="str">
        <f>IF($B587&lt;&gt;"",SUMIF($B$2:B587,$B587,$D$2:D587),"")</f>
        <v/>
      </c>
      <c r="J587" s="78" t="str">
        <f>IF($B587&lt;&gt;"",SUMIF($B$2:B587,$B587,$E$2:E587),"")</f>
        <v/>
      </c>
      <c r="K587" s="78" t="str">
        <f>IF($B587&lt;&gt;"",SUMIF($B$2:B587,$B587,$F$2:F587),"")</f>
        <v/>
      </c>
      <c r="L587" s="78" t="str">
        <f>IF($B587&lt;&gt;"",SUMIF($B$2:B587,$B587,$G$2:G587),"")</f>
        <v/>
      </c>
      <c r="M587" s="76" t="str">
        <f t="shared" si="18"/>
        <v/>
      </c>
      <c r="O587" s="26" t="str">
        <f t="shared" si="19"/>
        <v/>
      </c>
    </row>
    <row r="588" spans="2:15" x14ac:dyDescent="0.25">
      <c r="B588" s="24" t="str">
        <f>IF(A588&lt;&gt;"",INDEX(T_Snack[Snack],MATCH($A588,T_Snack[Code],0)),"")</f>
        <v/>
      </c>
      <c r="I588" s="78" t="str">
        <f>IF($B588&lt;&gt;"",SUMIF($B$2:B588,$B588,$D$2:D588),"")</f>
        <v/>
      </c>
      <c r="J588" s="78" t="str">
        <f>IF($B588&lt;&gt;"",SUMIF($B$2:B588,$B588,$E$2:E588),"")</f>
        <v/>
      </c>
      <c r="K588" s="78" t="str">
        <f>IF($B588&lt;&gt;"",SUMIF($B$2:B588,$B588,$F$2:F588),"")</f>
        <v/>
      </c>
      <c r="L588" s="78" t="str">
        <f>IF($B588&lt;&gt;"",SUMIF($B$2:B588,$B588,$G$2:G588),"")</f>
        <v/>
      </c>
      <c r="M588" s="76" t="str">
        <f t="shared" si="18"/>
        <v/>
      </c>
      <c r="O588" s="26" t="str">
        <f t="shared" si="19"/>
        <v/>
      </c>
    </row>
    <row r="589" spans="2:15" x14ac:dyDescent="0.25">
      <c r="B589" s="24" t="str">
        <f>IF(A589&lt;&gt;"",INDEX(T_Snack[Snack],MATCH($A589,T_Snack[Code],0)),"")</f>
        <v/>
      </c>
      <c r="I589" s="78" t="str">
        <f>IF($B589&lt;&gt;"",SUMIF($B$2:B589,$B589,$D$2:D589),"")</f>
        <v/>
      </c>
      <c r="J589" s="78" t="str">
        <f>IF($B589&lt;&gt;"",SUMIF($B$2:B589,$B589,$E$2:E589),"")</f>
        <v/>
      </c>
      <c r="K589" s="78" t="str">
        <f>IF($B589&lt;&gt;"",SUMIF($B$2:B589,$B589,$F$2:F589),"")</f>
        <v/>
      </c>
      <c r="L589" s="78" t="str">
        <f>IF($B589&lt;&gt;"",SUMIF($B$2:B589,$B589,$G$2:G589),"")</f>
        <v/>
      </c>
      <c r="M589" s="76" t="str">
        <f t="shared" si="18"/>
        <v/>
      </c>
      <c r="O589" s="26" t="str">
        <f t="shared" si="19"/>
        <v/>
      </c>
    </row>
    <row r="590" spans="2:15" x14ac:dyDescent="0.25">
      <c r="B590" s="24" t="str">
        <f>IF(A590&lt;&gt;"",INDEX(T_Snack[Snack],MATCH($A590,T_Snack[Code],0)),"")</f>
        <v/>
      </c>
      <c r="I590" s="78" t="str">
        <f>IF($B590&lt;&gt;"",SUMIF($B$2:B590,$B590,$D$2:D590),"")</f>
        <v/>
      </c>
      <c r="J590" s="78" t="str">
        <f>IF($B590&lt;&gt;"",SUMIF($B$2:B590,$B590,$E$2:E590),"")</f>
        <v/>
      </c>
      <c r="K590" s="78" t="str">
        <f>IF($B590&lt;&gt;"",SUMIF($B$2:B590,$B590,$F$2:F590),"")</f>
        <v/>
      </c>
      <c r="L590" s="78" t="str">
        <f>IF($B590&lt;&gt;"",SUMIF($B$2:B590,$B590,$G$2:G590),"")</f>
        <v/>
      </c>
      <c r="M590" s="76" t="str">
        <f t="shared" si="18"/>
        <v/>
      </c>
      <c r="O590" s="26" t="str">
        <f t="shared" si="19"/>
        <v/>
      </c>
    </row>
    <row r="591" spans="2:15" x14ac:dyDescent="0.25">
      <c r="B591" s="24" t="str">
        <f>IF(A591&lt;&gt;"",INDEX(T_Snack[Snack],MATCH($A591,T_Snack[Code],0)),"")</f>
        <v/>
      </c>
      <c r="I591" s="78" t="str">
        <f>IF($B591&lt;&gt;"",SUMIF($B$2:B591,$B591,$D$2:D591),"")</f>
        <v/>
      </c>
      <c r="J591" s="78" t="str">
        <f>IF($B591&lt;&gt;"",SUMIF($B$2:B591,$B591,$E$2:E591),"")</f>
        <v/>
      </c>
      <c r="K591" s="78" t="str">
        <f>IF($B591&lt;&gt;"",SUMIF($B$2:B591,$B591,$F$2:F591),"")</f>
        <v/>
      </c>
      <c r="L591" s="78" t="str">
        <f>IF($B591&lt;&gt;"",SUMIF($B$2:B591,$B591,$G$2:G591),"")</f>
        <v/>
      </c>
      <c r="M591" s="76" t="str">
        <f t="shared" si="18"/>
        <v/>
      </c>
      <c r="O591" s="26" t="str">
        <f t="shared" si="19"/>
        <v/>
      </c>
    </row>
    <row r="592" spans="2:15" x14ac:dyDescent="0.25">
      <c r="B592" s="24" t="str">
        <f>IF(A592&lt;&gt;"",INDEX(T_Snack[Snack],MATCH($A592,T_Snack[Code],0)),"")</f>
        <v/>
      </c>
      <c r="I592" s="78" t="str">
        <f>IF($B592&lt;&gt;"",SUMIF($B$2:B592,$B592,$D$2:D592),"")</f>
        <v/>
      </c>
      <c r="J592" s="78" t="str">
        <f>IF($B592&lt;&gt;"",SUMIF($B$2:B592,$B592,$E$2:E592),"")</f>
        <v/>
      </c>
      <c r="K592" s="78" t="str">
        <f>IF($B592&lt;&gt;"",SUMIF($B$2:B592,$B592,$F$2:F592),"")</f>
        <v/>
      </c>
      <c r="L592" s="78" t="str">
        <f>IF($B592&lt;&gt;"",SUMIF($B$2:B592,$B592,$G$2:G592),"")</f>
        <v/>
      </c>
      <c r="M592" s="76" t="str">
        <f t="shared" si="18"/>
        <v/>
      </c>
      <c r="O592" s="26" t="str">
        <f t="shared" si="19"/>
        <v/>
      </c>
    </row>
    <row r="593" spans="2:15" x14ac:dyDescent="0.25">
      <c r="B593" s="24" t="str">
        <f>IF(A593&lt;&gt;"",INDEX(T_Snack[Snack],MATCH($A593,T_Snack[Code],0)),"")</f>
        <v/>
      </c>
      <c r="I593" s="78" t="str">
        <f>IF($B593&lt;&gt;"",SUMIF($B$2:B593,$B593,$D$2:D593),"")</f>
        <v/>
      </c>
      <c r="J593" s="78" t="str">
        <f>IF($B593&lt;&gt;"",SUMIF($B$2:B593,$B593,$E$2:E593),"")</f>
        <v/>
      </c>
      <c r="K593" s="78" t="str">
        <f>IF($B593&lt;&gt;"",SUMIF($B$2:B593,$B593,$F$2:F593),"")</f>
        <v/>
      </c>
      <c r="L593" s="78" t="str">
        <f>IF($B593&lt;&gt;"",SUMIF($B$2:B593,$B593,$G$2:G593),"")</f>
        <v/>
      </c>
      <c r="M593" s="76" t="str">
        <f t="shared" si="18"/>
        <v/>
      </c>
      <c r="O593" s="26" t="str">
        <f t="shared" si="19"/>
        <v/>
      </c>
    </row>
    <row r="594" spans="2:15" x14ac:dyDescent="0.25">
      <c r="B594" s="24" t="str">
        <f>IF(A594&lt;&gt;"",INDEX(T_Snack[Snack],MATCH($A594,T_Snack[Code],0)),"")</f>
        <v/>
      </c>
      <c r="I594" s="78" t="str">
        <f>IF($B594&lt;&gt;"",SUMIF($B$2:B594,$B594,$D$2:D594),"")</f>
        <v/>
      </c>
      <c r="J594" s="78" t="str">
        <f>IF($B594&lt;&gt;"",SUMIF($B$2:B594,$B594,$E$2:E594),"")</f>
        <v/>
      </c>
      <c r="K594" s="78" t="str">
        <f>IF($B594&lt;&gt;"",SUMIF($B$2:B594,$B594,$F$2:F594),"")</f>
        <v/>
      </c>
      <c r="L594" s="78" t="str">
        <f>IF($B594&lt;&gt;"",SUMIF($B$2:B594,$B594,$G$2:G594),"")</f>
        <v/>
      </c>
      <c r="M594" s="76" t="str">
        <f t="shared" si="18"/>
        <v/>
      </c>
      <c r="O594" s="26" t="str">
        <f t="shared" si="19"/>
        <v/>
      </c>
    </row>
    <row r="595" spans="2:15" x14ac:dyDescent="0.25">
      <c r="B595" s="24" t="str">
        <f>IF(A595&lt;&gt;"",INDEX(T_Snack[Snack],MATCH($A595,T_Snack[Code],0)),"")</f>
        <v/>
      </c>
      <c r="I595" s="78" t="str">
        <f>IF($B595&lt;&gt;"",SUMIF($B$2:B595,$B595,$D$2:D595),"")</f>
        <v/>
      </c>
      <c r="J595" s="78" t="str">
        <f>IF($B595&lt;&gt;"",SUMIF($B$2:B595,$B595,$E$2:E595),"")</f>
        <v/>
      </c>
      <c r="K595" s="78" t="str">
        <f>IF($B595&lt;&gt;"",SUMIF($B$2:B595,$B595,$F$2:F595),"")</f>
        <v/>
      </c>
      <c r="L595" s="78" t="str">
        <f>IF($B595&lt;&gt;"",SUMIF($B$2:B595,$B595,$G$2:G595),"")</f>
        <v/>
      </c>
      <c r="M595" s="76" t="str">
        <f t="shared" si="18"/>
        <v/>
      </c>
      <c r="O595" s="26" t="str">
        <f t="shared" si="19"/>
        <v/>
      </c>
    </row>
    <row r="596" spans="2:15" x14ac:dyDescent="0.25">
      <c r="B596" s="24" t="str">
        <f>IF(A596&lt;&gt;"",INDEX(T_Snack[Snack],MATCH($A596,T_Snack[Code],0)),"")</f>
        <v/>
      </c>
      <c r="I596" s="78" t="str">
        <f>IF($B596&lt;&gt;"",SUMIF($B$2:B596,$B596,$D$2:D596),"")</f>
        <v/>
      </c>
      <c r="J596" s="78" t="str">
        <f>IF($B596&lt;&gt;"",SUMIF($B$2:B596,$B596,$E$2:E596),"")</f>
        <v/>
      </c>
      <c r="K596" s="78" t="str">
        <f>IF($B596&lt;&gt;"",SUMIF($B$2:B596,$B596,$F$2:F596),"")</f>
        <v/>
      </c>
      <c r="L596" s="78" t="str">
        <f>IF($B596&lt;&gt;"",SUMIF($B$2:B596,$B596,$G$2:G596),"")</f>
        <v/>
      </c>
      <c r="M596" s="76" t="str">
        <f t="shared" si="18"/>
        <v/>
      </c>
      <c r="O596" s="26" t="str">
        <f t="shared" si="19"/>
        <v/>
      </c>
    </row>
    <row r="597" spans="2:15" x14ac:dyDescent="0.25">
      <c r="B597" s="24" t="str">
        <f>IF(A597&lt;&gt;"",INDEX(T_Snack[Snack],MATCH($A597,T_Snack[Code],0)),"")</f>
        <v/>
      </c>
      <c r="I597" s="78" t="str">
        <f>IF($B597&lt;&gt;"",SUMIF($B$2:B597,$B597,$D$2:D597),"")</f>
        <v/>
      </c>
      <c r="J597" s="78" t="str">
        <f>IF($B597&lt;&gt;"",SUMIF($B$2:B597,$B597,$E$2:E597),"")</f>
        <v/>
      </c>
      <c r="K597" s="78" t="str">
        <f>IF($B597&lt;&gt;"",SUMIF($B$2:B597,$B597,$F$2:F597),"")</f>
        <v/>
      </c>
      <c r="L597" s="78" t="str">
        <f>IF($B597&lt;&gt;"",SUMIF($B$2:B597,$B597,$G$2:G597),"")</f>
        <v/>
      </c>
      <c r="M597" s="76" t="str">
        <f t="shared" si="18"/>
        <v/>
      </c>
      <c r="O597" s="26" t="str">
        <f t="shared" si="19"/>
        <v/>
      </c>
    </row>
    <row r="598" spans="2:15" x14ac:dyDescent="0.25">
      <c r="B598" s="24" t="str">
        <f>IF(A598&lt;&gt;"",INDEX(T_Snack[Snack],MATCH($A598,T_Snack[Code],0)),"")</f>
        <v/>
      </c>
      <c r="I598" s="78" t="str">
        <f>IF($B598&lt;&gt;"",SUMIF($B$2:B598,$B598,$D$2:D598),"")</f>
        <v/>
      </c>
      <c r="J598" s="78" t="str">
        <f>IF($B598&lt;&gt;"",SUMIF($B$2:B598,$B598,$E$2:E598),"")</f>
        <v/>
      </c>
      <c r="K598" s="78" t="str">
        <f>IF($B598&lt;&gt;"",SUMIF($B$2:B598,$B598,$F$2:F598),"")</f>
        <v/>
      </c>
      <c r="L598" s="78" t="str">
        <f>IF($B598&lt;&gt;"",SUMIF($B$2:B598,$B598,$G$2:G598),"")</f>
        <v/>
      </c>
      <c r="M598" s="76" t="str">
        <f t="shared" si="18"/>
        <v/>
      </c>
      <c r="O598" s="26" t="str">
        <f t="shared" si="19"/>
        <v/>
      </c>
    </row>
    <row r="599" spans="2:15" x14ac:dyDescent="0.25">
      <c r="B599" s="24" t="str">
        <f>IF(A599&lt;&gt;"",INDEX(T_Snack[Snack],MATCH($A599,T_Snack[Code],0)),"")</f>
        <v/>
      </c>
      <c r="I599" s="78" t="str">
        <f>IF($B599&lt;&gt;"",SUMIF($B$2:B599,$B599,$D$2:D599),"")</f>
        <v/>
      </c>
      <c r="J599" s="78" t="str">
        <f>IF($B599&lt;&gt;"",SUMIF($B$2:B599,$B599,$E$2:E599),"")</f>
        <v/>
      </c>
      <c r="K599" s="78" t="str">
        <f>IF($B599&lt;&gt;"",SUMIF($B$2:B599,$B599,$F$2:F599),"")</f>
        <v/>
      </c>
      <c r="L599" s="78" t="str">
        <f>IF($B599&lt;&gt;"",SUMIF($B$2:B599,$B599,$G$2:G599),"")</f>
        <v/>
      </c>
      <c r="M599" s="76" t="str">
        <f t="shared" si="18"/>
        <v/>
      </c>
      <c r="O599" s="26" t="str">
        <f t="shared" si="19"/>
        <v/>
      </c>
    </row>
    <row r="600" spans="2:15" x14ac:dyDescent="0.25">
      <c r="B600" s="24" t="str">
        <f>IF(A600&lt;&gt;"",INDEX(T_Snack[Snack],MATCH($A600,T_Snack[Code],0)),"")</f>
        <v/>
      </c>
      <c r="I600" s="78" t="str">
        <f>IF($B600&lt;&gt;"",SUMIF($B$2:B600,$B600,$D$2:D600),"")</f>
        <v/>
      </c>
      <c r="J600" s="78" t="str">
        <f>IF($B600&lt;&gt;"",SUMIF($B$2:B600,$B600,$E$2:E600),"")</f>
        <v/>
      </c>
      <c r="K600" s="78" t="str">
        <f>IF($B600&lt;&gt;"",SUMIF($B$2:B600,$B600,$F$2:F600),"")</f>
        <v/>
      </c>
      <c r="L600" s="78" t="str">
        <f>IF($B600&lt;&gt;"",SUMIF($B$2:B600,$B600,$G$2:G600),"")</f>
        <v/>
      </c>
      <c r="M600" s="76" t="str">
        <f t="shared" si="18"/>
        <v/>
      </c>
      <c r="O600" s="26" t="str">
        <f t="shared" si="19"/>
        <v/>
      </c>
    </row>
    <row r="601" spans="2:15" x14ac:dyDescent="0.25">
      <c r="B601" s="24" t="str">
        <f>IF(A601&lt;&gt;"",INDEX(T_Snack[Snack],MATCH($A601,T_Snack[Code],0)),"")</f>
        <v/>
      </c>
      <c r="I601" s="78" t="str">
        <f>IF($B601&lt;&gt;"",SUMIF($B$2:B601,$B601,$D$2:D601),"")</f>
        <v/>
      </c>
      <c r="J601" s="78" t="str">
        <f>IF($B601&lt;&gt;"",SUMIF($B$2:B601,$B601,$E$2:E601),"")</f>
        <v/>
      </c>
      <c r="K601" s="78" t="str">
        <f>IF($B601&lt;&gt;"",SUMIF($B$2:B601,$B601,$F$2:F601),"")</f>
        <v/>
      </c>
      <c r="L601" s="78" t="str">
        <f>IF($B601&lt;&gt;"",SUMIF($B$2:B601,$B601,$G$2:G601),"")</f>
        <v/>
      </c>
      <c r="M601" s="76" t="str">
        <f t="shared" si="18"/>
        <v/>
      </c>
      <c r="O601" s="26" t="str">
        <f t="shared" si="19"/>
        <v/>
      </c>
    </row>
    <row r="602" spans="2:15" x14ac:dyDescent="0.25">
      <c r="B602" s="24" t="str">
        <f>IF(A602&lt;&gt;"",INDEX(T_Snack[Snack],MATCH($A602,T_Snack[Code],0)),"")</f>
        <v/>
      </c>
      <c r="I602" s="78" t="str">
        <f>IF($B602&lt;&gt;"",SUMIF($B$2:B602,$B602,$D$2:D602),"")</f>
        <v/>
      </c>
      <c r="J602" s="78" t="str">
        <f>IF($B602&lt;&gt;"",SUMIF($B$2:B602,$B602,$E$2:E602),"")</f>
        <v/>
      </c>
      <c r="K602" s="78" t="str">
        <f>IF($B602&lt;&gt;"",SUMIF($B$2:B602,$B602,$F$2:F602),"")</f>
        <v/>
      </c>
      <c r="L602" s="78" t="str">
        <f>IF($B602&lt;&gt;"",SUMIF($B$2:B602,$B602,$G$2:G602),"")</f>
        <v/>
      </c>
      <c r="M602" s="76" t="str">
        <f t="shared" si="18"/>
        <v/>
      </c>
      <c r="O602" s="26" t="str">
        <f t="shared" si="19"/>
        <v/>
      </c>
    </row>
    <row r="603" spans="2:15" x14ac:dyDescent="0.25">
      <c r="B603" s="24" t="str">
        <f>IF(A603&lt;&gt;"",INDEX(T_Snack[Snack],MATCH($A603,T_Snack[Code],0)),"")</f>
        <v/>
      </c>
      <c r="I603" s="78" t="str">
        <f>IF($B603&lt;&gt;"",SUMIF($B$2:B603,$B603,$D$2:D603),"")</f>
        <v/>
      </c>
      <c r="J603" s="78" t="str">
        <f>IF($B603&lt;&gt;"",SUMIF($B$2:B603,$B603,$E$2:E603),"")</f>
        <v/>
      </c>
      <c r="K603" s="78" t="str">
        <f>IF($B603&lt;&gt;"",SUMIF($B$2:B603,$B603,$F$2:F603),"")</f>
        <v/>
      </c>
      <c r="L603" s="78" t="str">
        <f>IF($B603&lt;&gt;"",SUMIF($B$2:B603,$B603,$G$2:G603),"")</f>
        <v/>
      </c>
      <c r="M603" s="76" t="str">
        <f t="shared" si="18"/>
        <v/>
      </c>
      <c r="O603" s="26" t="str">
        <f t="shared" si="19"/>
        <v/>
      </c>
    </row>
    <row r="604" spans="2:15" x14ac:dyDescent="0.25">
      <c r="B604" s="24" t="str">
        <f>IF(A604&lt;&gt;"",INDEX(T_Snack[Snack],MATCH($A604,T_Snack[Code],0)),"")</f>
        <v/>
      </c>
      <c r="I604" s="78" t="str">
        <f>IF($B604&lt;&gt;"",SUMIF($B$2:B604,$B604,$D$2:D604),"")</f>
        <v/>
      </c>
      <c r="J604" s="78" t="str">
        <f>IF($B604&lt;&gt;"",SUMIF($B$2:B604,$B604,$E$2:E604),"")</f>
        <v/>
      </c>
      <c r="K604" s="78" t="str">
        <f>IF($B604&lt;&gt;"",SUMIF($B$2:B604,$B604,$F$2:F604),"")</f>
        <v/>
      </c>
      <c r="L604" s="78" t="str">
        <f>IF($B604&lt;&gt;"",SUMIF($B$2:B604,$B604,$G$2:G604),"")</f>
        <v/>
      </c>
      <c r="M604" s="76" t="str">
        <f t="shared" si="18"/>
        <v/>
      </c>
      <c r="O604" s="26" t="str">
        <f t="shared" si="19"/>
        <v/>
      </c>
    </row>
    <row r="605" spans="2:15" x14ac:dyDescent="0.25">
      <c r="B605" s="24" t="str">
        <f>IF(A605&lt;&gt;"",INDEX(T_Snack[Snack],MATCH($A605,T_Snack[Code],0)),"")</f>
        <v/>
      </c>
      <c r="I605" s="78" t="str">
        <f>IF($B605&lt;&gt;"",SUMIF($B$2:B605,$B605,$D$2:D605),"")</f>
        <v/>
      </c>
      <c r="J605" s="78" t="str">
        <f>IF($B605&lt;&gt;"",SUMIF($B$2:B605,$B605,$E$2:E605),"")</f>
        <v/>
      </c>
      <c r="K605" s="78" t="str">
        <f>IF($B605&lt;&gt;"",SUMIF($B$2:B605,$B605,$F$2:F605),"")</f>
        <v/>
      </c>
      <c r="L605" s="78" t="str">
        <f>IF($B605&lt;&gt;"",SUMIF($B$2:B605,$B605,$G$2:G605),"")</f>
        <v/>
      </c>
      <c r="M605" s="76" t="str">
        <f t="shared" si="18"/>
        <v/>
      </c>
      <c r="O605" s="26" t="str">
        <f t="shared" si="19"/>
        <v/>
      </c>
    </row>
    <row r="606" spans="2:15" x14ac:dyDescent="0.25">
      <c r="B606" s="24" t="str">
        <f>IF(A606&lt;&gt;"",INDEX(T_Snack[Snack],MATCH($A606,T_Snack[Code],0)),"")</f>
        <v/>
      </c>
      <c r="I606" s="78" t="str">
        <f>IF($B606&lt;&gt;"",SUMIF($B$2:B606,$B606,$D$2:D606),"")</f>
        <v/>
      </c>
      <c r="J606" s="78" t="str">
        <f>IF($B606&lt;&gt;"",SUMIF($B$2:B606,$B606,$E$2:E606),"")</f>
        <v/>
      </c>
      <c r="K606" s="78" t="str">
        <f>IF($B606&lt;&gt;"",SUMIF($B$2:B606,$B606,$F$2:F606),"")</f>
        <v/>
      </c>
      <c r="L606" s="78" t="str">
        <f>IF($B606&lt;&gt;"",SUMIF($B$2:B606,$B606,$G$2:G606),"")</f>
        <v/>
      </c>
      <c r="M606" s="76" t="str">
        <f t="shared" si="18"/>
        <v/>
      </c>
      <c r="O606" s="26" t="str">
        <f t="shared" si="19"/>
        <v/>
      </c>
    </row>
    <row r="607" spans="2:15" x14ac:dyDescent="0.25">
      <c r="B607" s="24" t="str">
        <f>IF(A607&lt;&gt;"",INDEX(T_Snack[Snack],MATCH($A607,T_Snack[Code],0)),"")</f>
        <v/>
      </c>
      <c r="I607" s="78" t="str">
        <f>IF($B607&lt;&gt;"",SUMIF($B$2:B607,$B607,$D$2:D607),"")</f>
        <v/>
      </c>
      <c r="J607" s="78" t="str">
        <f>IF($B607&lt;&gt;"",SUMIF($B$2:B607,$B607,$E$2:E607),"")</f>
        <v/>
      </c>
      <c r="K607" s="78" t="str">
        <f>IF($B607&lt;&gt;"",SUMIF($B$2:B607,$B607,$F$2:F607),"")</f>
        <v/>
      </c>
      <c r="L607" s="78" t="str">
        <f>IF($B607&lt;&gt;"",SUMIF($B$2:B607,$B607,$G$2:G607),"")</f>
        <v/>
      </c>
      <c r="M607" s="76" t="str">
        <f t="shared" si="18"/>
        <v/>
      </c>
      <c r="O607" s="26" t="str">
        <f t="shared" si="19"/>
        <v/>
      </c>
    </row>
    <row r="608" spans="2:15" x14ac:dyDescent="0.25">
      <c r="B608" s="24" t="str">
        <f>IF(A608&lt;&gt;"",INDEX(T_Snack[Snack],MATCH($A608,T_Snack[Code],0)),"")</f>
        <v/>
      </c>
      <c r="I608" s="78" t="str">
        <f>IF($B608&lt;&gt;"",SUMIF($B$2:B608,$B608,$D$2:D608),"")</f>
        <v/>
      </c>
      <c r="J608" s="78" t="str">
        <f>IF($B608&lt;&gt;"",SUMIF($B$2:B608,$B608,$E$2:E608),"")</f>
        <v/>
      </c>
      <c r="K608" s="78" t="str">
        <f>IF($B608&lt;&gt;"",SUMIF($B$2:B608,$B608,$F$2:F608),"")</f>
        <v/>
      </c>
      <c r="L608" s="78" t="str">
        <f>IF($B608&lt;&gt;"",SUMIF($B$2:B608,$B608,$G$2:G608),"")</f>
        <v/>
      </c>
      <c r="M608" s="76" t="str">
        <f t="shared" si="18"/>
        <v/>
      </c>
      <c r="O608" s="26" t="str">
        <f t="shared" si="19"/>
        <v/>
      </c>
    </row>
    <row r="609" spans="2:15" x14ac:dyDescent="0.25">
      <c r="B609" s="24" t="str">
        <f>IF(A609&lt;&gt;"",INDEX(T_Snack[Snack],MATCH($A609,T_Snack[Code],0)),"")</f>
        <v/>
      </c>
      <c r="I609" s="78" t="str">
        <f>IF($B609&lt;&gt;"",SUMIF($B$2:B609,$B609,$D$2:D609),"")</f>
        <v/>
      </c>
      <c r="J609" s="78" t="str">
        <f>IF($B609&lt;&gt;"",SUMIF($B$2:B609,$B609,$E$2:E609),"")</f>
        <v/>
      </c>
      <c r="K609" s="78" t="str">
        <f>IF($B609&lt;&gt;"",SUMIF($B$2:B609,$B609,$F$2:F609),"")</f>
        <v/>
      </c>
      <c r="L609" s="78" t="str">
        <f>IF($B609&lt;&gt;"",SUMIF($B$2:B609,$B609,$G$2:G609),"")</f>
        <v/>
      </c>
      <c r="M609" s="76" t="str">
        <f t="shared" si="18"/>
        <v/>
      </c>
      <c r="O609" s="26" t="str">
        <f t="shared" si="19"/>
        <v/>
      </c>
    </row>
    <row r="610" spans="2:15" x14ac:dyDescent="0.25">
      <c r="B610" s="24" t="str">
        <f>IF(A610&lt;&gt;"",INDEX(T_Snack[Snack],MATCH($A610,T_Snack[Code],0)),"")</f>
        <v/>
      </c>
      <c r="I610" s="78" t="str">
        <f>IF($B610&lt;&gt;"",SUMIF($B$2:B610,$B610,$D$2:D610),"")</f>
        <v/>
      </c>
      <c r="J610" s="78" t="str">
        <f>IF($B610&lt;&gt;"",SUMIF($B$2:B610,$B610,$E$2:E610),"")</f>
        <v/>
      </c>
      <c r="K610" s="78" t="str">
        <f>IF($B610&lt;&gt;"",SUMIF($B$2:B610,$B610,$F$2:F610),"")</f>
        <v/>
      </c>
      <c r="L610" s="78" t="str">
        <f>IF($B610&lt;&gt;"",SUMIF($B$2:B610,$B610,$G$2:G610),"")</f>
        <v/>
      </c>
      <c r="M610" s="76" t="str">
        <f t="shared" si="18"/>
        <v/>
      </c>
      <c r="O610" s="26" t="str">
        <f t="shared" si="19"/>
        <v/>
      </c>
    </row>
    <row r="611" spans="2:15" x14ac:dyDescent="0.25">
      <c r="B611" s="24" t="str">
        <f>IF(A611&lt;&gt;"",INDEX(T_Snack[Snack],MATCH($A611,T_Snack[Code],0)),"")</f>
        <v/>
      </c>
      <c r="I611" s="78" t="str">
        <f>IF($B611&lt;&gt;"",SUMIF($B$2:B611,$B611,$D$2:D611),"")</f>
        <v/>
      </c>
      <c r="J611" s="78" t="str">
        <f>IF($B611&lt;&gt;"",SUMIF($B$2:B611,$B611,$E$2:E611),"")</f>
        <v/>
      </c>
      <c r="K611" s="78" t="str">
        <f>IF($B611&lt;&gt;"",SUMIF($B$2:B611,$B611,$F$2:F611),"")</f>
        <v/>
      </c>
      <c r="L611" s="78" t="str">
        <f>IF($B611&lt;&gt;"",SUMIF($B$2:B611,$B611,$G$2:G611),"")</f>
        <v/>
      </c>
      <c r="M611" s="76" t="str">
        <f t="shared" si="18"/>
        <v/>
      </c>
      <c r="O611" s="26" t="str">
        <f t="shared" si="19"/>
        <v/>
      </c>
    </row>
    <row r="612" spans="2:15" x14ac:dyDescent="0.25">
      <c r="B612" s="24" t="str">
        <f>IF(A612&lt;&gt;"",INDEX(T_Snack[Snack],MATCH($A612,T_Snack[Code],0)),"")</f>
        <v/>
      </c>
      <c r="I612" s="78" t="str">
        <f>IF($B612&lt;&gt;"",SUMIF($B$2:B612,$B612,$D$2:D612),"")</f>
        <v/>
      </c>
      <c r="J612" s="78" t="str">
        <f>IF($B612&lt;&gt;"",SUMIF($B$2:B612,$B612,$E$2:E612),"")</f>
        <v/>
      </c>
      <c r="K612" s="78" t="str">
        <f>IF($B612&lt;&gt;"",SUMIF($B$2:B612,$B612,$F$2:F612),"")</f>
        <v/>
      </c>
      <c r="L612" s="78" t="str">
        <f>IF($B612&lt;&gt;"",SUMIF($B$2:B612,$B612,$G$2:G612),"")</f>
        <v/>
      </c>
      <c r="M612" s="76" t="str">
        <f t="shared" si="18"/>
        <v/>
      </c>
      <c r="O612" s="26" t="str">
        <f t="shared" si="19"/>
        <v/>
      </c>
    </row>
    <row r="613" spans="2:15" x14ac:dyDescent="0.25">
      <c r="B613" s="24" t="str">
        <f>IF(A613&lt;&gt;"",INDEX(T_Snack[Snack],MATCH($A613,T_Snack[Code],0)),"")</f>
        <v/>
      </c>
      <c r="I613" s="78" t="str">
        <f>IF($B613&lt;&gt;"",SUMIF($B$2:B613,$B613,$D$2:D613),"")</f>
        <v/>
      </c>
      <c r="J613" s="78" t="str">
        <f>IF($B613&lt;&gt;"",SUMIF($B$2:B613,$B613,$E$2:E613),"")</f>
        <v/>
      </c>
      <c r="K613" s="78" t="str">
        <f>IF($B613&lt;&gt;"",SUMIF($B$2:B613,$B613,$F$2:F613),"")</f>
        <v/>
      </c>
      <c r="L613" s="78" t="str">
        <f>IF($B613&lt;&gt;"",SUMIF($B$2:B613,$B613,$G$2:G613),"")</f>
        <v/>
      </c>
      <c r="M613" s="76" t="str">
        <f t="shared" si="18"/>
        <v/>
      </c>
      <c r="O613" s="26" t="str">
        <f t="shared" si="19"/>
        <v/>
      </c>
    </row>
    <row r="614" spans="2:15" x14ac:dyDescent="0.25">
      <c r="B614" s="24" t="str">
        <f>IF(A614&lt;&gt;"",INDEX(T_Snack[Snack],MATCH($A614,T_Snack[Code],0)),"")</f>
        <v/>
      </c>
      <c r="I614" s="78" t="str">
        <f>IF($B614&lt;&gt;"",SUMIF($B$2:B614,$B614,$D$2:D614),"")</f>
        <v/>
      </c>
      <c r="J614" s="78" t="str">
        <f>IF($B614&lt;&gt;"",SUMIF($B$2:B614,$B614,$E$2:E614),"")</f>
        <v/>
      </c>
      <c r="K614" s="78" t="str">
        <f>IF($B614&lt;&gt;"",SUMIF($B$2:B614,$B614,$F$2:F614),"")</f>
        <v/>
      </c>
      <c r="L614" s="78" t="str">
        <f>IF($B614&lt;&gt;"",SUMIF($B$2:B614,$B614,$G$2:G614),"")</f>
        <v/>
      </c>
      <c r="M614" s="76" t="str">
        <f t="shared" si="18"/>
        <v/>
      </c>
      <c r="O614" s="26" t="str">
        <f t="shared" si="19"/>
        <v/>
      </c>
    </row>
    <row r="615" spans="2:15" x14ac:dyDescent="0.25">
      <c r="B615" s="24" t="str">
        <f>IF(A615&lt;&gt;"",INDEX(T_Snack[Snack],MATCH($A615,T_Snack[Code],0)),"")</f>
        <v/>
      </c>
      <c r="I615" s="78" t="str">
        <f>IF($B615&lt;&gt;"",SUMIF($B$2:B615,$B615,$D$2:D615),"")</f>
        <v/>
      </c>
      <c r="J615" s="78" t="str">
        <f>IF($B615&lt;&gt;"",SUMIF($B$2:B615,$B615,$E$2:E615),"")</f>
        <v/>
      </c>
      <c r="K615" s="78" t="str">
        <f>IF($B615&lt;&gt;"",SUMIF($B$2:B615,$B615,$F$2:F615),"")</f>
        <v/>
      </c>
      <c r="L615" s="78" t="str">
        <f>IF($B615&lt;&gt;"",SUMIF($B$2:B615,$B615,$G$2:G615),"")</f>
        <v/>
      </c>
      <c r="M615" s="76" t="str">
        <f t="shared" si="18"/>
        <v/>
      </c>
      <c r="O615" s="26" t="str">
        <f t="shared" si="19"/>
        <v/>
      </c>
    </row>
    <row r="616" spans="2:15" x14ac:dyDescent="0.25">
      <c r="B616" s="24" t="str">
        <f>IF(A616&lt;&gt;"",INDEX(T_Snack[Snack],MATCH($A616,T_Snack[Code],0)),"")</f>
        <v/>
      </c>
      <c r="I616" s="78" t="str">
        <f>IF($B616&lt;&gt;"",SUMIF($B$2:B616,$B616,$D$2:D616),"")</f>
        <v/>
      </c>
      <c r="J616" s="78" t="str">
        <f>IF($B616&lt;&gt;"",SUMIF($B$2:B616,$B616,$E$2:E616),"")</f>
        <v/>
      </c>
      <c r="K616" s="78" t="str">
        <f>IF($B616&lt;&gt;"",SUMIF($B$2:B616,$B616,$F$2:F616),"")</f>
        <v/>
      </c>
      <c r="L616" s="78" t="str">
        <f>IF($B616&lt;&gt;"",SUMIF($B$2:B616,$B616,$G$2:G616),"")</f>
        <v/>
      </c>
      <c r="M616" s="76" t="str">
        <f t="shared" si="18"/>
        <v/>
      </c>
      <c r="O616" s="26" t="str">
        <f t="shared" si="19"/>
        <v/>
      </c>
    </row>
    <row r="617" spans="2:15" x14ac:dyDescent="0.25">
      <c r="B617" s="24" t="str">
        <f>IF(A617&lt;&gt;"",INDEX(T_Snack[Snack],MATCH($A617,T_Snack[Code],0)),"")</f>
        <v/>
      </c>
      <c r="I617" s="78" t="str">
        <f>IF($B617&lt;&gt;"",SUMIF($B$2:B617,$B617,$D$2:D617),"")</f>
        <v/>
      </c>
      <c r="J617" s="78" t="str">
        <f>IF($B617&lt;&gt;"",SUMIF($B$2:B617,$B617,$E$2:E617),"")</f>
        <v/>
      </c>
      <c r="K617" s="78" t="str">
        <f>IF($B617&lt;&gt;"",SUMIF($B$2:B617,$B617,$F$2:F617),"")</f>
        <v/>
      </c>
      <c r="L617" s="78" t="str">
        <f>IF($B617&lt;&gt;"",SUMIF($B$2:B617,$B617,$G$2:G617),"")</f>
        <v/>
      </c>
      <c r="M617" s="76" t="str">
        <f t="shared" si="18"/>
        <v/>
      </c>
      <c r="O617" s="26" t="str">
        <f t="shared" si="19"/>
        <v/>
      </c>
    </row>
    <row r="618" spans="2:15" x14ac:dyDescent="0.25">
      <c r="B618" s="24" t="str">
        <f>IF(A618&lt;&gt;"",INDEX(T_Snack[Snack],MATCH($A618,T_Snack[Code],0)),"")</f>
        <v/>
      </c>
      <c r="I618" s="78" t="str">
        <f>IF($B618&lt;&gt;"",SUMIF($B$2:B618,$B618,$D$2:D618),"")</f>
        <v/>
      </c>
      <c r="J618" s="78" t="str">
        <f>IF($B618&lt;&gt;"",SUMIF($B$2:B618,$B618,$E$2:E618),"")</f>
        <v/>
      </c>
      <c r="K618" s="78" t="str">
        <f>IF($B618&lt;&gt;"",SUMIF($B$2:B618,$B618,$F$2:F618),"")</f>
        <v/>
      </c>
      <c r="L618" s="78" t="str">
        <f>IF($B618&lt;&gt;"",SUMIF($B$2:B618,$B618,$G$2:G618),"")</f>
        <v/>
      </c>
      <c r="M618" s="76" t="str">
        <f t="shared" si="18"/>
        <v/>
      </c>
      <c r="O618" s="26" t="str">
        <f t="shared" si="19"/>
        <v/>
      </c>
    </row>
    <row r="619" spans="2:15" x14ac:dyDescent="0.25">
      <c r="B619" s="24" t="str">
        <f>IF(A619&lt;&gt;"",INDEX(T_Snack[Snack],MATCH($A619,T_Snack[Code],0)),"")</f>
        <v/>
      </c>
      <c r="I619" s="78" t="str">
        <f>IF($B619&lt;&gt;"",SUMIF($B$2:B619,$B619,$D$2:D619),"")</f>
        <v/>
      </c>
      <c r="J619" s="78" t="str">
        <f>IF($B619&lt;&gt;"",SUMIF($B$2:B619,$B619,$E$2:E619),"")</f>
        <v/>
      </c>
      <c r="K619" s="78" t="str">
        <f>IF($B619&lt;&gt;"",SUMIF($B$2:B619,$B619,$F$2:F619),"")</f>
        <v/>
      </c>
      <c r="L619" s="78" t="str">
        <f>IF($B619&lt;&gt;"",SUMIF($B$2:B619,$B619,$G$2:G619),"")</f>
        <v/>
      </c>
      <c r="M619" s="76" t="str">
        <f t="shared" si="18"/>
        <v/>
      </c>
      <c r="O619" s="26" t="str">
        <f t="shared" si="19"/>
        <v/>
      </c>
    </row>
    <row r="620" spans="2:15" x14ac:dyDescent="0.25">
      <c r="B620" s="24" t="str">
        <f>IF(A620&lt;&gt;"",INDEX(T_Snack[Snack],MATCH($A620,T_Snack[Code],0)),"")</f>
        <v/>
      </c>
      <c r="I620" s="78" t="str">
        <f>IF($B620&lt;&gt;"",SUMIF($B$2:B620,$B620,$D$2:D620),"")</f>
        <v/>
      </c>
      <c r="J620" s="78" t="str">
        <f>IF($B620&lt;&gt;"",SUMIF($B$2:B620,$B620,$E$2:E620),"")</f>
        <v/>
      </c>
      <c r="K620" s="78" t="str">
        <f>IF($B620&lt;&gt;"",SUMIF($B$2:B620,$B620,$F$2:F620),"")</f>
        <v/>
      </c>
      <c r="L620" s="78" t="str">
        <f>IF($B620&lt;&gt;"",SUMIF($B$2:B620,$B620,$G$2:G620),"")</f>
        <v/>
      </c>
      <c r="M620" s="76" t="str">
        <f t="shared" ref="M620:M683" si="20">IF($B620&lt;&gt;"",I620+J620-K620-L620,"")</f>
        <v/>
      </c>
      <c r="O620" s="26" t="str">
        <f t="shared" si="19"/>
        <v/>
      </c>
    </row>
    <row r="621" spans="2:15" x14ac:dyDescent="0.25">
      <c r="B621" s="24" t="str">
        <f>IF(A621&lt;&gt;"",INDEX(T_Snack[Snack],MATCH($A621,T_Snack[Code],0)),"")</f>
        <v/>
      </c>
      <c r="I621" s="78" t="str">
        <f>IF($B621&lt;&gt;"",SUMIF($B$2:B621,$B621,$D$2:D621),"")</f>
        <v/>
      </c>
      <c r="J621" s="78" t="str">
        <f>IF($B621&lt;&gt;"",SUMIF($B$2:B621,$B621,$E$2:E621),"")</f>
        <v/>
      </c>
      <c r="K621" s="78" t="str">
        <f>IF($B621&lt;&gt;"",SUMIF($B$2:B621,$B621,$F$2:F621),"")</f>
        <v/>
      </c>
      <c r="L621" s="78" t="str">
        <f>IF($B621&lt;&gt;"",SUMIF($B$2:B621,$B621,$G$2:G621),"")</f>
        <v/>
      </c>
      <c r="M621" s="76" t="str">
        <f t="shared" si="20"/>
        <v/>
      </c>
      <c r="O621" s="26" t="str">
        <f t="shared" si="19"/>
        <v/>
      </c>
    </row>
    <row r="622" spans="2:15" x14ac:dyDescent="0.25">
      <c r="B622" s="24" t="str">
        <f>IF(A622&lt;&gt;"",INDEX(T_Snack[Snack],MATCH($A622,T_Snack[Code],0)),"")</f>
        <v/>
      </c>
      <c r="I622" s="78" t="str">
        <f>IF($B622&lt;&gt;"",SUMIF($B$2:B622,$B622,$D$2:D622),"")</f>
        <v/>
      </c>
      <c r="J622" s="78" t="str">
        <f>IF($B622&lt;&gt;"",SUMIF($B$2:B622,$B622,$E$2:E622),"")</f>
        <v/>
      </c>
      <c r="K622" s="78" t="str">
        <f>IF($B622&lt;&gt;"",SUMIF($B$2:B622,$B622,$F$2:F622),"")</f>
        <v/>
      </c>
      <c r="L622" s="78" t="str">
        <f>IF($B622&lt;&gt;"",SUMIF($B$2:B622,$B622,$G$2:G622),"")</f>
        <v/>
      </c>
      <c r="M622" s="76" t="str">
        <f t="shared" si="20"/>
        <v/>
      </c>
      <c r="O622" s="26" t="str">
        <f t="shared" si="19"/>
        <v/>
      </c>
    </row>
    <row r="623" spans="2:15" x14ac:dyDescent="0.25">
      <c r="B623" s="24" t="str">
        <f>IF(A623&lt;&gt;"",INDEX(T_Snack[Snack],MATCH($A623,T_Snack[Code],0)),"")</f>
        <v/>
      </c>
      <c r="I623" s="78" t="str">
        <f>IF($B623&lt;&gt;"",SUMIF($B$2:B623,$B623,$D$2:D623),"")</f>
        <v/>
      </c>
      <c r="J623" s="78" t="str">
        <f>IF($B623&lt;&gt;"",SUMIF($B$2:B623,$B623,$E$2:E623),"")</f>
        <v/>
      </c>
      <c r="K623" s="78" t="str">
        <f>IF($B623&lt;&gt;"",SUMIF($B$2:B623,$B623,$F$2:F623),"")</f>
        <v/>
      </c>
      <c r="L623" s="78" t="str">
        <f>IF($B623&lt;&gt;"",SUMIF($B$2:B623,$B623,$G$2:G623),"")</f>
        <v/>
      </c>
      <c r="M623" s="76" t="str">
        <f t="shared" si="20"/>
        <v/>
      </c>
      <c r="O623" s="26" t="str">
        <f t="shared" si="19"/>
        <v/>
      </c>
    </row>
    <row r="624" spans="2:15" x14ac:dyDescent="0.25">
      <c r="B624" s="24" t="str">
        <f>IF(A624&lt;&gt;"",INDEX(T_Snack[Snack],MATCH($A624,T_Snack[Code],0)),"")</f>
        <v/>
      </c>
      <c r="I624" s="78" t="str">
        <f>IF($B624&lt;&gt;"",SUMIF($B$2:B624,$B624,$D$2:D624),"")</f>
        <v/>
      </c>
      <c r="J624" s="78" t="str">
        <f>IF($B624&lt;&gt;"",SUMIF($B$2:B624,$B624,$E$2:E624),"")</f>
        <v/>
      </c>
      <c r="K624" s="78" t="str">
        <f>IF($B624&lt;&gt;"",SUMIF($B$2:B624,$B624,$F$2:F624),"")</f>
        <v/>
      </c>
      <c r="L624" s="78" t="str">
        <f>IF($B624&lt;&gt;"",SUMIF($B$2:B624,$B624,$G$2:G624),"")</f>
        <v/>
      </c>
      <c r="M624" s="76" t="str">
        <f t="shared" si="20"/>
        <v/>
      </c>
      <c r="O624" s="26" t="str">
        <f t="shared" si="19"/>
        <v/>
      </c>
    </row>
    <row r="625" spans="2:15" x14ac:dyDescent="0.25">
      <c r="B625" s="24" t="str">
        <f>IF(A625&lt;&gt;"",INDEX(T_Snack[Snack],MATCH($A625,T_Snack[Code],0)),"")</f>
        <v/>
      </c>
      <c r="I625" s="78" t="str">
        <f>IF($B625&lt;&gt;"",SUMIF($B$2:B625,$B625,$D$2:D625),"")</f>
        <v/>
      </c>
      <c r="J625" s="78" t="str">
        <f>IF($B625&lt;&gt;"",SUMIF($B$2:B625,$B625,$E$2:E625),"")</f>
        <v/>
      </c>
      <c r="K625" s="78" t="str">
        <f>IF($B625&lt;&gt;"",SUMIF($B$2:B625,$B625,$F$2:F625),"")</f>
        <v/>
      </c>
      <c r="L625" s="78" t="str">
        <f>IF($B625&lt;&gt;"",SUMIF($B$2:B625,$B625,$G$2:G625),"")</f>
        <v/>
      </c>
      <c r="M625" s="76" t="str">
        <f t="shared" si="20"/>
        <v/>
      </c>
      <c r="O625" s="26" t="str">
        <f t="shared" si="19"/>
        <v/>
      </c>
    </row>
    <row r="626" spans="2:15" x14ac:dyDescent="0.25">
      <c r="B626" s="24" t="str">
        <f>IF(A626&lt;&gt;"",INDEX(T_Snack[Snack],MATCH($A626,T_Snack[Code],0)),"")</f>
        <v/>
      </c>
      <c r="I626" s="78" t="str">
        <f>IF($B626&lt;&gt;"",SUMIF($B$2:B626,$B626,$D$2:D626),"")</f>
        <v/>
      </c>
      <c r="J626" s="78" t="str">
        <f>IF($B626&lt;&gt;"",SUMIF($B$2:B626,$B626,$E$2:E626),"")</f>
        <v/>
      </c>
      <c r="K626" s="78" t="str">
        <f>IF($B626&lt;&gt;"",SUMIF($B$2:B626,$B626,$F$2:F626),"")</f>
        <v/>
      </c>
      <c r="L626" s="78" t="str">
        <f>IF($B626&lt;&gt;"",SUMIF($B$2:B626,$B626,$G$2:G626),"")</f>
        <v/>
      </c>
      <c r="M626" s="76" t="str">
        <f t="shared" si="20"/>
        <v/>
      </c>
      <c r="O626" s="26" t="str">
        <f t="shared" si="19"/>
        <v/>
      </c>
    </row>
    <row r="627" spans="2:15" x14ac:dyDescent="0.25">
      <c r="B627" s="24" t="str">
        <f>IF(A627&lt;&gt;"",INDEX(T_Snack[Snack],MATCH($A627,T_Snack[Code],0)),"")</f>
        <v/>
      </c>
      <c r="I627" s="78" t="str">
        <f>IF($B627&lt;&gt;"",SUMIF($B$2:B627,$B627,$D$2:D627),"")</f>
        <v/>
      </c>
      <c r="J627" s="78" t="str">
        <f>IF($B627&lt;&gt;"",SUMIF($B$2:B627,$B627,$E$2:E627),"")</f>
        <v/>
      </c>
      <c r="K627" s="78" t="str">
        <f>IF($B627&lt;&gt;"",SUMIF($B$2:B627,$B627,$F$2:F627),"")</f>
        <v/>
      </c>
      <c r="L627" s="78" t="str">
        <f>IF($B627&lt;&gt;"",SUMIF($B$2:B627,$B627,$G$2:G627),"")</f>
        <v/>
      </c>
      <c r="M627" s="76" t="str">
        <f t="shared" si="20"/>
        <v/>
      </c>
      <c r="O627" s="26" t="str">
        <f t="shared" si="19"/>
        <v/>
      </c>
    </row>
    <row r="628" spans="2:15" x14ac:dyDescent="0.25">
      <c r="B628" s="24" t="str">
        <f>IF(A628&lt;&gt;"",INDEX(T_Snack[Snack],MATCH($A628,T_Snack[Code],0)),"")</f>
        <v/>
      </c>
      <c r="I628" s="78" t="str">
        <f>IF($B628&lt;&gt;"",SUMIF($B$2:B628,$B628,$D$2:D628),"")</f>
        <v/>
      </c>
      <c r="J628" s="78" t="str">
        <f>IF($B628&lt;&gt;"",SUMIF($B$2:B628,$B628,$E$2:E628),"")</f>
        <v/>
      </c>
      <c r="K628" s="78" t="str">
        <f>IF($B628&lt;&gt;"",SUMIF($B$2:B628,$B628,$F$2:F628),"")</f>
        <v/>
      </c>
      <c r="L628" s="78" t="str">
        <f>IF($B628&lt;&gt;"",SUMIF($B$2:B628,$B628,$G$2:G628),"")</f>
        <v/>
      </c>
      <c r="M628" s="76" t="str">
        <f t="shared" si="20"/>
        <v/>
      </c>
      <c r="O628" s="26" t="str">
        <f t="shared" si="19"/>
        <v/>
      </c>
    </row>
    <row r="629" spans="2:15" x14ac:dyDescent="0.25">
      <c r="B629" s="24" t="str">
        <f>IF(A629&lt;&gt;"",INDEX(T_Snack[Snack],MATCH($A629,T_Snack[Code],0)),"")</f>
        <v/>
      </c>
      <c r="I629" s="78" t="str">
        <f>IF($B629&lt;&gt;"",SUMIF($B$2:B629,$B629,$D$2:D629),"")</f>
        <v/>
      </c>
      <c r="J629" s="78" t="str">
        <f>IF($B629&lt;&gt;"",SUMIF($B$2:B629,$B629,$E$2:E629),"")</f>
        <v/>
      </c>
      <c r="K629" s="78" t="str">
        <f>IF($B629&lt;&gt;"",SUMIF($B$2:B629,$B629,$F$2:F629),"")</f>
        <v/>
      </c>
      <c r="L629" s="78" t="str">
        <f>IF($B629&lt;&gt;"",SUMIF($B$2:B629,$B629,$G$2:G629),"")</f>
        <v/>
      </c>
      <c r="M629" s="76" t="str">
        <f t="shared" si="20"/>
        <v/>
      </c>
      <c r="O629" s="26" t="str">
        <f t="shared" si="19"/>
        <v/>
      </c>
    </row>
    <row r="630" spans="2:15" x14ac:dyDescent="0.25">
      <c r="B630" s="24" t="str">
        <f>IF(A630&lt;&gt;"",INDEX(T_Snack[Snack],MATCH($A630,T_Snack[Code],0)),"")</f>
        <v/>
      </c>
      <c r="I630" s="78" t="str">
        <f>IF($B630&lt;&gt;"",SUMIF($B$2:B630,$B630,$D$2:D630),"")</f>
        <v/>
      </c>
      <c r="J630" s="78" t="str">
        <f>IF($B630&lt;&gt;"",SUMIF($B$2:B630,$B630,$E$2:E630),"")</f>
        <v/>
      </c>
      <c r="K630" s="78" t="str">
        <f>IF($B630&lt;&gt;"",SUMIF($B$2:B630,$B630,$F$2:F630),"")</f>
        <v/>
      </c>
      <c r="L630" s="78" t="str">
        <f>IF($B630&lt;&gt;"",SUMIF($B$2:B630,$B630,$G$2:G630),"")</f>
        <v/>
      </c>
      <c r="M630" s="76" t="str">
        <f t="shared" si="20"/>
        <v/>
      </c>
      <c r="O630" s="26" t="str">
        <f t="shared" si="19"/>
        <v/>
      </c>
    </row>
    <row r="631" spans="2:15" x14ac:dyDescent="0.25">
      <c r="B631" s="24" t="str">
        <f>IF(A631&lt;&gt;"",INDEX(T_Snack[Snack],MATCH($A631,T_Snack[Code],0)),"")</f>
        <v/>
      </c>
      <c r="I631" s="78" t="str">
        <f>IF($B631&lt;&gt;"",SUMIF($B$2:B631,$B631,$D$2:D631),"")</f>
        <v/>
      </c>
      <c r="J631" s="78" t="str">
        <f>IF($B631&lt;&gt;"",SUMIF($B$2:B631,$B631,$E$2:E631),"")</f>
        <v/>
      </c>
      <c r="K631" s="78" t="str">
        <f>IF($B631&lt;&gt;"",SUMIF($B$2:B631,$B631,$F$2:F631),"")</f>
        <v/>
      </c>
      <c r="L631" s="78" t="str">
        <f>IF($B631&lt;&gt;"",SUMIF($B$2:B631,$B631,$G$2:G631),"")</f>
        <v/>
      </c>
      <c r="M631" s="76" t="str">
        <f t="shared" si="20"/>
        <v/>
      </c>
      <c r="O631" s="26" t="str">
        <f t="shared" si="19"/>
        <v/>
      </c>
    </row>
    <row r="632" spans="2:15" x14ac:dyDescent="0.25">
      <c r="B632" s="24" t="str">
        <f>IF(A632&lt;&gt;"",INDEX(T_Snack[Snack],MATCH($A632,T_Snack[Code],0)),"")</f>
        <v/>
      </c>
      <c r="I632" s="78" t="str">
        <f>IF($B632&lt;&gt;"",SUMIF($B$2:B632,$B632,$D$2:D632),"")</f>
        <v/>
      </c>
      <c r="J632" s="78" t="str">
        <f>IF($B632&lt;&gt;"",SUMIF($B$2:B632,$B632,$E$2:E632),"")</f>
        <v/>
      </c>
      <c r="K632" s="78" t="str">
        <f>IF($B632&lt;&gt;"",SUMIF($B$2:B632,$B632,$F$2:F632),"")</f>
        <v/>
      </c>
      <c r="L632" s="78" t="str">
        <f>IF($B632&lt;&gt;"",SUMIF($B$2:B632,$B632,$G$2:G632),"")</f>
        <v/>
      </c>
      <c r="M632" s="76" t="str">
        <f t="shared" si="20"/>
        <v/>
      </c>
      <c r="O632" s="26" t="str">
        <f t="shared" si="19"/>
        <v/>
      </c>
    </row>
    <row r="633" spans="2:15" x14ac:dyDescent="0.25">
      <c r="B633" s="24" t="str">
        <f>IF(A633&lt;&gt;"",INDEX(T_Snack[Snack],MATCH($A633,T_Snack[Code],0)),"")</f>
        <v/>
      </c>
      <c r="I633" s="78" t="str">
        <f>IF($B633&lt;&gt;"",SUMIF($B$2:B633,$B633,$D$2:D633),"")</f>
        <v/>
      </c>
      <c r="J633" s="78" t="str">
        <f>IF($B633&lt;&gt;"",SUMIF($B$2:B633,$B633,$E$2:E633),"")</f>
        <v/>
      </c>
      <c r="K633" s="78" t="str">
        <f>IF($B633&lt;&gt;"",SUMIF($B$2:B633,$B633,$F$2:F633),"")</f>
        <v/>
      </c>
      <c r="L633" s="78" t="str">
        <f>IF($B633&lt;&gt;"",SUMIF($B$2:B633,$B633,$G$2:G633),"")</f>
        <v/>
      </c>
      <c r="M633" s="76" t="str">
        <f t="shared" si="20"/>
        <v/>
      </c>
      <c r="O633" s="26" t="str">
        <f t="shared" si="19"/>
        <v/>
      </c>
    </row>
    <row r="634" spans="2:15" x14ac:dyDescent="0.25">
      <c r="B634" s="24" t="str">
        <f>IF(A634&lt;&gt;"",INDEX(T_Snack[Snack],MATCH($A634,T_Snack[Code],0)),"")</f>
        <v/>
      </c>
      <c r="I634" s="78" t="str">
        <f>IF($B634&lt;&gt;"",SUMIF($B$2:B634,$B634,$D$2:D634),"")</f>
        <v/>
      </c>
      <c r="J634" s="78" t="str">
        <f>IF($B634&lt;&gt;"",SUMIF($B$2:B634,$B634,$E$2:E634),"")</f>
        <v/>
      </c>
      <c r="K634" s="78" t="str">
        <f>IF($B634&lt;&gt;"",SUMIF($B$2:B634,$B634,$F$2:F634),"")</f>
        <v/>
      </c>
      <c r="L634" s="78" t="str">
        <f>IF($B634&lt;&gt;"",SUMIF($B$2:B634,$B634,$G$2:G634),"")</f>
        <v/>
      </c>
      <c r="M634" s="76" t="str">
        <f t="shared" si="20"/>
        <v/>
      </c>
      <c r="O634" s="26" t="str">
        <f t="shared" si="19"/>
        <v/>
      </c>
    </row>
    <row r="635" spans="2:15" x14ac:dyDescent="0.25">
      <c r="B635" s="24" t="str">
        <f>IF(A635&lt;&gt;"",INDEX(T_Snack[Snack],MATCH($A635,T_Snack[Code],0)),"")</f>
        <v/>
      </c>
      <c r="I635" s="78" t="str">
        <f>IF($B635&lt;&gt;"",SUMIF($B$2:B635,$B635,$D$2:D635),"")</f>
        <v/>
      </c>
      <c r="J635" s="78" t="str">
        <f>IF($B635&lt;&gt;"",SUMIF($B$2:B635,$B635,$E$2:E635),"")</f>
        <v/>
      </c>
      <c r="K635" s="78" t="str">
        <f>IF($B635&lt;&gt;"",SUMIF($B$2:B635,$B635,$F$2:F635),"")</f>
        <v/>
      </c>
      <c r="L635" s="78" t="str">
        <f>IF($B635&lt;&gt;"",SUMIF($B$2:B635,$B635,$G$2:G635),"")</f>
        <v/>
      </c>
      <c r="M635" s="76" t="str">
        <f t="shared" si="20"/>
        <v/>
      </c>
      <c r="O635" s="26" t="str">
        <f t="shared" si="19"/>
        <v/>
      </c>
    </row>
    <row r="636" spans="2:15" x14ac:dyDescent="0.25">
      <c r="B636" s="24" t="str">
        <f>IF(A636&lt;&gt;"",INDEX(T_Snack[Snack],MATCH($A636,T_Snack[Code],0)),"")</f>
        <v/>
      </c>
      <c r="I636" s="78" t="str">
        <f>IF($B636&lt;&gt;"",SUMIF($B$2:B636,$B636,$D$2:D636),"")</f>
        <v/>
      </c>
      <c r="J636" s="78" t="str">
        <f>IF($B636&lt;&gt;"",SUMIF($B$2:B636,$B636,$E$2:E636),"")</f>
        <v/>
      </c>
      <c r="K636" s="78" t="str">
        <f>IF($B636&lt;&gt;"",SUMIF($B$2:B636,$B636,$F$2:F636),"")</f>
        <v/>
      </c>
      <c r="L636" s="78" t="str">
        <f>IF($B636&lt;&gt;"",SUMIF($B$2:B636,$B636,$G$2:G636),"")</f>
        <v/>
      </c>
      <c r="M636" s="76" t="str">
        <f t="shared" si="20"/>
        <v/>
      </c>
      <c r="O636" s="26" t="str">
        <f t="shared" si="19"/>
        <v/>
      </c>
    </row>
    <row r="637" spans="2:15" x14ac:dyDescent="0.25">
      <c r="B637" s="24" t="str">
        <f>IF(A637&lt;&gt;"",INDEX(T_Snack[Snack],MATCH($A637,T_Snack[Code],0)),"")</f>
        <v/>
      </c>
      <c r="I637" s="78" t="str">
        <f>IF($B637&lt;&gt;"",SUMIF($B$2:B637,$B637,$D$2:D637),"")</f>
        <v/>
      </c>
      <c r="J637" s="78" t="str">
        <f>IF($B637&lt;&gt;"",SUMIF($B$2:B637,$B637,$E$2:E637),"")</f>
        <v/>
      </c>
      <c r="K637" s="78" t="str">
        <f>IF($B637&lt;&gt;"",SUMIF($B$2:B637,$B637,$F$2:F637),"")</f>
        <v/>
      </c>
      <c r="L637" s="78" t="str">
        <f>IF($B637&lt;&gt;"",SUMIF($B$2:B637,$B637,$G$2:G637),"")</f>
        <v/>
      </c>
      <c r="M637" s="76" t="str">
        <f t="shared" si="20"/>
        <v/>
      </c>
      <c r="O637" s="26" t="str">
        <f t="shared" si="19"/>
        <v/>
      </c>
    </row>
    <row r="638" spans="2:15" x14ac:dyDescent="0.25">
      <c r="B638" s="24" t="str">
        <f>IF(A638&lt;&gt;"",INDEX(T_Snack[Snack],MATCH($A638,T_Snack[Code],0)),"")</f>
        <v/>
      </c>
      <c r="I638" s="78" t="str">
        <f>IF($B638&lt;&gt;"",SUMIF($B$2:B638,$B638,$D$2:D638),"")</f>
        <v/>
      </c>
      <c r="J638" s="78" t="str">
        <f>IF($B638&lt;&gt;"",SUMIF($B$2:B638,$B638,$E$2:E638),"")</f>
        <v/>
      </c>
      <c r="K638" s="78" t="str">
        <f>IF($B638&lt;&gt;"",SUMIF($B$2:B638,$B638,$F$2:F638),"")</f>
        <v/>
      </c>
      <c r="L638" s="78" t="str">
        <f>IF($B638&lt;&gt;"",SUMIF($B$2:B638,$B638,$G$2:G638),"")</f>
        <v/>
      </c>
      <c r="M638" s="76" t="str">
        <f t="shared" si="20"/>
        <v/>
      </c>
      <c r="O638" s="26" t="str">
        <f t="shared" si="19"/>
        <v/>
      </c>
    </row>
    <row r="639" spans="2:15" x14ac:dyDescent="0.25">
      <c r="B639" s="24" t="str">
        <f>IF(A639&lt;&gt;"",INDEX(T_Snack[Snack],MATCH($A639,T_Snack[Code],0)),"")</f>
        <v/>
      </c>
      <c r="I639" s="78" t="str">
        <f>IF($B639&lt;&gt;"",SUMIF($B$2:B639,$B639,$D$2:D639),"")</f>
        <v/>
      </c>
      <c r="J639" s="78" t="str">
        <f>IF($B639&lt;&gt;"",SUMIF($B$2:B639,$B639,$E$2:E639),"")</f>
        <v/>
      </c>
      <c r="K639" s="78" t="str">
        <f>IF($B639&lt;&gt;"",SUMIF($B$2:B639,$B639,$F$2:F639),"")</f>
        <v/>
      </c>
      <c r="L639" s="78" t="str">
        <f>IF($B639&lt;&gt;"",SUMIF($B$2:B639,$B639,$G$2:G639),"")</f>
        <v/>
      </c>
      <c r="M639" s="76" t="str">
        <f t="shared" si="20"/>
        <v/>
      </c>
      <c r="O639" s="26" t="str">
        <f t="shared" si="19"/>
        <v/>
      </c>
    </row>
    <row r="640" spans="2:15" x14ac:dyDescent="0.25">
      <c r="B640" s="24" t="str">
        <f>IF(A640&lt;&gt;"",INDEX(T_Snack[Snack],MATCH($A640,T_Snack[Code],0)),"")</f>
        <v/>
      </c>
      <c r="I640" s="78" t="str">
        <f>IF($B640&lt;&gt;"",SUMIF($B$2:B640,$B640,$D$2:D640),"")</f>
        <v/>
      </c>
      <c r="J640" s="78" t="str">
        <f>IF($B640&lt;&gt;"",SUMIF($B$2:B640,$B640,$E$2:E640),"")</f>
        <v/>
      </c>
      <c r="K640" s="78" t="str">
        <f>IF($B640&lt;&gt;"",SUMIF($B$2:B640,$B640,$F$2:F640),"")</f>
        <v/>
      </c>
      <c r="L640" s="78" t="str">
        <f>IF($B640&lt;&gt;"",SUMIF($B$2:B640,$B640,$G$2:G640),"")</f>
        <v/>
      </c>
      <c r="M640" s="76" t="str">
        <f t="shared" si="20"/>
        <v/>
      </c>
      <c r="O640" s="26" t="str">
        <f t="shared" si="19"/>
        <v/>
      </c>
    </row>
    <row r="641" spans="2:15" x14ac:dyDescent="0.25">
      <c r="B641" s="24" t="str">
        <f>IF(A641&lt;&gt;"",INDEX(T_Snack[Snack],MATCH($A641,T_Snack[Code],0)),"")</f>
        <v/>
      </c>
      <c r="I641" s="78" t="str">
        <f>IF($B641&lt;&gt;"",SUMIF($B$2:B641,$B641,$D$2:D641),"")</f>
        <v/>
      </c>
      <c r="J641" s="78" t="str">
        <f>IF($B641&lt;&gt;"",SUMIF($B$2:B641,$B641,$E$2:E641),"")</f>
        <v/>
      </c>
      <c r="K641" s="78" t="str">
        <f>IF($B641&lt;&gt;"",SUMIF($B$2:B641,$B641,$F$2:F641),"")</f>
        <v/>
      </c>
      <c r="L641" s="78" t="str">
        <f>IF($B641&lt;&gt;"",SUMIF($B$2:B641,$B641,$G$2:G641),"")</f>
        <v/>
      </c>
      <c r="M641" s="76" t="str">
        <f t="shared" si="20"/>
        <v/>
      </c>
      <c r="O641" s="26" t="str">
        <f t="shared" si="19"/>
        <v/>
      </c>
    </row>
    <row r="642" spans="2:15" x14ac:dyDescent="0.25">
      <c r="B642" s="24" t="str">
        <f>IF(A642&lt;&gt;"",INDEX(T_Snack[Snack],MATCH($A642,T_Snack[Code],0)),"")</f>
        <v/>
      </c>
      <c r="I642" s="78" t="str">
        <f>IF($B642&lt;&gt;"",SUMIF($B$2:B642,$B642,$D$2:D642),"")</f>
        <v/>
      </c>
      <c r="J642" s="78" t="str">
        <f>IF($B642&lt;&gt;"",SUMIF($B$2:B642,$B642,$E$2:E642),"")</f>
        <v/>
      </c>
      <c r="K642" s="78" t="str">
        <f>IF($B642&lt;&gt;"",SUMIF($B$2:B642,$B642,$F$2:F642),"")</f>
        <v/>
      </c>
      <c r="L642" s="78" t="str">
        <f>IF($B642&lt;&gt;"",SUMIF($B$2:B642,$B642,$G$2:G642),"")</f>
        <v/>
      </c>
      <c r="M642" s="76" t="str">
        <f t="shared" si="20"/>
        <v/>
      </c>
      <c r="O642" s="26" t="str">
        <f t="shared" si="19"/>
        <v/>
      </c>
    </row>
    <row r="643" spans="2:15" x14ac:dyDescent="0.25">
      <c r="B643" s="24" t="str">
        <f>IF(A643&lt;&gt;"",INDEX(T_Snack[Snack],MATCH($A643,T_Snack[Code],0)),"")</f>
        <v/>
      </c>
      <c r="I643" s="78" t="str">
        <f>IF($B643&lt;&gt;"",SUMIF($B$2:B643,$B643,$D$2:D643),"")</f>
        <v/>
      </c>
      <c r="J643" s="78" t="str">
        <f>IF($B643&lt;&gt;"",SUMIF($B$2:B643,$B643,$E$2:E643),"")</f>
        <v/>
      </c>
      <c r="K643" s="78" t="str">
        <f>IF($B643&lt;&gt;"",SUMIF($B$2:B643,$B643,$F$2:F643),"")</f>
        <v/>
      </c>
      <c r="L643" s="78" t="str">
        <f>IF($B643&lt;&gt;"",SUMIF($B$2:B643,$B643,$G$2:G643),"")</f>
        <v/>
      </c>
      <c r="M643" s="76" t="str">
        <f t="shared" si="20"/>
        <v/>
      </c>
      <c r="O643" s="26" t="str">
        <f t="shared" ref="O643:O706" si="21">IF(M643&lt;0,"ATTENTION IL DOIT Y AVOIR UNE ERREUR LE STOCK EST NEGATIF !","")</f>
        <v/>
      </c>
    </row>
    <row r="644" spans="2:15" x14ac:dyDescent="0.25">
      <c r="B644" s="24" t="str">
        <f>IF(A644&lt;&gt;"",INDEX(T_Snack[Snack],MATCH($A644,T_Snack[Code],0)),"")</f>
        <v/>
      </c>
      <c r="I644" s="78" t="str">
        <f>IF($B644&lt;&gt;"",SUMIF($B$2:B644,$B644,$D$2:D644),"")</f>
        <v/>
      </c>
      <c r="J644" s="78" t="str">
        <f>IF($B644&lt;&gt;"",SUMIF($B$2:B644,$B644,$E$2:E644),"")</f>
        <v/>
      </c>
      <c r="K644" s="78" t="str">
        <f>IF($B644&lt;&gt;"",SUMIF($B$2:B644,$B644,$F$2:F644),"")</f>
        <v/>
      </c>
      <c r="L644" s="78" t="str">
        <f>IF($B644&lt;&gt;"",SUMIF($B$2:B644,$B644,$G$2:G644),"")</f>
        <v/>
      </c>
      <c r="M644" s="76" t="str">
        <f t="shared" si="20"/>
        <v/>
      </c>
      <c r="O644" s="26" t="str">
        <f t="shared" si="21"/>
        <v/>
      </c>
    </row>
    <row r="645" spans="2:15" x14ac:dyDescent="0.25">
      <c r="B645" s="24" t="str">
        <f>IF(A645&lt;&gt;"",INDEX(T_Snack[Snack],MATCH($A645,T_Snack[Code],0)),"")</f>
        <v/>
      </c>
      <c r="I645" s="78" t="str">
        <f>IF($B645&lt;&gt;"",SUMIF($B$2:B645,$B645,$D$2:D645),"")</f>
        <v/>
      </c>
      <c r="J645" s="78" t="str">
        <f>IF($B645&lt;&gt;"",SUMIF($B$2:B645,$B645,$E$2:E645),"")</f>
        <v/>
      </c>
      <c r="K645" s="78" t="str">
        <f>IF($B645&lt;&gt;"",SUMIF($B$2:B645,$B645,$F$2:F645),"")</f>
        <v/>
      </c>
      <c r="L645" s="78" t="str">
        <f>IF($B645&lt;&gt;"",SUMIF($B$2:B645,$B645,$G$2:G645),"")</f>
        <v/>
      </c>
      <c r="M645" s="76" t="str">
        <f t="shared" si="20"/>
        <v/>
      </c>
      <c r="O645" s="26" t="str">
        <f t="shared" si="21"/>
        <v/>
      </c>
    </row>
    <row r="646" spans="2:15" x14ac:dyDescent="0.25">
      <c r="B646" s="24" t="str">
        <f>IF(A646&lt;&gt;"",INDEX(T_Snack[Snack],MATCH($A646,T_Snack[Code],0)),"")</f>
        <v/>
      </c>
      <c r="I646" s="78" t="str">
        <f>IF($B646&lt;&gt;"",SUMIF($B$2:B646,$B646,$D$2:D646),"")</f>
        <v/>
      </c>
      <c r="J646" s="78" t="str">
        <f>IF($B646&lt;&gt;"",SUMIF($B$2:B646,$B646,$E$2:E646),"")</f>
        <v/>
      </c>
      <c r="K646" s="78" t="str">
        <f>IF($B646&lt;&gt;"",SUMIF($B$2:B646,$B646,$F$2:F646),"")</f>
        <v/>
      </c>
      <c r="L646" s="78" t="str">
        <f>IF($B646&lt;&gt;"",SUMIF($B$2:B646,$B646,$G$2:G646),"")</f>
        <v/>
      </c>
      <c r="M646" s="76" t="str">
        <f t="shared" si="20"/>
        <v/>
      </c>
      <c r="O646" s="26" t="str">
        <f t="shared" si="21"/>
        <v/>
      </c>
    </row>
    <row r="647" spans="2:15" x14ac:dyDescent="0.25">
      <c r="B647" s="24" t="str">
        <f>IF(A647&lt;&gt;"",INDEX(T_Snack[Snack],MATCH($A647,T_Snack[Code],0)),"")</f>
        <v/>
      </c>
      <c r="I647" s="78" t="str">
        <f>IF($B647&lt;&gt;"",SUMIF($B$2:B647,$B647,$D$2:D647),"")</f>
        <v/>
      </c>
      <c r="J647" s="78" t="str">
        <f>IF($B647&lt;&gt;"",SUMIF($B$2:B647,$B647,$E$2:E647),"")</f>
        <v/>
      </c>
      <c r="K647" s="78" t="str">
        <f>IF($B647&lt;&gt;"",SUMIF($B$2:B647,$B647,$F$2:F647),"")</f>
        <v/>
      </c>
      <c r="L647" s="78" t="str">
        <f>IF($B647&lt;&gt;"",SUMIF($B$2:B647,$B647,$G$2:G647),"")</f>
        <v/>
      </c>
      <c r="M647" s="76" t="str">
        <f t="shared" si="20"/>
        <v/>
      </c>
      <c r="O647" s="26" t="str">
        <f t="shared" si="21"/>
        <v/>
      </c>
    </row>
    <row r="648" spans="2:15" x14ac:dyDescent="0.25">
      <c r="B648" s="24" t="str">
        <f>IF(A648&lt;&gt;"",INDEX(T_Snack[Snack],MATCH($A648,T_Snack[Code],0)),"")</f>
        <v/>
      </c>
      <c r="I648" s="78" t="str">
        <f>IF($B648&lt;&gt;"",SUMIF($B$2:B648,$B648,$D$2:D648),"")</f>
        <v/>
      </c>
      <c r="J648" s="78" t="str">
        <f>IF($B648&lt;&gt;"",SUMIF($B$2:B648,$B648,$E$2:E648),"")</f>
        <v/>
      </c>
      <c r="K648" s="78" t="str">
        <f>IF($B648&lt;&gt;"",SUMIF($B$2:B648,$B648,$F$2:F648),"")</f>
        <v/>
      </c>
      <c r="L648" s="78" t="str">
        <f>IF($B648&lt;&gt;"",SUMIF($B$2:B648,$B648,$G$2:G648),"")</f>
        <v/>
      </c>
      <c r="M648" s="76" t="str">
        <f t="shared" si="20"/>
        <v/>
      </c>
      <c r="O648" s="26" t="str">
        <f t="shared" si="21"/>
        <v/>
      </c>
    </row>
    <row r="649" spans="2:15" x14ac:dyDescent="0.25">
      <c r="B649" s="24" t="str">
        <f>IF(A649&lt;&gt;"",INDEX(T_Snack[Snack],MATCH($A649,T_Snack[Code],0)),"")</f>
        <v/>
      </c>
      <c r="I649" s="78" t="str">
        <f>IF($B649&lt;&gt;"",SUMIF($B$2:B649,$B649,$D$2:D649),"")</f>
        <v/>
      </c>
      <c r="J649" s="78" t="str">
        <f>IF($B649&lt;&gt;"",SUMIF($B$2:B649,$B649,$E$2:E649),"")</f>
        <v/>
      </c>
      <c r="K649" s="78" t="str">
        <f>IF($B649&lt;&gt;"",SUMIF($B$2:B649,$B649,$F$2:F649),"")</f>
        <v/>
      </c>
      <c r="L649" s="78" t="str">
        <f>IF($B649&lt;&gt;"",SUMIF($B$2:B649,$B649,$G$2:G649),"")</f>
        <v/>
      </c>
      <c r="M649" s="76" t="str">
        <f t="shared" si="20"/>
        <v/>
      </c>
      <c r="O649" s="26" t="str">
        <f t="shared" si="21"/>
        <v/>
      </c>
    </row>
    <row r="650" spans="2:15" x14ac:dyDescent="0.25">
      <c r="B650" s="24" t="str">
        <f>IF(A650&lt;&gt;"",INDEX(T_Snack[Snack],MATCH($A650,T_Snack[Code],0)),"")</f>
        <v/>
      </c>
      <c r="I650" s="78" t="str">
        <f>IF($B650&lt;&gt;"",SUMIF($B$2:B650,$B650,$D$2:D650),"")</f>
        <v/>
      </c>
      <c r="J650" s="78" t="str">
        <f>IF($B650&lt;&gt;"",SUMIF($B$2:B650,$B650,$E$2:E650),"")</f>
        <v/>
      </c>
      <c r="K650" s="78" t="str">
        <f>IF($B650&lt;&gt;"",SUMIF($B$2:B650,$B650,$F$2:F650),"")</f>
        <v/>
      </c>
      <c r="L650" s="78" t="str">
        <f>IF($B650&lt;&gt;"",SUMIF($B$2:B650,$B650,$G$2:G650),"")</f>
        <v/>
      </c>
      <c r="M650" s="76" t="str">
        <f t="shared" si="20"/>
        <v/>
      </c>
      <c r="O650" s="26" t="str">
        <f t="shared" si="21"/>
        <v/>
      </c>
    </row>
    <row r="651" spans="2:15" x14ac:dyDescent="0.25">
      <c r="B651" s="24" t="str">
        <f>IF(A651&lt;&gt;"",INDEX(T_Snack[Snack],MATCH($A651,T_Snack[Code],0)),"")</f>
        <v/>
      </c>
      <c r="I651" s="78" t="str">
        <f>IF($B651&lt;&gt;"",SUMIF($B$2:B651,$B651,$D$2:D651),"")</f>
        <v/>
      </c>
      <c r="J651" s="78" t="str">
        <f>IF($B651&lt;&gt;"",SUMIF($B$2:B651,$B651,$E$2:E651),"")</f>
        <v/>
      </c>
      <c r="K651" s="78" t="str">
        <f>IF($B651&lt;&gt;"",SUMIF($B$2:B651,$B651,$F$2:F651),"")</f>
        <v/>
      </c>
      <c r="L651" s="78" t="str">
        <f>IF($B651&lt;&gt;"",SUMIF($B$2:B651,$B651,$G$2:G651),"")</f>
        <v/>
      </c>
      <c r="M651" s="76" t="str">
        <f t="shared" si="20"/>
        <v/>
      </c>
      <c r="O651" s="26" t="str">
        <f t="shared" si="21"/>
        <v/>
      </c>
    </row>
    <row r="652" spans="2:15" x14ac:dyDescent="0.25">
      <c r="B652" s="24" t="str">
        <f>IF(A652&lt;&gt;"",INDEX(T_Snack[Snack],MATCH($A652,T_Snack[Code],0)),"")</f>
        <v/>
      </c>
      <c r="I652" s="78" t="str">
        <f>IF($B652&lt;&gt;"",SUMIF($B$2:B652,$B652,$D$2:D652),"")</f>
        <v/>
      </c>
      <c r="J652" s="78" t="str">
        <f>IF($B652&lt;&gt;"",SUMIF($B$2:B652,$B652,$E$2:E652),"")</f>
        <v/>
      </c>
      <c r="K652" s="78" t="str">
        <f>IF($B652&lt;&gt;"",SUMIF($B$2:B652,$B652,$F$2:F652),"")</f>
        <v/>
      </c>
      <c r="L652" s="78" t="str">
        <f>IF($B652&lt;&gt;"",SUMIF($B$2:B652,$B652,$G$2:G652),"")</f>
        <v/>
      </c>
      <c r="M652" s="76" t="str">
        <f t="shared" si="20"/>
        <v/>
      </c>
      <c r="O652" s="26" t="str">
        <f t="shared" si="21"/>
        <v/>
      </c>
    </row>
    <row r="653" spans="2:15" x14ac:dyDescent="0.25">
      <c r="B653" s="24" t="str">
        <f>IF(A653&lt;&gt;"",INDEX(T_Snack[Snack],MATCH($A653,T_Snack[Code],0)),"")</f>
        <v/>
      </c>
      <c r="I653" s="78" t="str">
        <f>IF($B653&lt;&gt;"",SUMIF($B$2:B653,$B653,$D$2:D653),"")</f>
        <v/>
      </c>
      <c r="J653" s="78" t="str">
        <f>IF($B653&lt;&gt;"",SUMIF($B$2:B653,$B653,$E$2:E653),"")</f>
        <v/>
      </c>
      <c r="K653" s="78" t="str">
        <f>IF($B653&lt;&gt;"",SUMIF($B$2:B653,$B653,$F$2:F653),"")</f>
        <v/>
      </c>
      <c r="L653" s="78" t="str">
        <f>IF($B653&lt;&gt;"",SUMIF($B$2:B653,$B653,$G$2:G653),"")</f>
        <v/>
      </c>
      <c r="M653" s="76" t="str">
        <f t="shared" si="20"/>
        <v/>
      </c>
      <c r="O653" s="26" t="str">
        <f t="shared" si="21"/>
        <v/>
      </c>
    </row>
    <row r="654" spans="2:15" x14ac:dyDescent="0.25">
      <c r="B654" s="24" t="str">
        <f>IF(A654&lt;&gt;"",INDEX(T_Snack[Snack],MATCH($A654,T_Snack[Code],0)),"")</f>
        <v/>
      </c>
      <c r="I654" s="78" t="str">
        <f>IF($B654&lt;&gt;"",SUMIF($B$2:B654,$B654,$D$2:D654),"")</f>
        <v/>
      </c>
      <c r="J654" s="78" t="str">
        <f>IF($B654&lt;&gt;"",SUMIF($B$2:B654,$B654,$E$2:E654),"")</f>
        <v/>
      </c>
      <c r="K654" s="78" t="str">
        <f>IF($B654&lt;&gt;"",SUMIF($B$2:B654,$B654,$F$2:F654),"")</f>
        <v/>
      </c>
      <c r="L654" s="78" t="str">
        <f>IF($B654&lt;&gt;"",SUMIF($B$2:B654,$B654,$G$2:G654),"")</f>
        <v/>
      </c>
      <c r="M654" s="76" t="str">
        <f t="shared" si="20"/>
        <v/>
      </c>
      <c r="O654" s="26" t="str">
        <f t="shared" si="21"/>
        <v/>
      </c>
    </row>
    <row r="655" spans="2:15" x14ac:dyDescent="0.25">
      <c r="B655" s="24" t="str">
        <f>IF(A655&lt;&gt;"",INDEX(T_Snack[Snack],MATCH($A655,T_Snack[Code],0)),"")</f>
        <v/>
      </c>
      <c r="I655" s="78" t="str">
        <f>IF($B655&lt;&gt;"",SUMIF($B$2:B655,$B655,$D$2:D655),"")</f>
        <v/>
      </c>
      <c r="J655" s="78" t="str">
        <f>IF($B655&lt;&gt;"",SUMIF($B$2:B655,$B655,$E$2:E655),"")</f>
        <v/>
      </c>
      <c r="K655" s="78" t="str">
        <f>IF($B655&lt;&gt;"",SUMIF($B$2:B655,$B655,$F$2:F655),"")</f>
        <v/>
      </c>
      <c r="L655" s="78" t="str">
        <f>IF($B655&lt;&gt;"",SUMIF($B$2:B655,$B655,$G$2:G655),"")</f>
        <v/>
      </c>
      <c r="M655" s="76" t="str">
        <f t="shared" si="20"/>
        <v/>
      </c>
      <c r="O655" s="26" t="str">
        <f t="shared" si="21"/>
        <v/>
      </c>
    </row>
    <row r="656" spans="2:15" x14ac:dyDescent="0.25">
      <c r="B656" s="24" t="str">
        <f>IF(A656&lt;&gt;"",INDEX(T_Snack[Snack],MATCH($A656,T_Snack[Code],0)),"")</f>
        <v/>
      </c>
      <c r="I656" s="78" t="str">
        <f>IF($B656&lt;&gt;"",SUMIF($B$2:B656,$B656,$D$2:D656),"")</f>
        <v/>
      </c>
      <c r="J656" s="78" t="str">
        <f>IF($B656&lt;&gt;"",SUMIF($B$2:B656,$B656,$E$2:E656),"")</f>
        <v/>
      </c>
      <c r="K656" s="78" t="str">
        <f>IF($B656&lt;&gt;"",SUMIF($B$2:B656,$B656,$F$2:F656),"")</f>
        <v/>
      </c>
      <c r="L656" s="78" t="str">
        <f>IF($B656&lt;&gt;"",SUMIF($B$2:B656,$B656,$G$2:G656),"")</f>
        <v/>
      </c>
      <c r="M656" s="76" t="str">
        <f t="shared" si="20"/>
        <v/>
      </c>
      <c r="O656" s="26" t="str">
        <f t="shared" si="21"/>
        <v/>
      </c>
    </row>
    <row r="657" spans="2:15" x14ac:dyDescent="0.25">
      <c r="B657" s="24" t="str">
        <f>IF(A657&lt;&gt;"",INDEX(T_Snack[Snack],MATCH($A657,T_Snack[Code],0)),"")</f>
        <v/>
      </c>
      <c r="I657" s="78" t="str">
        <f>IF($B657&lt;&gt;"",SUMIF($B$2:B657,$B657,$D$2:D657),"")</f>
        <v/>
      </c>
      <c r="J657" s="78" t="str">
        <f>IF($B657&lt;&gt;"",SUMIF($B$2:B657,$B657,$E$2:E657),"")</f>
        <v/>
      </c>
      <c r="K657" s="78" t="str">
        <f>IF($B657&lt;&gt;"",SUMIF($B$2:B657,$B657,$F$2:F657),"")</f>
        <v/>
      </c>
      <c r="L657" s="78" t="str">
        <f>IF($B657&lt;&gt;"",SUMIF($B$2:B657,$B657,$G$2:G657),"")</f>
        <v/>
      </c>
      <c r="M657" s="76" t="str">
        <f t="shared" si="20"/>
        <v/>
      </c>
      <c r="O657" s="26" t="str">
        <f t="shared" si="21"/>
        <v/>
      </c>
    </row>
    <row r="658" spans="2:15" x14ac:dyDescent="0.25">
      <c r="B658" s="24" t="str">
        <f>IF(A658&lt;&gt;"",INDEX(T_Snack[Snack],MATCH($A658,T_Snack[Code],0)),"")</f>
        <v/>
      </c>
      <c r="I658" s="78" t="str">
        <f>IF($B658&lt;&gt;"",SUMIF($B$2:B658,$B658,$D$2:D658),"")</f>
        <v/>
      </c>
      <c r="J658" s="78" t="str">
        <f>IF($B658&lt;&gt;"",SUMIF($B$2:B658,$B658,$E$2:E658),"")</f>
        <v/>
      </c>
      <c r="K658" s="78" t="str">
        <f>IF($B658&lt;&gt;"",SUMIF($B$2:B658,$B658,$F$2:F658),"")</f>
        <v/>
      </c>
      <c r="L658" s="78" t="str">
        <f>IF($B658&lt;&gt;"",SUMIF($B$2:B658,$B658,$G$2:G658),"")</f>
        <v/>
      </c>
      <c r="M658" s="76" t="str">
        <f t="shared" si="20"/>
        <v/>
      </c>
      <c r="O658" s="26" t="str">
        <f t="shared" si="21"/>
        <v/>
      </c>
    </row>
    <row r="659" spans="2:15" x14ac:dyDescent="0.25">
      <c r="B659" s="24" t="str">
        <f>IF(A659&lt;&gt;"",INDEX(T_Snack[Snack],MATCH($A659,T_Snack[Code],0)),"")</f>
        <v/>
      </c>
      <c r="I659" s="78" t="str">
        <f>IF($B659&lt;&gt;"",SUMIF($B$2:B659,$B659,$D$2:D659),"")</f>
        <v/>
      </c>
      <c r="J659" s="78" t="str">
        <f>IF($B659&lt;&gt;"",SUMIF($B$2:B659,$B659,$E$2:E659),"")</f>
        <v/>
      </c>
      <c r="K659" s="78" t="str">
        <f>IF($B659&lt;&gt;"",SUMIF($B$2:B659,$B659,$F$2:F659),"")</f>
        <v/>
      </c>
      <c r="L659" s="78" t="str">
        <f>IF($B659&lt;&gt;"",SUMIF($B$2:B659,$B659,$G$2:G659),"")</f>
        <v/>
      </c>
      <c r="M659" s="76" t="str">
        <f t="shared" si="20"/>
        <v/>
      </c>
      <c r="O659" s="26" t="str">
        <f t="shared" si="21"/>
        <v/>
      </c>
    </row>
    <row r="660" spans="2:15" x14ac:dyDescent="0.25">
      <c r="B660" s="24" t="str">
        <f>IF(A660&lt;&gt;"",INDEX(T_Snack[Snack],MATCH($A660,T_Snack[Code],0)),"")</f>
        <v/>
      </c>
      <c r="I660" s="78" t="str">
        <f>IF($B660&lt;&gt;"",SUMIF($B$2:B660,$B660,$D$2:D660),"")</f>
        <v/>
      </c>
      <c r="J660" s="78" t="str">
        <f>IF($B660&lt;&gt;"",SUMIF($B$2:B660,$B660,$E$2:E660),"")</f>
        <v/>
      </c>
      <c r="K660" s="78" t="str">
        <f>IF($B660&lt;&gt;"",SUMIF($B$2:B660,$B660,$F$2:F660),"")</f>
        <v/>
      </c>
      <c r="L660" s="78" t="str">
        <f>IF($B660&lt;&gt;"",SUMIF($B$2:B660,$B660,$G$2:G660),"")</f>
        <v/>
      </c>
      <c r="M660" s="76" t="str">
        <f t="shared" si="20"/>
        <v/>
      </c>
      <c r="O660" s="26" t="str">
        <f t="shared" si="21"/>
        <v/>
      </c>
    </row>
    <row r="661" spans="2:15" x14ac:dyDescent="0.25">
      <c r="B661" s="24" t="str">
        <f>IF(A661&lt;&gt;"",INDEX(T_Snack[Snack],MATCH($A661,T_Snack[Code],0)),"")</f>
        <v/>
      </c>
      <c r="I661" s="78" t="str">
        <f>IF($B661&lt;&gt;"",SUMIF($B$2:B661,$B661,$D$2:D661),"")</f>
        <v/>
      </c>
      <c r="J661" s="78" t="str">
        <f>IF($B661&lt;&gt;"",SUMIF($B$2:B661,$B661,$E$2:E661),"")</f>
        <v/>
      </c>
      <c r="K661" s="78" t="str">
        <f>IF($B661&lt;&gt;"",SUMIF($B$2:B661,$B661,$F$2:F661),"")</f>
        <v/>
      </c>
      <c r="L661" s="78" t="str">
        <f>IF($B661&lt;&gt;"",SUMIF($B$2:B661,$B661,$G$2:G661),"")</f>
        <v/>
      </c>
      <c r="M661" s="76" t="str">
        <f t="shared" si="20"/>
        <v/>
      </c>
      <c r="O661" s="26" t="str">
        <f t="shared" si="21"/>
        <v/>
      </c>
    </row>
    <row r="662" spans="2:15" x14ac:dyDescent="0.25">
      <c r="B662" s="24" t="str">
        <f>IF(A662&lt;&gt;"",INDEX(T_Snack[Snack],MATCH($A662,T_Snack[Code],0)),"")</f>
        <v/>
      </c>
      <c r="I662" s="78" t="str">
        <f>IF($B662&lt;&gt;"",SUMIF($B$2:B662,$B662,$D$2:D662),"")</f>
        <v/>
      </c>
      <c r="J662" s="78" t="str">
        <f>IF($B662&lt;&gt;"",SUMIF($B$2:B662,$B662,$E$2:E662),"")</f>
        <v/>
      </c>
      <c r="K662" s="78" t="str">
        <f>IF($B662&lt;&gt;"",SUMIF($B$2:B662,$B662,$F$2:F662),"")</f>
        <v/>
      </c>
      <c r="L662" s="78" t="str">
        <f>IF($B662&lt;&gt;"",SUMIF($B$2:B662,$B662,$G$2:G662),"")</f>
        <v/>
      </c>
      <c r="M662" s="76" t="str">
        <f t="shared" si="20"/>
        <v/>
      </c>
      <c r="O662" s="26" t="str">
        <f t="shared" si="21"/>
        <v/>
      </c>
    </row>
    <row r="663" spans="2:15" x14ac:dyDescent="0.25">
      <c r="B663" s="24" t="str">
        <f>IF(A663&lt;&gt;"",INDEX(T_Snack[Snack],MATCH($A663,T_Snack[Code],0)),"")</f>
        <v/>
      </c>
      <c r="I663" s="78" t="str">
        <f>IF($B663&lt;&gt;"",SUMIF($B$2:B663,$B663,$D$2:D663),"")</f>
        <v/>
      </c>
      <c r="J663" s="78" t="str">
        <f>IF($B663&lt;&gt;"",SUMIF($B$2:B663,$B663,$E$2:E663),"")</f>
        <v/>
      </c>
      <c r="K663" s="78" t="str">
        <f>IF($B663&lt;&gt;"",SUMIF($B$2:B663,$B663,$F$2:F663),"")</f>
        <v/>
      </c>
      <c r="L663" s="78" t="str">
        <f>IF($B663&lt;&gt;"",SUMIF($B$2:B663,$B663,$G$2:G663),"")</f>
        <v/>
      </c>
      <c r="M663" s="76" t="str">
        <f t="shared" si="20"/>
        <v/>
      </c>
      <c r="O663" s="26" t="str">
        <f t="shared" si="21"/>
        <v/>
      </c>
    </row>
    <row r="664" spans="2:15" x14ac:dyDescent="0.25">
      <c r="B664" s="24" t="str">
        <f>IF(A664&lt;&gt;"",INDEX(T_Snack[Snack],MATCH($A664,T_Snack[Code],0)),"")</f>
        <v/>
      </c>
      <c r="I664" s="78" t="str">
        <f>IF($B664&lt;&gt;"",SUMIF($B$2:B664,$B664,$D$2:D664),"")</f>
        <v/>
      </c>
      <c r="J664" s="78" t="str">
        <f>IF($B664&lt;&gt;"",SUMIF($B$2:B664,$B664,$E$2:E664),"")</f>
        <v/>
      </c>
      <c r="K664" s="78" t="str">
        <f>IF($B664&lt;&gt;"",SUMIF($B$2:B664,$B664,$F$2:F664),"")</f>
        <v/>
      </c>
      <c r="L664" s="78" t="str">
        <f>IF($B664&lt;&gt;"",SUMIF($B$2:B664,$B664,$G$2:G664),"")</f>
        <v/>
      </c>
      <c r="M664" s="76" t="str">
        <f t="shared" si="20"/>
        <v/>
      </c>
      <c r="O664" s="26" t="str">
        <f t="shared" si="21"/>
        <v/>
      </c>
    </row>
    <row r="665" spans="2:15" x14ac:dyDescent="0.25">
      <c r="B665" s="24" t="str">
        <f>IF(A665&lt;&gt;"",INDEX(T_Snack[Snack],MATCH($A665,T_Snack[Code],0)),"")</f>
        <v/>
      </c>
      <c r="I665" s="78" t="str">
        <f>IF($B665&lt;&gt;"",SUMIF($B$2:B665,$B665,$D$2:D665),"")</f>
        <v/>
      </c>
      <c r="J665" s="78" t="str">
        <f>IF($B665&lt;&gt;"",SUMIF($B$2:B665,$B665,$E$2:E665),"")</f>
        <v/>
      </c>
      <c r="K665" s="78" t="str">
        <f>IF($B665&lt;&gt;"",SUMIF($B$2:B665,$B665,$F$2:F665),"")</f>
        <v/>
      </c>
      <c r="L665" s="78" t="str">
        <f>IF($B665&lt;&gt;"",SUMIF($B$2:B665,$B665,$G$2:G665),"")</f>
        <v/>
      </c>
      <c r="M665" s="76" t="str">
        <f t="shared" si="20"/>
        <v/>
      </c>
      <c r="O665" s="26" t="str">
        <f t="shared" si="21"/>
        <v/>
      </c>
    </row>
    <row r="666" spans="2:15" x14ac:dyDescent="0.25">
      <c r="B666" s="24" t="str">
        <f>IF(A666&lt;&gt;"",INDEX(T_Snack[Snack],MATCH($A666,T_Snack[Code],0)),"")</f>
        <v/>
      </c>
      <c r="I666" s="78" t="str">
        <f>IF($B666&lt;&gt;"",SUMIF($B$2:B666,$B666,$D$2:D666),"")</f>
        <v/>
      </c>
      <c r="J666" s="78" t="str">
        <f>IF($B666&lt;&gt;"",SUMIF($B$2:B666,$B666,$E$2:E666),"")</f>
        <v/>
      </c>
      <c r="K666" s="78" t="str">
        <f>IF($B666&lt;&gt;"",SUMIF($B$2:B666,$B666,$F$2:F666),"")</f>
        <v/>
      </c>
      <c r="L666" s="78" t="str">
        <f>IF($B666&lt;&gt;"",SUMIF($B$2:B666,$B666,$G$2:G666),"")</f>
        <v/>
      </c>
      <c r="M666" s="76" t="str">
        <f t="shared" si="20"/>
        <v/>
      </c>
      <c r="O666" s="26" t="str">
        <f t="shared" si="21"/>
        <v/>
      </c>
    </row>
    <row r="667" spans="2:15" x14ac:dyDescent="0.25">
      <c r="B667" s="24" t="str">
        <f>IF(A667&lt;&gt;"",INDEX(T_Snack[Snack],MATCH($A667,T_Snack[Code],0)),"")</f>
        <v/>
      </c>
      <c r="I667" s="78" t="str">
        <f>IF($B667&lt;&gt;"",SUMIF($B$2:B667,$B667,$D$2:D667),"")</f>
        <v/>
      </c>
      <c r="J667" s="78" t="str">
        <f>IF($B667&lt;&gt;"",SUMIF($B$2:B667,$B667,$E$2:E667),"")</f>
        <v/>
      </c>
      <c r="K667" s="78" t="str">
        <f>IF($B667&lt;&gt;"",SUMIF($B$2:B667,$B667,$F$2:F667),"")</f>
        <v/>
      </c>
      <c r="L667" s="78" t="str">
        <f>IF($B667&lt;&gt;"",SUMIF($B$2:B667,$B667,$G$2:G667),"")</f>
        <v/>
      </c>
      <c r="M667" s="76" t="str">
        <f t="shared" si="20"/>
        <v/>
      </c>
      <c r="O667" s="26" t="str">
        <f t="shared" si="21"/>
        <v/>
      </c>
    </row>
    <row r="668" spans="2:15" x14ac:dyDescent="0.25">
      <c r="B668" s="24" t="str">
        <f>IF(A668&lt;&gt;"",INDEX(T_Snack[Snack],MATCH($A668,T_Snack[Code],0)),"")</f>
        <v/>
      </c>
      <c r="I668" s="78" t="str">
        <f>IF($B668&lt;&gt;"",SUMIF($B$2:B668,$B668,$D$2:D668),"")</f>
        <v/>
      </c>
      <c r="J668" s="78" t="str">
        <f>IF($B668&lt;&gt;"",SUMIF($B$2:B668,$B668,$E$2:E668),"")</f>
        <v/>
      </c>
      <c r="K668" s="78" t="str">
        <f>IF($B668&lt;&gt;"",SUMIF($B$2:B668,$B668,$F$2:F668),"")</f>
        <v/>
      </c>
      <c r="L668" s="78" t="str">
        <f>IF($B668&lt;&gt;"",SUMIF($B$2:B668,$B668,$G$2:G668),"")</f>
        <v/>
      </c>
      <c r="M668" s="76" t="str">
        <f t="shared" si="20"/>
        <v/>
      </c>
      <c r="O668" s="26" t="str">
        <f t="shared" si="21"/>
        <v/>
      </c>
    </row>
    <row r="669" spans="2:15" x14ac:dyDescent="0.25">
      <c r="B669" s="24" t="str">
        <f>IF(A669&lt;&gt;"",INDEX(T_Snack[Snack],MATCH($A669,T_Snack[Code],0)),"")</f>
        <v/>
      </c>
      <c r="I669" s="78" t="str">
        <f>IF($B669&lt;&gt;"",SUMIF($B$2:B669,$B669,$D$2:D669),"")</f>
        <v/>
      </c>
      <c r="J669" s="78" t="str">
        <f>IF($B669&lt;&gt;"",SUMIF($B$2:B669,$B669,$E$2:E669),"")</f>
        <v/>
      </c>
      <c r="K669" s="78" t="str">
        <f>IF($B669&lt;&gt;"",SUMIF($B$2:B669,$B669,$F$2:F669),"")</f>
        <v/>
      </c>
      <c r="L669" s="78" t="str">
        <f>IF($B669&lt;&gt;"",SUMIF($B$2:B669,$B669,$G$2:G669),"")</f>
        <v/>
      </c>
      <c r="M669" s="76" t="str">
        <f t="shared" si="20"/>
        <v/>
      </c>
      <c r="O669" s="26" t="str">
        <f t="shared" si="21"/>
        <v/>
      </c>
    </row>
    <row r="670" spans="2:15" x14ac:dyDescent="0.25">
      <c r="B670" s="24" t="str">
        <f>IF(A670&lt;&gt;"",INDEX(T_Snack[Snack],MATCH($A670,T_Snack[Code],0)),"")</f>
        <v/>
      </c>
      <c r="I670" s="78" t="str">
        <f>IF($B670&lt;&gt;"",SUMIF($B$2:B670,$B670,$D$2:D670),"")</f>
        <v/>
      </c>
      <c r="J670" s="78" t="str">
        <f>IF($B670&lt;&gt;"",SUMIF($B$2:B670,$B670,$E$2:E670),"")</f>
        <v/>
      </c>
      <c r="K670" s="78" t="str">
        <f>IF($B670&lt;&gt;"",SUMIF($B$2:B670,$B670,$F$2:F670),"")</f>
        <v/>
      </c>
      <c r="L670" s="78" t="str">
        <f>IF($B670&lt;&gt;"",SUMIF($B$2:B670,$B670,$G$2:G670),"")</f>
        <v/>
      </c>
      <c r="M670" s="76" t="str">
        <f t="shared" si="20"/>
        <v/>
      </c>
      <c r="O670" s="26" t="str">
        <f t="shared" si="21"/>
        <v/>
      </c>
    </row>
    <row r="671" spans="2:15" x14ac:dyDescent="0.25">
      <c r="B671" s="24" t="str">
        <f>IF(A671&lt;&gt;"",INDEX(T_Snack[Snack],MATCH($A671,T_Snack[Code],0)),"")</f>
        <v/>
      </c>
      <c r="I671" s="78" t="str">
        <f>IF($B671&lt;&gt;"",SUMIF($B$2:B671,$B671,$D$2:D671),"")</f>
        <v/>
      </c>
      <c r="J671" s="78" t="str">
        <f>IF($B671&lt;&gt;"",SUMIF($B$2:B671,$B671,$E$2:E671),"")</f>
        <v/>
      </c>
      <c r="K671" s="78" t="str">
        <f>IF($B671&lt;&gt;"",SUMIF($B$2:B671,$B671,$F$2:F671),"")</f>
        <v/>
      </c>
      <c r="L671" s="78" t="str">
        <f>IF($B671&lt;&gt;"",SUMIF($B$2:B671,$B671,$G$2:G671),"")</f>
        <v/>
      </c>
      <c r="M671" s="76" t="str">
        <f t="shared" si="20"/>
        <v/>
      </c>
      <c r="O671" s="26" t="str">
        <f t="shared" si="21"/>
        <v/>
      </c>
    </row>
    <row r="672" spans="2:15" x14ac:dyDescent="0.25">
      <c r="B672" s="24" t="str">
        <f>IF(A672&lt;&gt;"",INDEX(T_Snack[Snack],MATCH($A672,T_Snack[Code],0)),"")</f>
        <v/>
      </c>
      <c r="I672" s="78" t="str">
        <f>IF($B672&lt;&gt;"",SUMIF($B$2:B672,$B672,$D$2:D672),"")</f>
        <v/>
      </c>
      <c r="J672" s="78" t="str">
        <f>IF($B672&lt;&gt;"",SUMIF($B$2:B672,$B672,$E$2:E672),"")</f>
        <v/>
      </c>
      <c r="K672" s="78" t="str">
        <f>IF($B672&lt;&gt;"",SUMIF($B$2:B672,$B672,$F$2:F672),"")</f>
        <v/>
      </c>
      <c r="L672" s="78" t="str">
        <f>IF($B672&lt;&gt;"",SUMIF($B$2:B672,$B672,$G$2:G672),"")</f>
        <v/>
      </c>
      <c r="M672" s="76" t="str">
        <f t="shared" si="20"/>
        <v/>
      </c>
      <c r="O672" s="26" t="str">
        <f t="shared" si="21"/>
        <v/>
      </c>
    </row>
    <row r="673" spans="2:15" x14ac:dyDescent="0.25">
      <c r="B673" s="24" t="str">
        <f>IF(A673&lt;&gt;"",INDEX(T_Snack[Snack],MATCH($A673,T_Snack[Code],0)),"")</f>
        <v/>
      </c>
      <c r="I673" s="78" t="str">
        <f>IF($B673&lt;&gt;"",SUMIF($B$2:B673,$B673,$D$2:D673),"")</f>
        <v/>
      </c>
      <c r="J673" s="78" t="str">
        <f>IF($B673&lt;&gt;"",SUMIF($B$2:B673,$B673,$E$2:E673),"")</f>
        <v/>
      </c>
      <c r="K673" s="78" t="str">
        <f>IF($B673&lt;&gt;"",SUMIF($B$2:B673,$B673,$F$2:F673),"")</f>
        <v/>
      </c>
      <c r="L673" s="78" t="str">
        <f>IF($B673&lt;&gt;"",SUMIF($B$2:B673,$B673,$G$2:G673),"")</f>
        <v/>
      </c>
      <c r="M673" s="76" t="str">
        <f t="shared" si="20"/>
        <v/>
      </c>
      <c r="O673" s="26" t="str">
        <f t="shared" si="21"/>
        <v/>
      </c>
    </row>
    <row r="674" spans="2:15" x14ac:dyDescent="0.25">
      <c r="B674" s="24" t="str">
        <f>IF(A674&lt;&gt;"",INDEX(T_Snack[Snack],MATCH($A674,T_Snack[Code],0)),"")</f>
        <v/>
      </c>
      <c r="I674" s="78" t="str">
        <f>IF($B674&lt;&gt;"",SUMIF($B$2:B674,$B674,$D$2:D674),"")</f>
        <v/>
      </c>
      <c r="J674" s="78" t="str">
        <f>IF($B674&lt;&gt;"",SUMIF($B$2:B674,$B674,$E$2:E674),"")</f>
        <v/>
      </c>
      <c r="K674" s="78" t="str">
        <f>IF($B674&lt;&gt;"",SUMIF($B$2:B674,$B674,$F$2:F674),"")</f>
        <v/>
      </c>
      <c r="L674" s="78" t="str">
        <f>IF($B674&lt;&gt;"",SUMIF($B$2:B674,$B674,$G$2:G674),"")</f>
        <v/>
      </c>
      <c r="M674" s="76" t="str">
        <f t="shared" si="20"/>
        <v/>
      </c>
      <c r="O674" s="26" t="str">
        <f t="shared" si="21"/>
        <v/>
      </c>
    </row>
    <row r="675" spans="2:15" x14ac:dyDescent="0.25">
      <c r="B675" s="24" t="str">
        <f>IF(A675&lt;&gt;"",INDEX(T_Snack[Snack],MATCH($A675,T_Snack[Code],0)),"")</f>
        <v/>
      </c>
      <c r="I675" s="78" t="str">
        <f>IF($B675&lt;&gt;"",SUMIF($B$2:B675,$B675,$D$2:D675),"")</f>
        <v/>
      </c>
      <c r="J675" s="78" t="str">
        <f>IF($B675&lt;&gt;"",SUMIF($B$2:B675,$B675,$E$2:E675),"")</f>
        <v/>
      </c>
      <c r="K675" s="78" t="str">
        <f>IF($B675&lt;&gt;"",SUMIF($B$2:B675,$B675,$F$2:F675),"")</f>
        <v/>
      </c>
      <c r="L675" s="78" t="str">
        <f>IF($B675&lt;&gt;"",SUMIF($B$2:B675,$B675,$G$2:G675),"")</f>
        <v/>
      </c>
      <c r="M675" s="76" t="str">
        <f t="shared" si="20"/>
        <v/>
      </c>
      <c r="O675" s="26" t="str">
        <f t="shared" si="21"/>
        <v/>
      </c>
    </row>
    <row r="676" spans="2:15" x14ac:dyDescent="0.25">
      <c r="B676" s="24" t="str">
        <f>IF(A676&lt;&gt;"",INDEX(T_Snack[Snack],MATCH($A676,T_Snack[Code],0)),"")</f>
        <v/>
      </c>
      <c r="I676" s="78" t="str">
        <f>IF($B676&lt;&gt;"",SUMIF($B$2:B676,$B676,$D$2:D676),"")</f>
        <v/>
      </c>
      <c r="J676" s="78" t="str">
        <f>IF($B676&lt;&gt;"",SUMIF($B$2:B676,$B676,$E$2:E676),"")</f>
        <v/>
      </c>
      <c r="K676" s="78" t="str">
        <f>IF($B676&lt;&gt;"",SUMIF($B$2:B676,$B676,$F$2:F676),"")</f>
        <v/>
      </c>
      <c r="L676" s="78" t="str">
        <f>IF($B676&lt;&gt;"",SUMIF($B$2:B676,$B676,$G$2:G676),"")</f>
        <v/>
      </c>
      <c r="M676" s="76" t="str">
        <f t="shared" si="20"/>
        <v/>
      </c>
      <c r="O676" s="26" t="str">
        <f t="shared" si="21"/>
        <v/>
      </c>
    </row>
    <row r="677" spans="2:15" x14ac:dyDescent="0.25">
      <c r="B677" s="24" t="str">
        <f>IF(A677&lt;&gt;"",INDEX(T_Snack[Snack],MATCH($A677,T_Snack[Code],0)),"")</f>
        <v/>
      </c>
      <c r="I677" s="78" t="str">
        <f>IF($B677&lt;&gt;"",SUMIF($B$2:B677,$B677,$D$2:D677),"")</f>
        <v/>
      </c>
      <c r="J677" s="78" t="str">
        <f>IF($B677&lt;&gt;"",SUMIF($B$2:B677,$B677,$E$2:E677),"")</f>
        <v/>
      </c>
      <c r="K677" s="78" t="str">
        <f>IF($B677&lt;&gt;"",SUMIF($B$2:B677,$B677,$F$2:F677),"")</f>
        <v/>
      </c>
      <c r="L677" s="78" t="str">
        <f>IF($B677&lt;&gt;"",SUMIF($B$2:B677,$B677,$G$2:G677),"")</f>
        <v/>
      </c>
      <c r="M677" s="76" t="str">
        <f t="shared" si="20"/>
        <v/>
      </c>
      <c r="O677" s="26" t="str">
        <f t="shared" si="21"/>
        <v/>
      </c>
    </row>
    <row r="678" spans="2:15" x14ac:dyDescent="0.25">
      <c r="B678" s="24" t="str">
        <f>IF(A678&lt;&gt;"",INDEX(T_Snack[Snack],MATCH($A678,T_Snack[Code],0)),"")</f>
        <v/>
      </c>
      <c r="I678" s="78" t="str">
        <f>IF($B678&lt;&gt;"",SUMIF($B$2:B678,$B678,$D$2:D678),"")</f>
        <v/>
      </c>
      <c r="J678" s="78" t="str">
        <f>IF($B678&lt;&gt;"",SUMIF($B$2:B678,$B678,$E$2:E678),"")</f>
        <v/>
      </c>
      <c r="K678" s="78" t="str">
        <f>IF($B678&lt;&gt;"",SUMIF($B$2:B678,$B678,$F$2:F678),"")</f>
        <v/>
      </c>
      <c r="L678" s="78" t="str">
        <f>IF($B678&lt;&gt;"",SUMIF($B$2:B678,$B678,$G$2:G678),"")</f>
        <v/>
      </c>
      <c r="M678" s="76" t="str">
        <f t="shared" si="20"/>
        <v/>
      </c>
      <c r="O678" s="26" t="str">
        <f t="shared" si="21"/>
        <v/>
      </c>
    </row>
    <row r="679" spans="2:15" x14ac:dyDescent="0.25">
      <c r="B679" s="24" t="str">
        <f>IF(A679&lt;&gt;"",INDEX(T_Snack[Snack],MATCH($A679,T_Snack[Code],0)),"")</f>
        <v/>
      </c>
      <c r="I679" s="78" t="str">
        <f>IF($B679&lt;&gt;"",SUMIF($B$2:B679,$B679,$D$2:D679),"")</f>
        <v/>
      </c>
      <c r="J679" s="78" t="str">
        <f>IF($B679&lt;&gt;"",SUMIF($B$2:B679,$B679,$E$2:E679),"")</f>
        <v/>
      </c>
      <c r="K679" s="78" t="str">
        <f>IF($B679&lt;&gt;"",SUMIF($B$2:B679,$B679,$F$2:F679),"")</f>
        <v/>
      </c>
      <c r="L679" s="78" t="str">
        <f>IF($B679&lt;&gt;"",SUMIF($B$2:B679,$B679,$G$2:G679),"")</f>
        <v/>
      </c>
      <c r="M679" s="76" t="str">
        <f t="shared" si="20"/>
        <v/>
      </c>
      <c r="O679" s="26" t="str">
        <f t="shared" si="21"/>
        <v/>
      </c>
    </row>
    <row r="680" spans="2:15" x14ac:dyDescent="0.25">
      <c r="B680" s="24" t="str">
        <f>IF(A680&lt;&gt;"",INDEX(T_Snack[Snack],MATCH($A680,T_Snack[Code],0)),"")</f>
        <v/>
      </c>
      <c r="I680" s="78" t="str">
        <f>IF($B680&lt;&gt;"",SUMIF($B$2:B680,$B680,$D$2:D680),"")</f>
        <v/>
      </c>
      <c r="J680" s="78" t="str">
        <f>IF($B680&lt;&gt;"",SUMIF($B$2:B680,$B680,$E$2:E680),"")</f>
        <v/>
      </c>
      <c r="K680" s="78" t="str">
        <f>IF($B680&lt;&gt;"",SUMIF($B$2:B680,$B680,$F$2:F680),"")</f>
        <v/>
      </c>
      <c r="L680" s="78" t="str">
        <f>IF($B680&lt;&gt;"",SUMIF($B$2:B680,$B680,$G$2:G680),"")</f>
        <v/>
      </c>
      <c r="M680" s="76" t="str">
        <f t="shared" si="20"/>
        <v/>
      </c>
      <c r="O680" s="26" t="str">
        <f t="shared" si="21"/>
        <v/>
      </c>
    </row>
    <row r="681" spans="2:15" x14ac:dyDescent="0.25">
      <c r="B681" s="24" t="str">
        <f>IF(A681&lt;&gt;"",INDEX(T_Snack[Snack],MATCH($A681,T_Snack[Code],0)),"")</f>
        <v/>
      </c>
      <c r="I681" s="78" t="str">
        <f>IF($B681&lt;&gt;"",SUMIF($B$2:B681,$B681,$D$2:D681),"")</f>
        <v/>
      </c>
      <c r="J681" s="78" t="str">
        <f>IF($B681&lt;&gt;"",SUMIF($B$2:B681,$B681,$E$2:E681),"")</f>
        <v/>
      </c>
      <c r="K681" s="78" t="str">
        <f>IF($B681&lt;&gt;"",SUMIF($B$2:B681,$B681,$F$2:F681),"")</f>
        <v/>
      </c>
      <c r="L681" s="78" t="str">
        <f>IF($B681&lt;&gt;"",SUMIF($B$2:B681,$B681,$G$2:G681),"")</f>
        <v/>
      </c>
      <c r="M681" s="76" t="str">
        <f t="shared" si="20"/>
        <v/>
      </c>
      <c r="O681" s="26" t="str">
        <f t="shared" si="21"/>
        <v/>
      </c>
    </row>
    <row r="682" spans="2:15" x14ac:dyDescent="0.25">
      <c r="B682" s="24" t="str">
        <f>IF(A682&lt;&gt;"",INDEX(T_Snack[Snack],MATCH($A682,T_Snack[Code],0)),"")</f>
        <v/>
      </c>
      <c r="I682" s="78" t="str">
        <f>IF($B682&lt;&gt;"",SUMIF($B$2:B682,$B682,$D$2:D682),"")</f>
        <v/>
      </c>
      <c r="J682" s="78" t="str">
        <f>IF($B682&lt;&gt;"",SUMIF($B$2:B682,$B682,$E$2:E682),"")</f>
        <v/>
      </c>
      <c r="K682" s="78" t="str">
        <f>IF($B682&lt;&gt;"",SUMIF($B$2:B682,$B682,$F$2:F682),"")</f>
        <v/>
      </c>
      <c r="L682" s="78" t="str">
        <f>IF($B682&lt;&gt;"",SUMIF($B$2:B682,$B682,$G$2:G682),"")</f>
        <v/>
      </c>
      <c r="M682" s="76" t="str">
        <f t="shared" si="20"/>
        <v/>
      </c>
      <c r="O682" s="26" t="str">
        <f t="shared" si="21"/>
        <v/>
      </c>
    </row>
    <row r="683" spans="2:15" x14ac:dyDescent="0.25">
      <c r="B683" s="24" t="str">
        <f>IF(A683&lt;&gt;"",INDEX(T_Snack[Snack],MATCH($A683,T_Snack[Code],0)),"")</f>
        <v/>
      </c>
      <c r="I683" s="78" t="str">
        <f>IF($B683&lt;&gt;"",SUMIF($B$2:B683,$B683,$D$2:D683),"")</f>
        <v/>
      </c>
      <c r="J683" s="78" t="str">
        <f>IF($B683&lt;&gt;"",SUMIF($B$2:B683,$B683,$E$2:E683),"")</f>
        <v/>
      </c>
      <c r="K683" s="78" t="str">
        <f>IF($B683&lt;&gt;"",SUMIF($B$2:B683,$B683,$F$2:F683),"")</f>
        <v/>
      </c>
      <c r="L683" s="78" t="str">
        <f>IF($B683&lt;&gt;"",SUMIF($B$2:B683,$B683,$G$2:G683),"")</f>
        <v/>
      </c>
      <c r="M683" s="76" t="str">
        <f t="shared" si="20"/>
        <v/>
      </c>
      <c r="O683" s="26" t="str">
        <f t="shared" si="21"/>
        <v/>
      </c>
    </row>
    <row r="684" spans="2:15" x14ac:dyDescent="0.25">
      <c r="B684" s="24" t="str">
        <f>IF(A684&lt;&gt;"",INDEX(T_Snack[Snack],MATCH($A684,T_Snack[Code],0)),"")</f>
        <v/>
      </c>
      <c r="I684" s="78" t="str">
        <f>IF($B684&lt;&gt;"",SUMIF($B$2:B684,$B684,$D$2:D684),"")</f>
        <v/>
      </c>
      <c r="J684" s="78" t="str">
        <f>IF($B684&lt;&gt;"",SUMIF($B$2:B684,$B684,$E$2:E684),"")</f>
        <v/>
      </c>
      <c r="K684" s="78" t="str">
        <f>IF($B684&lt;&gt;"",SUMIF($B$2:B684,$B684,$F$2:F684),"")</f>
        <v/>
      </c>
      <c r="L684" s="78" t="str">
        <f>IF($B684&lt;&gt;"",SUMIF($B$2:B684,$B684,$G$2:G684),"")</f>
        <v/>
      </c>
      <c r="M684" s="76" t="str">
        <f t="shared" ref="M684:M747" si="22">IF($B684&lt;&gt;"",I684+J684-K684-L684,"")</f>
        <v/>
      </c>
      <c r="O684" s="26" t="str">
        <f t="shared" si="21"/>
        <v/>
      </c>
    </row>
    <row r="685" spans="2:15" x14ac:dyDescent="0.25">
      <c r="B685" s="24" t="str">
        <f>IF(A685&lt;&gt;"",INDEX(T_Snack[Snack],MATCH($A685,T_Snack[Code],0)),"")</f>
        <v/>
      </c>
      <c r="I685" s="78" t="str">
        <f>IF($B685&lt;&gt;"",SUMIF($B$2:B685,$B685,$D$2:D685),"")</f>
        <v/>
      </c>
      <c r="J685" s="78" t="str">
        <f>IF($B685&lt;&gt;"",SUMIF($B$2:B685,$B685,$E$2:E685),"")</f>
        <v/>
      </c>
      <c r="K685" s="78" t="str">
        <f>IF($B685&lt;&gt;"",SUMIF($B$2:B685,$B685,$F$2:F685),"")</f>
        <v/>
      </c>
      <c r="L685" s="78" t="str">
        <f>IF($B685&lt;&gt;"",SUMIF($B$2:B685,$B685,$G$2:G685),"")</f>
        <v/>
      </c>
      <c r="M685" s="76" t="str">
        <f t="shared" si="22"/>
        <v/>
      </c>
      <c r="O685" s="26" t="str">
        <f t="shared" si="21"/>
        <v/>
      </c>
    </row>
    <row r="686" spans="2:15" x14ac:dyDescent="0.25">
      <c r="B686" s="24" t="str">
        <f>IF(A686&lt;&gt;"",INDEX(T_Snack[Snack],MATCH($A686,T_Snack[Code],0)),"")</f>
        <v/>
      </c>
      <c r="I686" s="78" t="str">
        <f>IF($B686&lt;&gt;"",SUMIF($B$2:B686,$B686,$D$2:D686),"")</f>
        <v/>
      </c>
      <c r="J686" s="78" t="str">
        <f>IF($B686&lt;&gt;"",SUMIF($B$2:B686,$B686,$E$2:E686),"")</f>
        <v/>
      </c>
      <c r="K686" s="78" t="str">
        <f>IF($B686&lt;&gt;"",SUMIF($B$2:B686,$B686,$F$2:F686),"")</f>
        <v/>
      </c>
      <c r="L686" s="78" t="str">
        <f>IF($B686&lt;&gt;"",SUMIF($B$2:B686,$B686,$G$2:G686),"")</f>
        <v/>
      </c>
      <c r="M686" s="76" t="str">
        <f t="shared" si="22"/>
        <v/>
      </c>
      <c r="O686" s="26" t="str">
        <f t="shared" si="21"/>
        <v/>
      </c>
    </row>
    <row r="687" spans="2:15" x14ac:dyDescent="0.25">
      <c r="B687" s="24" t="str">
        <f>IF(A687&lt;&gt;"",INDEX(T_Snack[Snack],MATCH($A687,T_Snack[Code],0)),"")</f>
        <v/>
      </c>
      <c r="I687" s="78" t="str">
        <f>IF($B687&lt;&gt;"",SUMIF($B$2:B687,$B687,$D$2:D687),"")</f>
        <v/>
      </c>
      <c r="J687" s="78" t="str">
        <f>IF($B687&lt;&gt;"",SUMIF($B$2:B687,$B687,$E$2:E687),"")</f>
        <v/>
      </c>
      <c r="K687" s="78" t="str">
        <f>IF($B687&lt;&gt;"",SUMIF($B$2:B687,$B687,$F$2:F687),"")</f>
        <v/>
      </c>
      <c r="L687" s="78" t="str">
        <f>IF($B687&lt;&gt;"",SUMIF($B$2:B687,$B687,$G$2:G687),"")</f>
        <v/>
      </c>
      <c r="M687" s="76" t="str">
        <f t="shared" si="22"/>
        <v/>
      </c>
      <c r="O687" s="26" t="str">
        <f t="shared" si="21"/>
        <v/>
      </c>
    </row>
    <row r="688" spans="2:15" x14ac:dyDescent="0.25">
      <c r="B688" s="24" t="str">
        <f>IF(A688&lt;&gt;"",INDEX(T_Snack[Snack],MATCH($A688,T_Snack[Code],0)),"")</f>
        <v/>
      </c>
      <c r="I688" s="78" t="str">
        <f>IF($B688&lt;&gt;"",SUMIF($B$2:B688,$B688,$D$2:D688),"")</f>
        <v/>
      </c>
      <c r="J688" s="78" t="str">
        <f>IF($B688&lt;&gt;"",SUMIF($B$2:B688,$B688,$E$2:E688),"")</f>
        <v/>
      </c>
      <c r="K688" s="78" t="str">
        <f>IF($B688&lt;&gt;"",SUMIF($B$2:B688,$B688,$F$2:F688),"")</f>
        <v/>
      </c>
      <c r="L688" s="78" t="str">
        <f>IF($B688&lt;&gt;"",SUMIF($B$2:B688,$B688,$G$2:G688),"")</f>
        <v/>
      </c>
      <c r="M688" s="76" t="str">
        <f t="shared" si="22"/>
        <v/>
      </c>
      <c r="O688" s="26" t="str">
        <f t="shared" si="21"/>
        <v/>
      </c>
    </row>
    <row r="689" spans="2:15" x14ac:dyDescent="0.25">
      <c r="B689" s="24" t="str">
        <f>IF(A689&lt;&gt;"",INDEX(T_Snack[Snack],MATCH($A689,T_Snack[Code],0)),"")</f>
        <v/>
      </c>
      <c r="I689" s="78" t="str">
        <f>IF($B689&lt;&gt;"",SUMIF($B$2:B689,$B689,$D$2:D689),"")</f>
        <v/>
      </c>
      <c r="J689" s="78" t="str">
        <f>IF($B689&lt;&gt;"",SUMIF($B$2:B689,$B689,$E$2:E689),"")</f>
        <v/>
      </c>
      <c r="K689" s="78" t="str">
        <f>IF($B689&lt;&gt;"",SUMIF($B$2:B689,$B689,$F$2:F689),"")</f>
        <v/>
      </c>
      <c r="L689" s="78" t="str">
        <f>IF($B689&lt;&gt;"",SUMIF($B$2:B689,$B689,$G$2:G689),"")</f>
        <v/>
      </c>
      <c r="M689" s="76" t="str">
        <f t="shared" si="22"/>
        <v/>
      </c>
      <c r="O689" s="26" t="str">
        <f t="shared" si="21"/>
        <v/>
      </c>
    </row>
    <row r="690" spans="2:15" x14ac:dyDescent="0.25">
      <c r="B690" s="24" t="str">
        <f>IF(A690&lt;&gt;"",INDEX(T_Snack[Snack],MATCH($A690,T_Snack[Code],0)),"")</f>
        <v/>
      </c>
      <c r="I690" s="78" t="str">
        <f>IF($B690&lt;&gt;"",SUMIF($B$2:B690,$B690,$D$2:D690),"")</f>
        <v/>
      </c>
      <c r="J690" s="78" t="str">
        <f>IF($B690&lt;&gt;"",SUMIF($B$2:B690,$B690,$E$2:E690),"")</f>
        <v/>
      </c>
      <c r="K690" s="78" t="str">
        <f>IF($B690&lt;&gt;"",SUMIF($B$2:B690,$B690,$F$2:F690),"")</f>
        <v/>
      </c>
      <c r="L690" s="78" t="str">
        <f>IF($B690&lt;&gt;"",SUMIF($B$2:B690,$B690,$G$2:G690),"")</f>
        <v/>
      </c>
      <c r="M690" s="76" t="str">
        <f t="shared" si="22"/>
        <v/>
      </c>
      <c r="O690" s="26" t="str">
        <f t="shared" si="21"/>
        <v/>
      </c>
    </row>
    <row r="691" spans="2:15" x14ac:dyDescent="0.25">
      <c r="B691" s="24" t="str">
        <f>IF(A691&lt;&gt;"",INDEX(T_Snack[Snack],MATCH($A691,T_Snack[Code],0)),"")</f>
        <v/>
      </c>
      <c r="I691" s="78" t="str">
        <f>IF($B691&lt;&gt;"",SUMIF($B$2:B691,$B691,$D$2:D691),"")</f>
        <v/>
      </c>
      <c r="J691" s="78" t="str">
        <f>IF($B691&lt;&gt;"",SUMIF($B$2:B691,$B691,$E$2:E691),"")</f>
        <v/>
      </c>
      <c r="K691" s="78" t="str">
        <f>IF($B691&lt;&gt;"",SUMIF($B$2:B691,$B691,$F$2:F691),"")</f>
        <v/>
      </c>
      <c r="L691" s="78" t="str">
        <f>IF($B691&lt;&gt;"",SUMIF($B$2:B691,$B691,$G$2:G691),"")</f>
        <v/>
      </c>
      <c r="M691" s="76" t="str">
        <f t="shared" si="22"/>
        <v/>
      </c>
      <c r="O691" s="26" t="str">
        <f t="shared" si="21"/>
        <v/>
      </c>
    </row>
    <row r="692" spans="2:15" x14ac:dyDescent="0.25">
      <c r="B692" s="24" t="str">
        <f>IF(A692&lt;&gt;"",INDEX(T_Snack[Snack],MATCH($A692,T_Snack[Code],0)),"")</f>
        <v/>
      </c>
      <c r="I692" s="78" t="str">
        <f>IF($B692&lt;&gt;"",SUMIF($B$2:B692,$B692,$D$2:D692),"")</f>
        <v/>
      </c>
      <c r="J692" s="78" t="str">
        <f>IF($B692&lt;&gt;"",SUMIF($B$2:B692,$B692,$E$2:E692),"")</f>
        <v/>
      </c>
      <c r="K692" s="78" t="str">
        <f>IF($B692&lt;&gt;"",SUMIF($B$2:B692,$B692,$F$2:F692),"")</f>
        <v/>
      </c>
      <c r="L692" s="78" t="str">
        <f>IF($B692&lt;&gt;"",SUMIF($B$2:B692,$B692,$G$2:G692),"")</f>
        <v/>
      </c>
      <c r="M692" s="76" t="str">
        <f t="shared" si="22"/>
        <v/>
      </c>
      <c r="O692" s="26" t="str">
        <f t="shared" si="21"/>
        <v/>
      </c>
    </row>
    <row r="693" spans="2:15" x14ac:dyDescent="0.25">
      <c r="B693" s="24" t="str">
        <f>IF(A693&lt;&gt;"",INDEX(T_Snack[Snack],MATCH($A693,T_Snack[Code],0)),"")</f>
        <v/>
      </c>
      <c r="I693" s="78" t="str">
        <f>IF($B693&lt;&gt;"",SUMIF($B$2:B693,$B693,$D$2:D693),"")</f>
        <v/>
      </c>
      <c r="J693" s="78" t="str">
        <f>IF($B693&lt;&gt;"",SUMIF($B$2:B693,$B693,$E$2:E693),"")</f>
        <v/>
      </c>
      <c r="K693" s="78" t="str">
        <f>IF($B693&lt;&gt;"",SUMIF($B$2:B693,$B693,$F$2:F693),"")</f>
        <v/>
      </c>
      <c r="L693" s="78" t="str">
        <f>IF($B693&lt;&gt;"",SUMIF($B$2:B693,$B693,$G$2:G693),"")</f>
        <v/>
      </c>
      <c r="M693" s="76" t="str">
        <f t="shared" si="22"/>
        <v/>
      </c>
      <c r="O693" s="26" t="str">
        <f t="shared" si="21"/>
        <v/>
      </c>
    </row>
    <row r="694" spans="2:15" x14ac:dyDescent="0.25">
      <c r="B694" s="24" t="str">
        <f>IF(A694&lt;&gt;"",INDEX(T_Snack[Snack],MATCH($A694,T_Snack[Code],0)),"")</f>
        <v/>
      </c>
      <c r="I694" s="78" t="str">
        <f>IF($B694&lt;&gt;"",SUMIF($B$2:B694,$B694,$D$2:D694),"")</f>
        <v/>
      </c>
      <c r="J694" s="78" t="str">
        <f>IF($B694&lt;&gt;"",SUMIF($B$2:B694,$B694,$E$2:E694),"")</f>
        <v/>
      </c>
      <c r="K694" s="78" t="str">
        <f>IF($B694&lt;&gt;"",SUMIF($B$2:B694,$B694,$F$2:F694),"")</f>
        <v/>
      </c>
      <c r="L694" s="78" t="str">
        <f>IF($B694&lt;&gt;"",SUMIF($B$2:B694,$B694,$G$2:G694),"")</f>
        <v/>
      </c>
      <c r="M694" s="76" t="str">
        <f t="shared" si="22"/>
        <v/>
      </c>
      <c r="O694" s="26" t="str">
        <f t="shared" si="21"/>
        <v/>
      </c>
    </row>
    <row r="695" spans="2:15" x14ac:dyDescent="0.25">
      <c r="B695" s="24" t="str">
        <f>IF(A695&lt;&gt;"",INDEX(T_Snack[Snack],MATCH($A695,T_Snack[Code],0)),"")</f>
        <v/>
      </c>
      <c r="I695" s="78" t="str">
        <f>IF($B695&lt;&gt;"",SUMIF($B$2:B695,$B695,$D$2:D695),"")</f>
        <v/>
      </c>
      <c r="J695" s="78" t="str">
        <f>IF($B695&lt;&gt;"",SUMIF($B$2:B695,$B695,$E$2:E695),"")</f>
        <v/>
      </c>
      <c r="K695" s="78" t="str">
        <f>IF($B695&lt;&gt;"",SUMIF($B$2:B695,$B695,$F$2:F695),"")</f>
        <v/>
      </c>
      <c r="L695" s="78" t="str">
        <f>IF($B695&lt;&gt;"",SUMIF($B$2:B695,$B695,$G$2:G695),"")</f>
        <v/>
      </c>
      <c r="M695" s="76" t="str">
        <f t="shared" si="22"/>
        <v/>
      </c>
      <c r="O695" s="26" t="str">
        <f t="shared" si="21"/>
        <v/>
      </c>
    </row>
    <row r="696" spans="2:15" x14ac:dyDescent="0.25">
      <c r="B696" s="24" t="str">
        <f>IF(A696&lt;&gt;"",INDEX(T_Snack[Snack],MATCH($A696,T_Snack[Code],0)),"")</f>
        <v/>
      </c>
      <c r="I696" s="78" t="str">
        <f>IF($B696&lt;&gt;"",SUMIF($B$2:B696,$B696,$D$2:D696),"")</f>
        <v/>
      </c>
      <c r="J696" s="78" t="str">
        <f>IF($B696&lt;&gt;"",SUMIF($B$2:B696,$B696,$E$2:E696),"")</f>
        <v/>
      </c>
      <c r="K696" s="78" t="str">
        <f>IF($B696&lt;&gt;"",SUMIF($B$2:B696,$B696,$F$2:F696),"")</f>
        <v/>
      </c>
      <c r="L696" s="78" t="str">
        <f>IF($B696&lt;&gt;"",SUMIF($B$2:B696,$B696,$G$2:G696),"")</f>
        <v/>
      </c>
      <c r="M696" s="76" t="str">
        <f t="shared" si="22"/>
        <v/>
      </c>
      <c r="O696" s="26" t="str">
        <f t="shared" si="21"/>
        <v/>
      </c>
    </row>
    <row r="697" spans="2:15" x14ac:dyDescent="0.25">
      <c r="B697" s="24" t="str">
        <f>IF(A697&lt;&gt;"",INDEX(T_Snack[Snack],MATCH($A697,T_Snack[Code],0)),"")</f>
        <v/>
      </c>
      <c r="I697" s="78" t="str">
        <f>IF($B697&lt;&gt;"",SUMIF($B$2:B697,$B697,$D$2:D697),"")</f>
        <v/>
      </c>
      <c r="J697" s="78" t="str">
        <f>IF($B697&lt;&gt;"",SUMIF($B$2:B697,$B697,$E$2:E697),"")</f>
        <v/>
      </c>
      <c r="K697" s="78" t="str">
        <f>IF($B697&lt;&gt;"",SUMIF($B$2:B697,$B697,$F$2:F697),"")</f>
        <v/>
      </c>
      <c r="L697" s="78" t="str">
        <f>IF($B697&lt;&gt;"",SUMIF($B$2:B697,$B697,$G$2:G697),"")</f>
        <v/>
      </c>
      <c r="M697" s="76" t="str">
        <f t="shared" si="22"/>
        <v/>
      </c>
      <c r="O697" s="26" t="str">
        <f t="shared" si="21"/>
        <v/>
      </c>
    </row>
    <row r="698" spans="2:15" x14ac:dyDescent="0.25">
      <c r="B698" s="24" t="str">
        <f>IF(A698&lt;&gt;"",INDEX(T_Snack[Snack],MATCH($A698,T_Snack[Code],0)),"")</f>
        <v/>
      </c>
      <c r="I698" s="78" t="str">
        <f>IF($B698&lt;&gt;"",SUMIF($B$2:B698,$B698,$D$2:D698),"")</f>
        <v/>
      </c>
      <c r="J698" s="78" t="str">
        <f>IF($B698&lt;&gt;"",SUMIF($B$2:B698,$B698,$E$2:E698),"")</f>
        <v/>
      </c>
      <c r="K698" s="78" t="str">
        <f>IF($B698&lt;&gt;"",SUMIF($B$2:B698,$B698,$F$2:F698),"")</f>
        <v/>
      </c>
      <c r="L698" s="78" t="str">
        <f>IF($B698&lt;&gt;"",SUMIF($B$2:B698,$B698,$G$2:G698),"")</f>
        <v/>
      </c>
      <c r="M698" s="76" t="str">
        <f t="shared" si="22"/>
        <v/>
      </c>
      <c r="O698" s="26" t="str">
        <f t="shared" si="21"/>
        <v/>
      </c>
    </row>
    <row r="699" spans="2:15" x14ac:dyDescent="0.25">
      <c r="B699" s="24" t="str">
        <f>IF(A699&lt;&gt;"",INDEX(T_Snack[Snack],MATCH($A699,T_Snack[Code],0)),"")</f>
        <v/>
      </c>
      <c r="I699" s="78" t="str">
        <f>IF($B699&lt;&gt;"",SUMIF($B$2:B699,$B699,$D$2:D699),"")</f>
        <v/>
      </c>
      <c r="J699" s="78" t="str">
        <f>IF($B699&lt;&gt;"",SUMIF($B$2:B699,$B699,$E$2:E699),"")</f>
        <v/>
      </c>
      <c r="K699" s="78" t="str">
        <f>IF($B699&lt;&gt;"",SUMIF($B$2:B699,$B699,$F$2:F699),"")</f>
        <v/>
      </c>
      <c r="L699" s="78" t="str">
        <f>IF($B699&lt;&gt;"",SUMIF($B$2:B699,$B699,$G$2:G699),"")</f>
        <v/>
      </c>
      <c r="M699" s="76" t="str">
        <f t="shared" si="22"/>
        <v/>
      </c>
      <c r="O699" s="26" t="str">
        <f t="shared" si="21"/>
        <v/>
      </c>
    </row>
    <row r="700" spans="2:15" x14ac:dyDescent="0.25">
      <c r="B700" s="24" t="str">
        <f>IF(A700&lt;&gt;"",INDEX(T_Snack[Snack],MATCH($A700,T_Snack[Code],0)),"")</f>
        <v/>
      </c>
      <c r="I700" s="78" t="str">
        <f>IF($B700&lt;&gt;"",SUMIF($B$2:B700,$B700,$D$2:D700),"")</f>
        <v/>
      </c>
      <c r="J700" s="78" t="str">
        <f>IF($B700&lt;&gt;"",SUMIF($B$2:B700,$B700,$E$2:E700),"")</f>
        <v/>
      </c>
      <c r="K700" s="78" t="str">
        <f>IF($B700&lt;&gt;"",SUMIF($B$2:B700,$B700,$F$2:F700),"")</f>
        <v/>
      </c>
      <c r="L700" s="78" t="str">
        <f>IF($B700&lt;&gt;"",SUMIF($B$2:B700,$B700,$G$2:G700),"")</f>
        <v/>
      </c>
      <c r="M700" s="76" t="str">
        <f t="shared" si="22"/>
        <v/>
      </c>
      <c r="O700" s="26" t="str">
        <f t="shared" si="21"/>
        <v/>
      </c>
    </row>
    <row r="701" spans="2:15" x14ac:dyDescent="0.25">
      <c r="B701" s="24" t="str">
        <f>IF(A701&lt;&gt;"",INDEX(T_Snack[Snack],MATCH($A701,T_Snack[Code],0)),"")</f>
        <v/>
      </c>
      <c r="I701" s="78" t="str">
        <f>IF($B701&lt;&gt;"",SUMIF($B$2:B701,$B701,$D$2:D701),"")</f>
        <v/>
      </c>
      <c r="J701" s="78" t="str">
        <f>IF($B701&lt;&gt;"",SUMIF($B$2:B701,$B701,$E$2:E701),"")</f>
        <v/>
      </c>
      <c r="K701" s="78" t="str">
        <f>IF($B701&lt;&gt;"",SUMIF($B$2:B701,$B701,$F$2:F701),"")</f>
        <v/>
      </c>
      <c r="L701" s="78" t="str">
        <f>IF($B701&lt;&gt;"",SUMIF($B$2:B701,$B701,$G$2:G701),"")</f>
        <v/>
      </c>
      <c r="M701" s="76" t="str">
        <f t="shared" si="22"/>
        <v/>
      </c>
      <c r="O701" s="26" t="str">
        <f t="shared" si="21"/>
        <v/>
      </c>
    </row>
    <row r="702" spans="2:15" x14ac:dyDescent="0.25">
      <c r="B702" s="24" t="str">
        <f>IF(A702&lt;&gt;"",INDEX(T_Snack[Snack],MATCH($A702,T_Snack[Code],0)),"")</f>
        <v/>
      </c>
      <c r="I702" s="78" t="str">
        <f>IF($B702&lt;&gt;"",SUMIF($B$2:B702,$B702,$D$2:D702),"")</f>
        <v/>
      </c>
      <c r="J702" s="78" t="str">
        <f>IF($B702&lt;&gt;"",SUMIF($B$2:B702,$B702,$E$2:E702),"")</f>
        <v/>
      </c>
      <c r="K702" s="78" t="str">
        <f>IF($B702&lt;&gt;"",SUMIF($B$2:B702,$B702,$F$2:F702),"")</f>
        <v/>
      </c>
      <c r="L702" s="78" t="str">
        <f>IF($B702&lt;&gt;"",SUMIF($B$2:B702,$B702,$G$2:G702),"")</f>
        <v/>
      </c>
      <c r="M702" s="76" t="str">
        <f t="shared" si="22"/>
        <v/>
      </c>
      <c r="O702" s="26" t="str">
        <f t="shared" si="21"/>
        <v/>
      </c>
    </row>
    <row r="703" spans="2:15" x14ac:dyDescent="0.25">
      <c r="B703" s="24" t="str">
        <f>IF(A703&lt;&gt;"",INDEX(T_Snack[Snack],MATCH($A703,T_Snack[Code],0)),"")</f>
        <v/>
      </c>
      <c r="I703" s="78" t="str">
        <f>IF($B703&lt;&gt;"",SUMIF($B$2:B703,$B703,$D$2:D703),"")</f>
        <v/>
      </c>
      <c r="J703" s="78" t="str">
        <f>IF($B703&lt;&gt;"",SUMIF($B$2:B703,$B703,$E$2:E703),"")</f>
        <v/>
      </c>
      <c r="K703" s="78" t="str">
        <f>IF($B703&lt;&gt;"",SUMIF($B$2:B703,$B703,$F$2:F703),"")</f>
        <v/>
      </c>
      <c r="L703" s="78" t="str">
        <f>IF($B703&lt;&gt;"",SUMIF($B$2:B703,$B703,$G$2:G703),"")</f>
        <v/>
      </c>
      <c r="M703" s="76" t="str">
        <f t="shared" si="22"/>
        <v/>
      </c>
      <c r="O703" s="26" t="str">
        <f t="shared" si="21"/>
        <v/>
      </c>
    </row>
    <row r="704" spans="2:15" x14ac:dyDescent="0.25">
      <c r="B704" s="24" t="str">
        <f>IF(A704&lt;&gt;"",INDEX(T_Snack[Snack],MATCH($A704,T_Snack[Code],0)),"")</f>
        <v/>
      </c>
      <c r="I704" s="78" t="str">
        <f>IF($B704&lt;&gt;"",SUMIF($B$2:B704,$B704,$D$2:D704),"")</f>
        <v/>
      </c>
      <c r="J704" s="78" t="str">
        <f>IF($B704&lt;&gt;"",SUMIF($B$2:B704,$B704,$E$2:E704),"")</f>
        <v/>
      </c>
      <c r="K704" s="78" t="str">
        <f>IF($B704&lt;&gt;"",SUMIF($B$2:B704,$B704,$F$2:F704),"")</f>
        <v/>
      </c>
      <c r="L704" s="78" t="str">
        <f>IF($B704&lt;&gt;"",SUMIF($B$2:B704,$B704,$G$2:G704),"")</f>
        <v/>
      </c>
      <c r="M704" s="76" t="str">
        <f t="shared" si="22"/>
        <v/>
      </c>
      <c r="O704" s="26" t="str">
        <f t="shared" si="21"/>
        <v/>
      </c>
    </row>
    <row r="705" spans="2:15" x14ac:dyDescent="0.25">
      <c r="B705" s="24" t="str">
        <f>IF(A705&lt;&gt;"",INDEX(T_Snack[Snack],MATCH($A705,T_Snack[Code],0)),"")</f>
        <v/>
      </c>
      <c r="I705" s="78" t="str">
        <f>IF($B705&lt;&gt;"",SUMIF($B$2:B705,$B705,$D$2:D705),"")</f>
        <v/>
      </c>
      <c r="J705" s="78" t="str">
        <f>IF($B705&lt;&gt;"",SUMIF($B$2:B705,$B705,$E$2:E705),"")</f>
        <v/>
      </c>
      <c r="K705" s="78" t="str">
        <f>IF($B705&lt;&gt;"",SUMIF($B$2:B705,$B705,$F$2:F705),"")</f>
        <v/>
      </c>
      <c r="L705" s="78" t="str">
        <f>IF($B705&lt;&gt;"",SUMIF($B$2:B705,$B705,$G$2:G705),"")</f>
        <v/>
      </c>
      <c r="M705" s="76" t="str">
        <f t="shared" si="22"/>
        <v/>
      </c>
      <c r="O705" s="26" t="str">
        <f t="shared" si="21"/>
        <v/>
      </c>
    </row>
    <row r="706" spans="2:15" x14ac:dyDescent="0.25">
      <c r="B706" s="24" t="str">
        <f>IF(A706&lt;&gt;"",INDEX(T_Snack[Snack],MATCH($A706,T_Snack[Code],0)),"")</f>
        <v/>
      </c>
      <c r="I706" s="78" t="str">
        <f>IF($B706&lt;&gt;"",SUMIF($B$2:B706,$B706,$D$2:D706),"")</f>
        <v/>
      </c>
      <c r="J706" s="78" t="str">
        <f>IF($B706&lt;&gt;"",SUMIF($B$2:B706,$B706,$E$2:E706),"")</f>
        <v/>
      </c>
      <c r="K706" s="78" t="str">
        <f>IF($B706&lt;&gt;"",SUMIF($B$2:B706,$B706,$F$2:F706),"")</f>
        <v/>
      </c>
      <c r="L706" s="78" t="str">
        <f>IF($B706&lt;&gt;"",SUMIF($B$2:B706,$B706,$G$2:G706),"")</f>
        <v/>
      </c>
      <c r="M706" s="76" t="str">
        <f t="shared" si="22"/>
        <v/>
      </c>
      <c r="O706" s="26" t="str">
        <f t="shared" si="21"/>
        <v/>
      </c>
    </row>
    <row r="707" spans="2:15" x14ac:dyDescent="0.25">
      <c r="B707" s="24" t="str">
        <f>IF(A707&lt;&gt;"",INDEX(T_Snack[Snack],MATCH($A707,T_Snack[Code],0)),"")</f>
        <v/>
      </c>
      <c r="I707" s="78" t="str">
        <f>IF($B707&lt;&gt;"",SUMIF($B$2:B707,$B707,$D$2:D707),"")</f>
        <v/>
      </c>
      <c r="J707" s="78" t="str">
        <f>IF($B707&lt;&gt;"",SUMIF($B$2:B707,$B707,$E$2:E707),"")</f>
        <v/>
      </c>
      <c r="K707" s="78" t="str">
        <f>IF($B707&lt;&gt;"",SUMIF($B$2:B707,$B707,$F$2:F707),"")</f>
        <v/>
      </c>
      <c r="L707" s="78" t="str">
        <f>IF($B707&lt;&gt;"",SUMIF($B$2:B707,$B707,$G$2:G707),"")</f>
        <v/>
      </c>
      <c r="M707" s="76" t="str">
        <f t="shared" si="22"/>
        <v/>
      </c>
      <c r="O707" s="26" t="str">
        <f t="shared" ref="O707:O770" si="23">IF(M707&lt;0,"ATTENTION IL DOIT Y AVOIR UNE ERREUR LE STOCK EST NEGATIF !","")</f>
        <v/>
      </c>
    </row>
    <row r="708" spans="2:15" x14ac:dyDescent="0.25">
      <c r="B708" s="24" t="str">
        <f>IF(A708&lt;&gt;"",INDEX(T_Snack[Snack],MATCH($A708,T_Snack[Code],0)),"")</f>
        <v/>
      </c>
      <c r="I708" s="78" t="str">
        <f>IF($B708&lt;&gt;"",SUMIF($B$2:B708,$B708,$D$2:D708),"")</f>
        <v/>
      </c>
      <c r="J708" s="78" t="str">
        <f>IF($B708&lt;&gt;"",SUMIF($B$2:B708,$B708,$E$2:E708),"")</f>
        <v/>
      </c>
      <c r="K708" s="78" t="str">
        <f>IF($B708&lt;&gt;"",SUMIF($B$2:B708,$B708,$F$2:F708),"")</f>
        <v/>
      </c>
      <c r="L708" s="78" t="str">
        <f>IF($B708&lt;&gt;"",SUMIF($B$2:B708,$B708,$G$2:G708),"")</f>
        <v/>
      </c>
      <c r="M708" s="76" t="str">
        <f t="shared" si="22"/>
        <v/>
      </c>
      <c r="O708" s="26" t="str">
        <f t="shared" si="23"/>
        <v/>
      </c>
    </row>
    <row r="709" spans="2:15" x14ac:dyDescent="0.25">
      <c r="B709" s="24" t="str">
        <f>IF(A709&lt;&gt;"",INDEX(T_Snack[Snack],MATCH($A709,T_Snack[Code],0)),"")</f>
        <v/>
      </c>
      <c r="I709" s="78" t="str">
        <f>IF($B709&lt;&gt;"",SUMIF($B$2:B709,$B709,$D$2:D709),"")</f>
        <v/>
      </c>
      <c r="J709" s="78" t="str">
        <f>IF($B709&lt;&gt;"",SUMIF($B$2:B709,$B709,$E$2:E709),"")</f>
        <v/>
      </c>
      <c r="K709" s="78" t="str">
        <f>IF($B709&lt;&gt;"",SUMIF($B$2:B709,$B709,$F$2:F709),"")</f>
        <v/>
      </c>
      <c r="L709" s="78" t="str">
        <f>IF($B709&lt;&gt;"",SUMIF($B$2:B709,$B709,$G$2:G709),"")</f>
        <v/>
      </c>
      <c r="M709" s="76" t="str">
        <f t="shared" si="22"/>
        <v/>
      </c>
      <c r="O709" s="26" t="str">
        <f t="shared" si="23"/>
        <v/>
      </c>
    </row>
    <row r="710" spans="2:15" x14ac:dyDescent="0.25">
      <c r="B710" s="24" t="str">
        <f>IF(A710&lt;&gt;"",INDEX(T_Snack[Snack],MATCH($A710,T_Snack[Code],0)),"")</f>
        <v/>
      </c>
      <c r="I710" s="78" t="str">
        <f>IF($B710&lt;&gt;"",SUMIF($B$2:B710,$B710,$D$2:D710),"")</f>
        <v/>
      </c>
      <c r="J710" s="78" t="str">
        <f>IF($B710&lt;&gt;"",SUMIF($B$2:B710,$B710,$E$2:E710),"")</f>
        <v/>
      </c>
      <c r="K710" s="78" t="str">
        <f>IF($B710&lt;&gt;"",SUMIF($B$2:B710,$B710,$F$2:F710),"")</f>
        <v/>
      </c>
      <c r="L710" s="78" t="str">
        <f>IF($B710&lt;&gt;"",SUMIF($B$2:B710,$B710,$G$2:G710),"")</f>
        <v/>
      </c>
      <c r="M710" s="76" t="str">
        <f t="shared" si="22"/>
        <v/>
      </c>
      <c r="O710" s="26" t="str">
        <f t="shared" si="23"/>
        <v/>
      </c>
    </row>
    <row r="711" spans="2:15" x14ac:dyDescent="0.25">
      <c r="B711" s="24" t="str">
        <f>IF(A711&lt;&gt;"",INDEX(T_Snack[Snack],MATCH($A711,T_Snack[Code],0)),"")</f>
        <v/>
      </c>
      <c r="I711" s="78" t="str">
        <f>IF($B711&lt;&gt;"",SUMIF($B$2:B711,$B711,$D$2:D711),"")</f>
        <v/>
      </c>
      <c r="J711" s="78" t="str">
        <f>IF($B711&lt;&gt;"",SUMIF($B$2:B711,$B711,$E$2:E711),"")</f>
        <v/>
      </c>
      <c r="K711" s="78" t="str">
        <f>IF($B711&lt;&gt;"",SUMIF($B$2:B711,$B711,$F$2:F711),"")</f>
        <v/>
      </c>
      <c r="L711" s="78" t="str">
        <f>IF($B711&lt;&gt;"",SUMIF($B$2:B711,$B711,$G$2:G711),"")</f>
        <v/>
      </c>
      <c r="M711" s="76" t="str">
        <f t="shared" si="22"/>
        <v/>
      </c>
      <c r="O711" s="26" t="str">
        <f t="shared" si="23"/>
        <v/>
      </c>
    </row>
    <row r="712" spans="2:15" x14ac:dyDescent="0.25">
      <c r="B712" s="24" t="str">
        <f>IF(A712&lt;&gt;"",INDEX(T_Snack[Snack],MATCH($A712,T_Snack[Code],0)),"")</f>
        <v/>
      </c>
      <c r="I712" s="78" t="str">
        <f>IF($B712&lt;&gt;"",SUMIF($B$2:B712,$B712,$D$2:D712),"")</f>
        <v/>
      </c>
      <c r="J712" s="78" t="str">
        <f>IF($B712&lt;&gt;"",SUMIF($B$2:B712,$B712,$E$2:E712),"")</f>
        <v/>
      </c>
      <c r="K712" s="78" t="str">
        <f>IF($B712&lt;&gt;"",SUMIF($B$2:B712,$B712,$F$2:F712),"")</f>
        <v/>
      </c>
      <c r="L712" s="78" t="str">
        <f>IF($B712&lt;&gt;"",SUMIF($B$2:B712,$B712,$G$2:G712),"")</f>
        <v/>
      </c>
      <c r="M712" s="76" t="str">
        <f t="shared" si="22"/>
        <v/>
      </c>
      <c r="O712" s="26" t="str">
        <f t="shared" si="23"/>
        <v/>
      </c>
    </row>
    <row r="713" spans="2:15" x14ac:dyDescent="0.25">
      <c r="B713" s="24" t="str">
        <f>IF(A713&lt;&gt;"",INDEX(T_Snack[Snack],MATCH($A713,T_Snack[Code],0)),"")</f>
        <v/>
      </c>
      <c r="I713" s="78" t="str">
        <f>IF($B713&lt;&gt;"",SUMIF($B$2:B713,$B713,$D$2:D713),"")</f>
        <v/>
      </c>
      <c r="J713" s="78" t="str">
        <f>IF($B713&lt;&gt;"",SUMIF($B$2:B713,$B713,$E$2:E713),"")</f>
        <v/>
      </c>
      <c r="K713" s="78" t="str">
        <f>IF($B713&lt;&gt;"",SUMIF($B$2:B713,$B713,$F$2:F713),"")</f>
        <v/>
      </c>
      <c r="L713" s="78" t="str">
        <f>IF($B713&lt;&gt;"",SUMIF($B$2:B713,$B713,$G$2:G713),"")</f>
        <v/>
      </c>
      <c r="M713" s="76" t="str">
        <f t="shared" si="22"/>
        <v/>
      </c>
      <c r="O713" s="26" t="str">
        <f t="shared" si="23"/>
        <v/>
      </c>
    </row>
    <row r="714" spans="2:15" x14ac:dyDescent="0.25">
      <c r="B714" s="24" t="str">
        <f>IF(A714&lt;&gt;"",INDEX(T_Snack[Snack],MATCH($A714,T_Snack[Code],0)),"")</f>
        <v/>
      </c>
      <c r="I714" s="78" t="str">
        <f>IF($B714&lt;&gt;"",SUMIF($B$2:B714,$B714,$D$2:D714),"")</f>
        <v/>
      </c>
      <c r="J714" s="78" t="str">
        <f>IF($B714&lt;&gt;"",SUMIF($B$2:B714,$B714,$E$2:E714),"")</f>
        <v/>
      </c>
      <c r="K714" s="78" t="str">
        <f>IF($B714&lt;&gt;"",SUMIF($B$2:B714,$B714,$F$2:F714),"")</f>
        <v/>
      </c>
      <c r="L714" s="78" t="str">
        <f>IF($B714&lt;&gt;"",SUMIF($B$2:B714,$B714,$G$2:G714),"")</f>
        <v/>
      </c>
      <c r="M714" s="76" t="str">
        <f t="shared" si="22"/>
        <v/>
      </c>
      <c r="O714" s="26" t="str">
        <f t="shared" si="23"/>
        <v/>
      </c>
    </row>
    <row r="715" spans="2:15" x14ac:dyDescent="0.25">
      <c r="B715" s="24" t="str">
        <f>IF(A715&lt;&gt;"",INDEX(T_Snack[Snack],MATCH($A715,T_Snack[Code],0)),"")</f>
        <v/>
      </c>
      <c r="I715" s="78" t="str">
        <f>IF($B715&lt;&gt;"",SUMIF($B$2:B715,$B715,$D$2:D715),"")</f>
        <v/>
      </c>
      <c r="J715" s="78" t="str">
        <f>IF($B715&lt;&gt;"",SUMIF($B$2:B715,$B715,$E$2:E715),"")</f>
        <v/>
      </c>
      <c r="K715" s="78" t="str">
        <f>IF($B715&lt;&gt;"",SUMIF($B$2:B715,$B715,$F$2:F715),"")</f>
        <v/>
      </c>
      <c r="L715" s="78" t="str">
        <f>IF($B715&lt;&gt;"",SUMIF($B$2:B715,$B715,$G$2:G715),"")</f>
        <v/>
      </c>
      <c r="M715" s="76" t="str">
        <f t="shared" si="22"/>
        <v/>
      </c>
      <c r="O715" s="26" t="str">
        <f t="shared" si="23"/>
        <v/>
      </c>
    </row>
    <row r="716" spans="2:15" x14ac:dyDescent="0.25">
      <c r="B716" s="24" t="str">
        <f>IF(A716&lt;&gt;"",INDEX(T_Snack[Snack],MATCH($A716,T_Snack[Code],0)),"")</f>
        <v/>
      </c>
      <c r="I716" s="78" t="str">
        <f>IF($B716&lt;&gt;"",SUMIF($B$2:B716,$B716,$D$2:D716),"")</f>
        <v/>
      </c>
      <c r="J716" s="78" t="str">
        <f>IF($B716&lt;&gt;"",SUMIF($B$2:B716,$B716,$E$2:E716),"")</f>
        <v/>
      </c>
      <c r="K716" s="78" t="str">
        <f>IF($B716&lt;&gt;"",SUMIF($B$2:B716,$B716,$F$2:F716),"")</f>
        <v/>
      </c>
      <c r="L716" s="78" t="str">
        <f>IF($B716&lt;&gt;"",SUMIF($B$2:B716,$B716,$G$2:G716),"")</f>
        <v/>
      </c>
      <c r="M716" s="76" t="str">
        <f t="shared" si="22"/>
        <v/>
      </c>
      <c r="O716" s="26" t="str">
        <f t="shared" si="23"/>
        <v/>
      </c>
    </row>
    <row r="717" spans="2:15" x14ac:dyDescent="0.25">
      <c r="B717" s="24" t="str">
        <f>IF(A717&lt;&gt;"",INDEX(T_Snack[Snack],MATCH($A717,T_Snack[Code],0)),"")</f>
        <v/>
      </c>
      <c r="I717" s="78" t="str">
        <f>IF($B717&lt;&gt;"",SUMIF($B$2:B717,$B717,$D$2:D717),"")</f>
        <v/>
      </c>
      <c r="J717" s="78" t="str">
        <f>IF($B717&lt;&gt;"",SUMIF($B$2:B717,$B717,$E$2:E717),"")</f>
        <v/>
      </c>
      <c r="K717" s="78" t="str">
        <f>IF($B717&lt;&gt;"",SUMIF($B$2:B717,$B717,$F$2:F717),"")</f>
        <v/>
      </c>
      <c r="L717" s="78" t="str">
        <f>IF($B717&lt;&gt;"",SUMIF($B$2:B717,$B717,$G$2:G717),"")</f>
        <v/>
      </c>
      <c r="M717" s="76" t="str">
        <f t="shared" si="22"/>
        <v/>
      </c>
      <c r="O717" s="26" t="str">
        <f t="shared" si="23"/>
        <v/>
      </c>
    </row>
    <row r="718" spans="2:15" x14ac:dyDescent="0.25">
      <c r="B718" s="24" t="str">
        <f>IF(A718&lt;&gt;"",INDEX(T_Snack[Snack],MATCH($A718,T_Snack[Code],0)),"")</f>
        <v/>
      </c>
      <c r="I718" s="78" t="str">
        <f>IF($B718&lt;&gt;"",SUMIF($B$2:B718,$B718,$D$2:D718),"")</f>
        <v/>
      </c>
      <c r="J718" s="78" t="str">
        <f>IF($B718&lt;&gt;"",SUMIF($B$2:B718,$B718,$E$2:E718),"")</f>
        <v/>
      </c>
      <c r="K718" s="78" t="str">
        <f>IF($B718&lt;&gt;"",SUMIF($B$2:B718,$B718,$F$2:F718),"")</f>
        <v/>
      </c>
      <c r="L718" s="78" t="str">
        <f>IF($B718&lt;&gt;"",SUMIF($B$2:B718,$B718,$G$2:G718),"")</f>
        <v/>
      </c>
      <c r="M718" s="76" t="str">
        <f t="shared" si="22"/>
        <v/>
      </c>
      <c r="O718" s="26" t="str">
        <f t="shared" si="23"/>
        <v/>
      </c>
    </row>
    <row r="719" spans="2:15" x14ac:dyDescent="0.25">
      <c r="B719" s="24" t="str">
        <f>IF(A719&lt;&gt;"",INDEX(T_Snack[Snack],MATCH($A719,T_Snack[Code],0)),"")</f>
        <v/>
      </c>
      <c r="I719" s="78" t="str">
        <f>IF($B719&lt;&gt;"",SUMIF($B$2:B719,$B719,$D$2:D719),"")</f>
        <v/>
      </c>
      <c r="J719" s="78" t="str">
        <f>IF($B719&lt;&gt;"",SUMIF($B$2:B719,$B719,$E$2:E719),"")</f>
        <v/>
      </c>
      <c r="K719" s="78" t="str">
        <f>IF($B719&lt;&gt;"",SUMIF($B$2:B719,$B719,$F$2:F719),"")</f>
        <v/>
      </c>
      <c r="L719" s="78" t="str">
        <f>IF($B719&lt;&gt;"",SUMIF($B$2:B719,$B719,$G$2:G719),"")</f>
        <v/>
      </c>
      <c r="M719" s="76" t="str">
        <f t="shared" si="22"/>
        <v/>
      </c>
      <c r="O719" s="26" t="str">
        <f t="shared" si="23"/>
        <v/>
      </c>
    </row>
    <row r="720" spans="2:15" x14ac:dyDescent="0.25">
      <c r="B720" s="24" t="str">
        <f>IF(A720&lt;&gt;"",INDEX(T_Snack[Snack],MATCH($A720,T_Snack[Code],0)),"")</f>
        <v/>
      </c>
      <c r="I720" s="78" t="str">
        <f>IF($B720&lt;&gt;"",SUMIF($B$2:B720,$B720,$D$2:D720),"")</f>
        <v/>
      </c>
      <c r="J720" s="78" t="str">
        <f>IF($B720&lt;&gt;"",SUMIF($B$2:B720,$B720,$E$2:E720),"")</f>
        <v/>
      </c>
      <c r="K720" s="78" t="str">
        <f>IF($B720&lt;&gt;"",SUMIF($B$2:B720,$B720,$F$2:F720),"")</f>
        <v/>
      </c>
      <c r="L720" s="78" t="str">
        <f>IF($B720&lt;&gt;"",SUMIF($B$2:B720,$B720,$G$2:G720),"")</f>
        <v/>
      </c>
      <c r="M720" s="76" t="str">
        <f t="shared" si="22"/>
        <v/>
      </c>
      <c r="O720" s="26" t="str">
        <f t="shared" si="23"/>
        <v/>
      </c>
    </row>
    <row r="721" spans="2:15" x14ac:dyDescent="0.25">
      <c r="B721" s="24" t="str">
        <f>IF(A721&lt;&gt;"",INDEX(T_Snack[Snack],MATCH($A721,T_Snack[Code],0)),"")</f>
        <v/>
      </c>
      <c r="I721" s="78" t="str">
        <f>IF($B721&lt;&gt;"",SUMIF($B$2:B721,$B721,$D$2:D721),"")</f>
        <v/>
      </c>
      <c r="J721" s="78" t="str">
        <f>IF($B721&lt;&gt;"",SUMIF($B$2:B721,$B721,$E$2:E721),"")</f>
        <v/>
      </c>
      <c r="K721" s="78" t="str">
        <f>IF($B721&lt;&gt;"",SUMIF($B$2:B721,$B721,$F$2:F721),"")</f>
        <v/>
      </c>
      <c r="L721" s="78" t="str">
        <f>IF($B721&lt;&gt;"",SUMIF($B$2:B721,$B721,$G$2:G721),"")</f>
        <v/>
      </c>
      <c r="M721" s="76" t="str">
        <f t="shared" si="22"/>
        <v/>
      </c>
      <c r="O721" s="26" t="str">
        <f t="shared" si="23"/>
        <v/>
      </c>
    </row>
    <row r="722" spans="2:15" x14ac:dyDescent="0.25">
      <c r="B722" s="24" t="str">
        <f>IF(A722&lt;&gt;"",INDEX(T_Snack[Snack],MATCH($A722,T_Snack[Code],0)),"")</f>
        <v/>
      </c>
      <c r="I722" s="78" t="str">
        <f>IF($B722&lt;&gt;"",SUMIF($B$2:B722,$B722,$D$2:D722),"")</f>
        <v/>
      </c>
      <c r="J722" s="78" t="str">
        <f>IF($B722&lt;&gt;"",SUMIF($B$2:B722,$B722,$E$2:E722),"")</f>
        <v/>
      </c>
      <c r="K722" s="78" t="str">
        <f>IF($B722&lt;&gt;"",SUMIF($B$2:B722,$B722,$F$2:F722),"")</f>
        <v/>
      </c>
      <c r="L722" s="78" t="str">
        <f>IF($B722&lt;&gt;"",SUMIF($B$2:B722,$B722,$G$2:G722),"")</f>
        <v/>
      </c>
      <c r="M722" s="76" t="str">
        <f t="shared" si="22"/>
        <v/>
      </c>
      <c r="O722" s="26" t="str">
        <f t="shared" si="23"/>
        <v/>
      </c>
    </row>
    <row r="723" spans="2:15" x14ac:dyDescent="0.25">
      <c r="B723" s="24" t="str">
        <f>IF(A723&lt;&gt;"",INDEX(T_Snack[Snack],MATCH($A723,T_Snack[Code],0)),"")</f>
        <v/>
      </c>
      <c r="I723" s="78" t="str">
        <f>IF($B723&lt;&gt;"",SUMIF($B$2:B723,$B723,$D$2:D723),"")</f>
        <v/>
      </c>
      <c r="J723" s="78" t="str">
        <f>IF($B723&lt;&gt;"",SUMIF($B$2:B723,$B723,$E$2:E723),"")</f>
        <v/>
      </c>
      <c r="K723" s="78" t="str">
        <f>IF($B723&lt;&gt;"",SUMIF($B$2:B723,$B723,$F$2:F723),"")</f>
        <v/>
      </c>
      <c r="L723" s="78" t="str">
        <f>IF($B723&lt;&gt;"",SUMIF($B$2:B723,$B723,$G$2:G723),"")</f>
        <v/>
      </c>
      <c r="M723" s="76" t="str">
        <f t="shared" si="22"/>
        <v/>
      </c>
      <c r="O723" s="26" t="str">
        <f t="shared" si="23"/>
        <v/>
      </c>
    </row>
    <row r="724" spans="2:15" x14ac:dyDescent="0.25">
      <c r="B724" s="24" t="str">
        <f>IF(A724&lt;&gt;"",INDEX(T_Snack[Snack],MATCH($A724,T_Snack[Code],0)),"")</f>
        <v/>
      </c>
      <c r="I724" s="78" t="str">
        <f>IF($B724&lt;&gt;"",SUMIF($B$2:B724,$B724,$D$2:D724),"")</f>
        <v/>
      </c>
      <c r="J724" s="78" t="str">
        <f>IF($B724&lt;&gt;"",SUMIF($B$2:B724,$B724,$E$2:E724),"")</f>
        <v/>
      </c>
      <c r="K724" s="78" t="str">
        <f>IF($B724&lt;&gt;"",SUMIF($B$2:B724,$B724,$F$2:F724),"")</f>
        <v/>
      </c>
      <c r="L724" s="78" t="str">
        <f>IF($B724&lt;&gt;"",SUMIF($B$2:B724,$B724,$G$2:G724),"")</f>
        <v/>
      </c>
      <c r="M724" s="76" t="str">
        <f t="shared" si="22"/>
        <v/>
      </c>
      <c r="O724" s="26" t="str">
        <f t="shared" si="23"/>
        <v/>
      </c>
    </row>
    <row r="725" spans="2:15" x14ac:dyDescent="0.25">
      <c r="B725" s="24" t="str">
        <f>IF(A725&lt;&gt;"",INDEX(T_Snack[Snack],MATCH($A725,T_Snack[Code],0)),"")</f>
        <v/>
      </c>
      <c r="I725" s="78" t="str">
        <f>IF($B725&lt;&gt;"",SUMIF($B$2:B725,$B725,$D$2:D725),"")</f>
        <v/>
      </c>
      <c r="J725" s="78" t="str">
        <f>IF($B725&lt;&gt;"",SUMIF($B$2:B725,$B725,$E$2:E725),"")</f>
        <v/>
      </c>
      <c r="K725" s="78" t="str">
        <f>IF($B725&lt;&gt;"",SUMIF($B$2:B725,$B725,$F$2:F725),"")</f>
        <v/>
      </c>
      <c r="L725" s="78" t="str">
        <f>IF($B725&lt;&gt;"",SUMIF($B$2:B725,$B725,$G$2:G725),"")</f>
        <v/>
      </c>
      <c r="M725" s="76" t="str">
        <f t="shared" si="22"/>
        <v/>
      </c>
      <c r="O725" s="26" t="str">
        <f t="shared" si="23"/>
        <v/>
      </c>
    </row>
    <row r="726" spans="2:15" x14ac:dyDescent="0.25">
      <c r="B726" s="24" t="str">
        <f>IF(A726&lt;&gt;"",INDEX(T_Snack[Snack],MATCH($A726,T_Snack[Code],0)),"")</f>
        <v/>
      </c>
      <c r="I726" s="78" t="str">
        <f>IF($B726&lt;&gt;"",SUMIF($B$2:B726,$B726,$D$2:D726),"")</f>
        <v/>
      </c>
      <c r="J726" s="78" t="str">
        <f>IF($B726&lt;&gt;"",SUMIF($B$2:B726,$B726,$E$2:E726),"")</f>
        <v/>
      </c>
      <c r="K726" s="78" t="str">
        <f>IF($B726&lt;&gt;"",SUMIF($B$2:B726,$B726,$F$2:F726),"")</f>
        <v/>
      </c>
      <c r="L726" s="78" t="str">
        <f>IF($B726&lt;&gt;"",SUMIF($B$2:B726,$B726,$G$2:G726),"")</f>
        <v/>
      </c>
      <c r="M726" s="76" t="str">
        <f t="shared" si="22"/>
        <v/>
      </c>
      <c r="O726" s="26" t="str">
        <f t="shared" si="23"/>
        <v/>
      </c>
    </row>
    <row r="727" spans="2:15" x14ac:dyDescent="0.25">
      <c r="B727" s="24" t="str">
        <f>IF(A727&lt;&gt;"",INDEX(T_Snack[Snack],MATCH($A727,T_Snack[Code],0)),"")</f>
        <v/>
      </c>
      <c r="I727" s="78" t="str">
        <f>IF($B727&lt;&gt;"",SUMIF($B$2:B727,$B727,$D$2:D727),"")</f>
        <v/>
      </c>
      <c r="J727" s="78" t="str">
        <f>IF($B727&lt;&gt;"",SUMIF($B$2:B727,$B727,$E$2:E727),"")</f>
        <v/>
      </c>
      <c r="K727" s="78" t="str">
        <f>IF($B727&lt;&gt;"",SUMIF($B$2:B727,$B727,$F$2:F727),"")</f>
        <v/>
      </c>
      <c r="L727" s="78" t="str">
        <f>IF($B727&lt;&gt;"",SUMIF($B$2:B727,$B727,$G$2:G727),"")</f>
        <v/>
      </c>
      <c r="M727" s="76" t="str">
        <f t="shared" si="22"/>
        <v/>
      </c>
      <c r="O727" s="26" t="str">
        <f t="shared" si="23"/>
        <v/>
      </c>
    </row>
    <row r="728" spans="2:15" x14ac:dyDescent="0.25">
      <c r="B728" s="24" t="str">
        <f>IF(A728&lt;&gt;"",INDEX(T_Snack[Snack],MATCH($A728,T_Snack[Code],0)),"")</f>
        <v/>
      </c>
      <c r="I728" s="78" t="str">
        <f>IF($B728&lt;&gt;"",SUMIF($B$2:B728,$B728,$D$2:D728),"")</f>
        <v/>
      </c>
      <c r="J728" s="78" t="str">
        <f>IF($B728&lt;&gt;"",SUMIF($B$2:B728,$B728,$E$2:E728),"")</f>
        <v/>
      </c>
      <c r="K728" s="78" t="str">
        <f>IF($B728&lt;&gt;"",SUMIF($B$2:B728,$B728,$F$2:F728),"")</f>
        <v/>
      </c>
      <c r="L728" s="78" t="str">
        <f>IF($B728&lt;&gt;"",SUMIF($B$2:B728,$B728,$G$2:G728),"")</f>
        <v/>
      </c>
      <c r="M728" s="76" t="str">
        <f t="shared" si="22"/>
        <v/>
      </c>
      <c r="O728" s="26" t="str">
        <f t="shared" si="23"/>
        <v/>
      </c>
    </row>
    <row r="729" spans="2:15" x14ac:dyDescent="0.25">
      <c r="B729" s="24" t="str">
        <f>IF(A729&lt;&gt;"",INDEX(T_Snack[Snack],MATCH($A729,T_Snack[Code],0)),"")</f>
        <v/>
      </c>
      <c r="I729" s="78" t="str">
        <f>IF($B729&lt;&gt;"",SUMIF($B$2:B729,$B729,$D$2:D729),"")</f>
        <v/>
      </c>
      <c r="J729" s="78" t="str">
        <f>IF($B729&lt;&gt;"",SUMIF($B$2:B729,$B729,$E$2:E729),"")</f>
        <v/>
      </c>
      <c r="K729" s="78" t="str">
        <f>IF($B729&lt;&gt;"",SUMIF($B$2:B729,$B729,$F$2:F729),"")</f>
        <v/>
      </c>
      <c r="L729" s="78" t="str">
        <f>IF($B729&lt;&gt;"",SUMIF($B$2:B729,$B729,$G$2:G729),"")</f>
        <v/>
      </c>
      <c r="M729" s="76" t="str">
        <f t="shared" si="22"/>
        <v/>
      </c>
      <c r="O729" s="26" t="str">
        <f t="shared" si="23"/>
        <v/>
      </c>
    </row>
    <row r="730" spans="2:15" x14ac:dyDescent="0.25">
      <c r="B730" s="24" t="str">
        <f>IF(A730&lt;&gt;"",INDEX(T_Snack[Snack],MATCH($A730,T_Snack[Code],0)),"")</f>
        <v/>
      </c>
      <c r="I730" s="78" t="str">
        <f>IF($B730&lt;&gt;"",SUMIF($B$2:B730,$B730,$D$2:D730),"")</f>
        <v/>
      </c>
      <c r="J730" s="78" t="str">
        <f>IF($B730&lt;&gt;"",SUMIF($B$2:B730,$B730,$E$2:E730),"")</f>
        <v/>
      </c>
      <c r="K730" s="78" t="str">
        <f>IF($B730&lt;&gt;"",SUMIF($B$2:B730,$B730,$F$2:F730),"")</f>
        <v/>
      </c>
      <c r="L730" s="78" t="str">
        <f>IF($B730&lt;&gt;"",SUMIF($B$2:B730,$B730,$G$2:G730),"")</f>
        <v/>
      </c>
      <c r="M730" s="76" t="str">
        <f t="shared" si="22"/>
        <v/>
      </c>
      <c r="O730" s="26" t="str">
        <f t="shared" si="23"/>
        <v/>
      </c>
    </row>
    <row r="731" spans="2:15" x14ac:dyDescent="0.25">
      <c r="B731" s="24" t="str">
        <f>IF(A731&lt;&gt;"",INDEX(T_Snack[Snack],MATCH($A731,T_Snack[Code],0)),"")</f>
        <v/>
      </c>
      <c r="I731" s="78" t="str">
        <f>IF($B731&lt;&gt;"",SUMIF($B$2:B731,$B731,$D$2:D731),"")</f>
        <v/>
      </c>
      <c r="J731" s="78" t="str">
        <f>IF($B731&lt;&gt;"",SUMIF($B$2:B731,$B731,$E$2:E731),"")</f>
        <v/>
      </c>
      <c r="K731" s="78" t="str">
        <f>IF($B731&lt;&gt;"",SUMIF($B$2:B731,$B731,$F$2:F731),"")</f>
        <v/>
      </c>
      <c r="L731" s="78" t="str">
        <f>IF($B731&lt;&gt;"",SUMIF($B$2:B731,$B731,$G$2:G731),"")</f>
        <v/>
      </c>
      <c r="M731" s="76" t="str">
        <f t="shared" si="22"/>
        <v/>
      </c>
      <c r="O731" s="26" t="str">
        <f t="shared" si="23"/>
        <v/>
      </c>
    </row>
    <row r="732" spans="2:15" x14ac:dyDescent="0.25">
      <c r="B732" s="24" t="str">
        <f>IF(A732&lt;&gt;"",INDEX(T_Snack[Snack],MATCH($A732,T_Snack[Code],0)),"")</f>
        <v/>
      </c>
      <c r="I732" s="78" t="str">
        <f>IF($B732&lt;&gt;"",SUMIF($B$2:B732,$B732,$D$2:D732),"")</f>
        <v/>
      </c>
      <c r="J732" s="78" t="str">
        <f>IF($B732&lt;&gt;"",SUMIF($B$2:B732,$B732,$E$2:E732),"")</f>
        <v/>
      </c>
      <c r="K732" s="78" t="str">
        <f>IF($B732&lt;&gt;"",SUMIF($B$2:B732,$B732,$F$2:F732),"")</f>
        <v/>
      </c>
      <c r="L732" s="78" t="str">
        <f>IF($B732&lt;&gt;"",SUMIF($B$2:B732,$B732,$G$2:G732),"")</f>
        <v/>
      </c>
      <c r="M732" s="76" t="str">
        <f t="shared" si="22"/>
        <v/>
      </c>
      <c r="O732" s="26" t="str">
        <f t="shared" si="23"/>
        <v/>
      </c>
    </row>
    <row r="733" spans="2:15" x14ac:dyDescent="0.25">
      <c r="B733" s="24" t="str">
        <f>IF(A733&lt;&gt;"",INDEX(T_Snack[Snack],MATCH($A733,T_Snack[Code],0)),"")</f>
        <v/>
      </c>
      <c r="I733" s="78" t="str">
        <f>IF($B733&lt;&gt;"",SUMIF($B$2:B733,$B733,$D$2:D733),"")</f>
        <v/>
      </c>
      <c r="J733" s="78" t="str">
        <f>IF($B733&lt;&gt;"",SUMIF($B$2:B733,$B733,$E$2:E733),"")</f>
        <v/>
      </c>
      <c r="K733" s="78" t="str">
        <f>IF($B733&lt;&gt;"",SUMIF($B$2:B733,$B733,$F$2:F733),"")</f>
        <v/>
      </c>
      <c r="L733" s="78" t="str">
        <f>IF($B733&lt;&gt;"",SUMIF($B$2:B733,$B733,$G$2:G733),"")</f>
        <v/>
      </c>
      <c r="M733" s="76" t="str">
        <f t="shared" si="22"/>
        <v/>
      </c>
      <c r="O733" s="26" t="str">
        <f t="shared" si="23"/>
        <v/>
      </c>
    </row>
    <row r="734" spans="2:15" x14ac:dyDescent="0.25">
      <c r="B734" s="24" t="str">
        <f>IF(A734&lt;&gt;"",INDEX(T_Snack[Snack],MATCH($A734,T_Snack[Code],0)),"")</f>
        <v/>
      </c>
      <c r="I734" s="78" t="str">
        <f>IF($B734&lt;&gt;"",SUMIF($B$2:B734,$B734,$D$2:D734),"")</f>
        <v/>
      </c>
      <c r="J734" s="78" t="str">
        <f>IF($B734&lt;&gt;"",SUMIF($B$2:B734,$B734,$E$2:E734),"")</f>
        <v/>
      </c>
      <c r="K734" s="78" t="str">
        <f>IF($B734&lt;&gt;"",SUMIF($B$2:B734,$B734,$F$2:F734),"")</f>
        <v/>
      </c>
      <c r="L734" s="78" t="str">
        <f>IF($B734&lt;&gt;"",SUMIF($B$2:B734,$B734,$G$2:G734),"")</f>
        <v/>
      </c>
      <c r="M734" s="76" t="str">
        <f t="shared" si="22"/>
        <v/>
      </c>
      <c r="O734" s="26" t="str">
        <f t="shared" si="23"/>
        <v/>
      </c>
    </row>
    <row r="735" spans="2:15" x14ac:dyDescent="0.25">
      <c r="B735" s="24" t="str">
        <f>IF(A735&lt;&gt;"",INDEX(T_Snack[Snack],MATCH($A735,T_Snack[Code],0)),"")</f>
        <v/>
      </c>
      <c r="I735" s="78" t="str">
        <f>IF($B735&lt;&gt;"",SUMIF($B$2:B735,$B735,$D$2:D735),"")</f>
        <v/>
      </c>
      <c r="J735" s="78" t="str">
        <f>IF($B735&lt;&gt;"",SUMIF($B$2:B735,$B735,$E$2:E735),"")</f>
        <v/>
      </c>
      <c r="K735" s="78" t="str">
        <f>IF($B735&lt;&gt;"",SUMIF($B$2:B735,$B735,$F$2:F735),"")</f>
        <v/>
      </c>
      <c r="L735" s="78" t="str">
        <f>IF($B735&lt;&gt;"",SUMIF($B$2:B735,$B735,$G$2:G735),"")</f>
        <v/>
      </c>
      <c r="M735" s="76" t="str">
        <f t="shared" si="22"/>
        <v/>
      </c>
      <c r="O735" s="26" t="str">
        <f t="shared" si="23"/>
        <v/>
      </c>
    </row>
    <row r="736" spans="2:15" x14ac:dyDescent="0.25">
      <c r="B736" s="24" t="str">
        <f>IF(A736&lt;&gt;"",INDEX(T_Snack[Snack],MATCH($A736,T_Snack[Code],0)),"")</f>
        <v/>
      </c>
      <c r="I736" s="78" t="str">
        <f>IF($B736&lt;&gt;"",SUMIF($B$2:B736,$B736,$D$2:D736),"")</f>
        <v/>
      </c>
      <c r="J736" s="78" t="str">
        <f>IF($B736&lt;&gt;"",SUMIF($B$2:B736,$B736,$E$2:E736),"")</f>
        <v/>
      </c>
      <c r="K736" s="78" t="str">
        <f>IF($B736&lt;&gt;"",SUMIF($B$2:B736,$B736,$F$2:F736),"")</f>
        <v/>
      </c>
      <c r="L736" s="78" t="str">
        <f>IF($B736&lt;&gt;"",SUMIF($B$2:B736,$B736,$G$2:G736),"")</f>
        <v/>
      </c>
      <c r="M736" s="76" t="str">
        <f t="shared" si="22"/>
        <v/>
      </c>
      <c r="O736" s="26" t="str">
        <f t="shared" si="23"/>
        <v/>
      </c>
    </row>
    <row r="737" spans="2:15" x14ac:dyDescent="0.25">
      <c r="B737" s="24" t="str">
        <f>IF(A737&lt;&gt;"",INDEX(T_Snack[Snack],MATCH($A737,T_Snack[Code],0)),"")</f>
        <v/>
      </c>
      <c r="I737" s="78" t="str">
        <f>IF($B737&lt;&gt;"",SUMIF($B$2:B737,$B737,$D$2:D737),"")</f>
        <v/>
      </c>
      <c r="J737" s="78" t="str">
        <f>IF($B737&lt;&gt;"",SUMIF($B$2:B737,$B737,$E$2:E737),"")</f>
        <v/>
      </c>
      <c r="K737" s="78" t="str">
        <f>IF($B737&lt;&gt;"",SUMIF($B$2:B737,$B737,$F$2:F737),"")</f>
        <v/>
      </c>
      <c r="L737" s="78" t="str">
        <f>IF($B737&lt;&gt;"",SUMIF($B$2:B737,$B737,$G$2:G737),"")</f>
        <v/>
      </c>
      <c r="M737" s="76" t="str">
        <f t="shared" si="22"/>
        <v/>
      </c>
      <c r="O737" s="26" t="str">
        <f t="shared" si="23"/>
        <v/>
      </c>
    </row>
    <row r="738" spans="2:15" x14ac:dyDescent="0.25">
      <c r="B738" s="24" t="str">
        <f>IF(A738&lt;&gt;"",INDEX(T_Snack[Snack],MATCH($A738,T_Snack[Code],0)),"")</f>
        <v/>
      </c>
      <c r="I738" s="78" t="str">
        <f>IF($B738&lt;&gt;"",SUMIF($B$2:B738,$B738,$D$2:D738),"")</f>
        <v/>
      </c>
      <c r="J738" s="78" t="str">
        <f>IF($B738&lt;&gt;"",SUMIF($B$2:B738,$B738,$E$2:E738),"")</f>
        <v/>
      </c>
      <c r="K738" s="78" t="str">
        <f>IF($B738&lt;&gt;"",SUMIF($B$2:B738,$B738,$F$2:F738),"")</f>
        <v/>
      </c>
      <c r="L738" s="78" t="str">
        <f>IF($B738&lt;&gt;"",SUMIF($B$2:B738,$B738,$G$2:G738),"")</f>
        <v/>
      </c>
      <c r="M738" s="76" t="str">
        <f t="shared" si="22"/>
        <v/>
      </c>
      <c r="O738" s="26" t="str">
        <f t="shared" si="23"/>
        <v/>
      </c>
    </row>
    <row r="739" spans="2:15" x14ac:dyDescent="0.25">
      <c r="B739" s="24" t="str">
        <f>IF(A739&lt;&gt;"",INDEX(T_Snack[Snack],MATCH($A739,T_Snack[Code],0)),"")</f>
        <v/>
      </c>
      <c r="I739" s="78" t="str">
        <f>IF($B739&lt;&gt;"",SUMIF($B$2:B739,$B739,$D$2:D739),"")</f>
        <v/>
      </c>
      <c r="J739" s="78" t="str">
        <f>IF($B739&lt;&gt;"",SUMIF($B$2:B739,$B739,$E$2:E739),"")</f>
        <v/>
      </c>
      <c r="K739" s="78" t="str">
        <f>IF($B739&lt;&gt;"",SUMIF($B$2:B739,$B739,$F$2:F739),"")</f>
        <v/>
      </c>
      <c r="L739" s="78" t="str">
        <f>IF($B739&lt;&gt;"",SUMIF($B$2:B739,$B739,$G$2:G739),"")</f>
        <v/>
      </c>
      <c r="M739" s="76" t="str">
        <f t="shared" si="22"/>
        <v/>
      </c>
      <c r="O739" s="26" t="str">
        <f t="shared" si="23"/>
        <v/>
      </c>
    </row>
    <row r="740" spans="2:15" x14ac:dyDescent="0.25">
      <c r="B740" s="24" t="str">
        <f>IF(A740&lt;&gt;"",INDEX(T_Snack[Snack],MATCH($A740,T_Snack[Code],0)),"")</f>
        <v/>
      </c>
      <c r="I740" s="78" t="str">
        <f>IF($B740&lt;&gt;"",SUMIF($B$2:B740,$B740,$D$2:D740),"")</f>
        <v/>
      </c>
      <c r="J740" s="78" t="str">
        <f>IF($B740&lt;&gt;"",SUMIF($B$2:B740,$B740,$E$2:E740),"")</f>
        <v/>
      </c>
      <c r="K740" s="78" t="str">
        <f>IF($B740&lt;&gt;"",SUMIF($B$2:B740,$B740,$F$2:F740),"")</f>
        <v/>
      </c>
      <c r="L740" s="78" t="str">
        <f>IF($B740&lt;&gt;"",SUMIF($B$2:B740,$B740,$G$2:G740),"")</f>
        <v/>
      </c>
      <c r="M740" s="76" t="str">
        <f t="shared" si="22"/>
        <v/>
      </c>
      <c r="O740" s="26" t="str">
        <f t="shared" si="23"/>
        <v/>
      </c>
    </row>
    <row r="741" spans="2:15" x14ac:dyDescent="0.25">
      <c r="B741" s="24" t="str">
        <f>IF(A741&lt;&gt;"",INDEX(T_Snack[Snack],MATCH($A741,T_Snack[Code],0)),"")</f>
        <v/>
      </c>
      <c r="I741" s="78" t="str">
        <f>IF($B741&lt;&gt;"",SUMIF($B$2:B741,$B741,$D$2:D741),"")</f>
        <v/>
      </c>
      <c r="J741" s="78" t="str">
        <f>IF($B741&lt;&gt;"",SUMIF($B$2:B741,$B741,$E$2:E741),"")</f>
        <v/>
      </c>
      <c r="K741" s="78" t="str">
        <f>IF($B741&lt;&gt;"",SUMIF($B$2:B741,$B741,$F$2:F741),"")</f>
        <v/>
      </c>
      <c r="L741" s="78" t="str">
        <f>IF($B741&lt;&gt;"",SUMIF($B$2:B741,$B741,$G$2:G741),"")</f>
        <v/>
      </c>
      <c r="M741" s="76" t="str">
        <f t="shared" si="22"/>
        <v/>
      </c>
      <c r="O741" s="26" t="str">
        <f t="shared" si="23"/>
        <v/>
      </c>
    </row>
    <row r="742" spans="2:15" x14ac:dyDescent="0.25">
      <c r="B742" s="24" t="str">
        <f>IF(A742&lt;&gt;"",INDEX(T_Snack[Snack],MATCH($A742,T_Snack[Code],0)),"")</f>
        <v/>
      </c>
      <c r="I742" s="78" t="str">
        <f>IF($B742&lt;&gt;"",SUMIF($B$2:B742,$B742,$D$2:D742),"")</f>
        <v/>
      </c>
      <c r="J742" s="78" t="str">
        <f>IF($B742&lt;&gt;"",SUMIF($B$2:B742,$B742,$E$2:E742),"")</f>
        <v/>
      </c>
      <c r="K742" s="78" t="str">
        <f>IF($B742&lt;&gt;"",SUMIF($B$2:B742,$B742,$F$2:F742),"")</f>
        <v/>
      </c>
      <c r="L742" s="78" t="str">
        <f>IF($B742&lt;&gt;"",SUMIF($B$2:B742,$B742,$G$2:G742),"")</f>
        <v/>
      </c>
      <c r="M742" s="76" t="str">
        <f t="shared" si="22"/>
        <v/>
      </c>
      <c r="O742" s="26" t="str">
        <f t="shared" si="23"/>
        <v/>
      </c>
    </row>
    <row r="743" spans="2:15" x14ac:dyDescent="0.25">
      <c r="B743" s="24" t="str">
        <f>IF(A743&lt;&gt;"",INDEX(T_Snack[Snack],MATCH($A743,T_Snack[Code],0)),"")</f>
        <v/>
      </c>
      <c r="I743" s="78" t="str">
        <f>IF($B743&lt;&gt;"",SUMIF($B$2:B743,$B743,$D$2:D743),"")</f>
        <v/>
      </c>
      <c r="J743" s="78" t="str">
        <f>IF($B743&lt;&gt;"",SUMIF($B$2:B743,$B743,$E$2:E743),"")</f>
        <v/>
      </c>
      <c r="K743" s="78" t="str">
        <f>IF($B743&lt;&gt;"",SUMIF($B$2:B743,$B743,$F$2:F743),"")</f>
        <v/>
      </c>
      <c r="L743" s="78" t="str">
        <f>IF($B743&lt;&gt;"",SUMIF($B$2:B743,$B743,$G$2:G743),"")</f>
        <v/>
      </c>
      <c r="M743" s="76" t="str">
        <f t="shared" si="22"/>
        <v/>
      </c>
      <c r="O743" s="26" t="str">
        <f t="shared" si="23"/>
        <v/>
      </c>
    </row>
    <row r="744" spans="2:15" x14ac:dyDescent="0.25">
      <c r="B744" s="24" t="str">
        <f>IF(A744&lt;&gt;"",INDEX(T_Snack[Snack],MATCH($A744,T_Snack[Code],0)),"")</f>
        <v/>
      </c>
      <c r="I744" s="78" t="str">
        <f>IF($B744&lt;&gt;"",SUMIF($B$2:B744,$B744,$D$2:D744),"")</f>
        <v/>
      </c>
      <c r="J744" s="78" t="str">
        <f>IF($B744&lt;&gt;"",SUMIF($B$2:B744,$B744,$E$2:E744),"")</f>
        <v/>
      </c>
      <c r="K744" s="78" t="str">
        <f>IF($B744&lt;&gt;"",SUMIF($B$2:B744,$B744,$F$2:F744),"")</f>
        <v/>
      </c>
      <c r="L744" s="78" t="str">
        <f>IF($B744&lt;&gt;"",SUMIF($B$2:B744,$B744,$G$2:G744),"")</f>
        <v/>
      </c>
      <c r="M744" s="76" t="str">
        <f t="shared" si="22"/>
        <v/>
      </c>
      <c r="O744" s="26" t="str">
        <f t="shared" si="23"/>
        <v/>
      </c>
    </row>
    <row r="745" spans="2:15" x14ac:dyDescent="0.25">
      <c r="B745" s="24" t="str">
        <f>IF(A745&lt;&gt;"",INDEX(T_Snack[Snack],MATCH($A745,T_Snack[Code],0)),"")</f>
        <v/>
      </c>
      <c r="I745" s="78" t="str">
        <f>IF($B745&lt;&gt;"",SUMIF($B$2:B745,$B745,$D$2:D745),"")</f>
        <v/>
      </c>
      <c r="J745" s="78" t="str">
        <f>IF($B745&lt;&gt;"",SUMIF($B$2:B745,$B745,$E$2:E745),"")</f>
        <v/>
      </c>
      <c r="K745" s="78" t="str">
        <f>IF($B745&lt;&gt;"",SUMIF($B$2:B745,$B745,$F$2:F745),"")</f>
        <v/>
      </c>
      <c r="L745" s="78" t="str">
        <f>IF($B745&lt;&gt;"",SUMIF($B$2:B745,$B745,$G$2:G745),"")</f>
        <v/>
      </c>
      <c r="M745" s="76" t="str">
        <f t="shared" si="22"/>
        <v/>
      </c>
      <c r="O745" s="26" t="str">
        <f t="shared" si="23"/>
        <v/>
      </c>
    </row>
    <row r="746" spans="2:15" x14ac:dyDescent="0.25">
      <c r="B746" s="24" t="str">
        <f>IF(A746&lt;&gt;"",INDEX(T_Snack[Snack],MATCH($A746,T_Snack[Code],0)),"")</f>
        <v/>
      </c>
      <c r="I746" s="78" t="str">
        <f>IF($B746&lt;&gt;"",SUMIF($B$2:B746,$B746,$D$2:D746),"")</f>
        <v/>
      </c>
      <c r="J746" s="78" t="str">
        <f>IF($B746&lt;&gt;"",SUMIF($B$2:B746,$B746,$E$2:E746),"")</f>
        <v/>
      </c>
      <c r="K746" s="78" t="str">
        <f>IF($B746&lt;&gt;"",SUMIF($B$2:B746,$B746,$F$2:F746),"")</f>
        <v/>
      </c>
      <c r="L746" s="78" t="str">
        <f>IF($B746&lt;&gt;"",SUMIF($B$2:B746,$B746,$G$2:G746),"")</f>
        <v/>
      </c>
      <c r="M746" s="76" t="str">
        <f t="shared" si="22"/>
        <v/>
      </c>
      <c r="O746" s="26" t="str">
        <f t="shared" si="23"/>
        <v/>
      </c>
    </row>
    <row r="747" spans="2:15" x14ac:dyDescent="0.25">
      <c r="B747" s="24" t="str">
        <f>IF(A747&lt;&gt;"",INDEX(T_Snack[Snack],MATCH($A747,T_Snack[Code],0)),"")</f>
        <v/>
      </c>
      <c r="I747" s="78" t="str">
        <f>IF($B747&lt;&gt;"",SUMIF($B$2:B747,$B747,$D$2:D747),"")</f>
        <v/>
      </c>
      <c r="J747" s="78" t="str">
        <f>IF($B747&lt;&gt;"",SUMIF($B$2:B747,$B747,$E$2:E747),"")</f>
        <v/>
      </c>
      <c r="K747" s="78" t="str">
        <f>IF($B747&lt;&gt;"",SUMIF($B$2:B747,$B747,$F$2:F747),"")</f>
        <v/>
      </c>
      <c r="L747" s="78" t="str">
        <f>IF($B747&lt;&gt;"",SUMIF($B$2:B747,$B747,$G$2:G747),"")</f>
        <v/>
      </c>
      <c r="M747" s="76" t="str">
        <f t="shared" si="22"/>
        <v/>
      </c>
      <c r="O747" s="26" t="str">
        <f t="shared" si="23"/>
        <v/>
      </c>
    </row>
    <row r="748" spans="2:15" x14ac:dyDescent="0.25">
      <c r="B748" s="24" t="str">
        <f>IF(A748&lt;&gt;"",INDEX(T_Snack[Snack],MATCH($A748,T_Snack[Code],0)),"")</f>
        <v/>
      </c>
      <c r="I748" s="78" t="str">
        <f>IF($B748&lt;&gt;"",SUMIF($B$2:B748,$B748,$D$2:D748),"")</f>
        <v/>
      </c>
      <c r="J748" s="78" t="str">
        <f>IF($B748&lt;&gt;"",SUMIF($B$2:B748,$B748,$E$2:E748),"")</f>
        <v/>
      </c>
      <c r="K748" s="78" t="str">
        <f>IF($B748&lt;&gt;"",SUMIF($B$2:B748,$B748,$F$2:F748),"")</f>
        <v/>
      </c>
      <c r="L748" s="78" t="str">
        <f>IF($B748&lt;&gt;"",SUMIF($B$2:B748,$B748,$G$2:G748),"")</f>
        <v/>
      </c>
      <c r="M748" s="76" t="str">
        <f t="shared" ref="M748:M811" si="24">IF($B748&lt;&gt;"",I748+J748-K748-L748,"")</f>
        <v/>
      </c>
      <c r="O748" s="26" t="str">
        <f t="shared" si="23"/>
        <v/>
      </c>
    </row>
    <row r="749" spans="2:15" x14ac:dyDescent="0.25">
      <c r="B749" s="24" t="str">
        <f>IF(A749&lt;&gt;"",INDEX(T_Snack[Snack],MATCH($A749,T_Snack[Code],0)),"")</f>
        <v/>
      </c>
      <c r="I749" s="78" t="str">
        <f>IF($B749&lt;&gt;"",SUMIF($B$2:B749,$B749,$D$2:D749),"")</f>
        <v/>
      </c>
      <c r="J749" s="78" t="str">
        <f>IF($B749&lt;&gt;"",SUMIF($B$2:B749,$B749,$E$2:E749),"")</f>
        <v/>
      </c>
      <c r="K749" s="78" t="str">
        <f>IF($B749&lt;&gt;"",SUMIF($B$2:B749,$B749,$F$2:F749),"")</f>
        <v/>
      </c>
      <c r="L749" s="78" t="str">
        <f>IF($B749&lt;&gt;"",SUMIF($B$2:B749,$B749,$G$2:G749),"")</f>
        <v/>
      </c>
      <c r="M749" s="76" t="str">
        <f t="shared" si="24"/>
        <v/>
      </c>
      <c r="O749" s="26" t="str">
        <f t="shared" si="23"/>
        <v/>
      </c>
    </row>
    <row r="750" spans="2:15" x14ac:dyDescent="0.25">
      <c r="B750" s="24" t="str">
        <f>IF(A750&lt;&gt;"",INDEX(T_Snack[Snack],MATCH($A750,T_Snack[Code],0)),"")</f>
        <v/>
      </c>
      <c r="I750" s="78" t="str">
        <f>IF($B750&lt;&gt;"",SUMIF($B$2:B750,$B750,$D$2:D750),"")</f>
        <v/>
      </c>
      <c r="J750" s="78" t="str">
        <f>IF($B750&lt;&gt;"",SUMIF($B$2:B750,$B750,$E$2:E750),"")</f>
        <v/>
      </c>
      <c r="K750" s="78" t="str">
        <f>IF($B750&lt;&gt;"",SUMIF($B$2:B750,$B750,$F$2:F750),"")</f>
        <v/>
      </c>
      <c r="L750" s="78" t="str">
        <f>IF($B750&lt;&gt;"",SUMIF($B$2:B750,$B750,$G$2:G750),"")</f>
        <v/>
      </c>
      <c r="M750" s="76" t="str">
        <f t="shared" si="24"/>
        <v/>
      </c>
      <c r="O750" s="26" t="str">
        <f t="shared" si="23"/>
        <v/>
      </c>
    </row>
    <row r="751" spans="2:15" x14ac:dyDescent="0.25">
      <c r="B751" s="24" t="str">
        <f>IF(A751&lt;&gt;"",INDEX(T_Snack[Snack],MATCH($A751,T_Snack[Code],0)),"")</f>
        <v/>
      </c>
      <c r="I751" s="78" t="str">
        <f>IF($B751&lt;&gt;"",SUMIF($B$2:B751,$B751,$D$2:D751),"")</f>
        <v/>
      </c>
      <c r="J751" s="78" t="str">
        <f>IF($B751&lt;&gt;"",SUMIF($B$2:B751,$B751,$E$2:E751),"")</f>
        <v/>
      </c>
      <c r="K751" s="78" t="str">
        <f>IF($B751&lt;&gt;"",SUMIF($B$2:B751,$B751,$F$2:F751),"")</f>
        <v/>
      </c>
      <c r="L751" s="78" t="str">
        <f>IF($B751&lt;&gt;"",SUMIF($B$2:B751,$B751,$G$2:G751),"")</f>
        <v/>
      </c>
      <c r="M751" s="76" t="str">
        <f t="shared" si="24"/>
        <v/>
      </c>
      <c r="O751" s="26" t="str">
        <f t="shared" si="23"/>
        <v/>
      </c>
    </row>
    <row r="752" spans="2:15" x14ac:dyDescent="0.25">
      <c r="B752" s="24" t="str">
        <f>IF(A752&lt;&gt;"",INDEX(T_Snack[Snack],MATCH($A752,T_Snack[Code],0)),"")</f>
        <v/>
      </c>
      <c r="I752" s="78" t="str">
        <f>IF($B752&lt;&gt;"",SUMIF($B$2:B752,$B752,$D$2:D752),"")</f>
        <v/>
      </c>
      <c r="J752" s="78" t="str">
        <f>IF($B752&lt;&gt;"",SUMIF($B$2:B752,$B752,$E$2:E752),"")</f>
        <v/>
      </c>
      <c r="K752" s="78" t="str">
        <f>IF($B752&lt;&gt;"",SUMIF($B$2:B752,$B752,$F$2:F752),"")</f>
        <v/>
      </c>
      <c r="L752" s="78" t="str">
        <f>IF($B752&lt;&gt;"",SUMIF($B$2:B752,$B752,$G$2:G752),"")</f>
        <v/>
      </c>
      <c r="M752" s="76" t="str">
        <f t="shared" si="24"/>
        <v/>
      </c>
      <c r="O752" s="26" t="str">
        <f t="shared" si="23"/>
        <v/>
      </c>
    </row>
    <row r="753" spans="2:15" x14ac:dyDescent="0.25">
      <c r="B753" s="24" t="str">
        <f>IF(A753&lt;&gt;"",INDEX(T_Snack[Snack],MATCH($A753,T_Snack[Code],0)),"")</f>
        <v/>
      </c>
      <c r="I753" s="78" t="str">
        <f>IF($B753&lt;&gt;"",SUMIF($B$2:B753,$B753,$D$2:D753),"")</f>
        <v/>
      </c>
      <c r="J753" s="78" t="str">
        <f>IF($B753&lt;&gt;"",SUMIF($B$2:B753,$B753,$E$2:E753),"")</f>
        <v/>
      </c>
      <c r="K753" s="78" t="str">
        <f>IF($B753&lt;&gt;"",SUMIF($B$2:B753,$B753,$F$2:F753),"")</f>
        <v/>
      </c>
      <c r="L753" s="78" t="str">
        <f>IF($B753&lt;&gt;"",SUMIF($B$2:B753,$B753,$G$2:G753),"")</f>
        <v/>
      </c>
      <c r="M753" s="76" t="str">
        <f t="shared" si="24"/>
        <v/>
      </c>
      <c r="O753" s="26" t="str">
        <f t="shared" si="23"/>
        <v/>
      </c>
    </row>
    <row r="754" spans="2:15" x14ac:dyDescent="0.25">
      <c r="B754" s="24" t="str">
        <f>IF(A754&lt;&gt;"",INDEX(T_Snack[Snack],MATCH($A754,T_Snack[Code],0)),"")</f>
        <v/>
      </c>
      <c r="I754" s="78" t="str">
        <f>IF($B754&lt;&gt;"",SUMIF($B$2:B754,$B754,$D$2:D754),"")</f>
        <v/>
      </c>
      <c r="J754" s="78" t="str">
        <f>IF($B754&lt;&gt;"",SUMIF($B$2:B754,$B754,$E$2:E754),"")</f>
        <v/>
      </c>
      <c r="K754" s="78" t="str">
        <f>IF($B754&lt;&gt;"",SUMIF($B$2:B754,$B754,$F$2:F754),"")</f>
        <v/>
      </c>
      <c r="L754" s="78" t="str">
        <f>IF($B754&lt;&gt;"",SUMIF($B$2:B754,$B754,$G$2:G754),"")</f>
        <v/>
      </c>
      <c r="M754" s="76" t="str">
        <f t="shared" si="24"/>
        <v/>
      </c>
      <c r="O754" s="26" t="str">
        <f t="shared" si="23"/>
        <v/>
      </c>
    </row>
    <row r="755" spans="2:15" x14ac:dyDescent="0.25">
      <c r="B755" s="24" t="str">
        <f>IF(A755&lt;&gt;"",INDEX(T_Snack[Snack],MATCH($A755,T_Snack[Code],0)),"")</f>
        <v/>
      </c>
      <c r="I755" s="78" t="str">
        <f>IF($B755&lt;&gt;"",SUMIF($B$2:B755,$B755,$D$2:D755),"")</f>
        <v/>
      </c>
      <c r="J755" s="78" t="str">
        <f>IF($B755&lt;&gt;"",SUMIF($B$2:B755,$B755,$E$2:E755),"")</f>
        <v/>
      </c>
      <c r="K755" s="78" t="str">
        <f>IF($B755&lt;&gt;"",SUMIF($B$2:B755,$B755,$F$2:F755),"")</f>
        <v/>
      </c>
      <c r="L755" s="78" t="str">
        <f>IF($B755&lt;&gt;"",SUMIF($B$2:B755,$B755,$G$2:G755),"")</f>
        <v/>
      </c>
      <c r="M755" s="76" t="str">
        <f t="shared" si="24"/>
        <v/>
      </c>
      <c r="O755" s="26" t="str">
        <f t="shared" si="23"/>
        <v/>
      </c>
    </row>
    <row r="756" spans="2:15" x14ac:dyDescent="0.25">
      <c r="B756" s="24" t="str">
        <f>IF(A756&lt;&gt;"",INDEX(T_Snack[Snack],MATCH($A756,T_Snack[Code],0)),"")</f>
        <v/>
      </c>
      <c r="I756" s="78" t="str">
        <f>IF($B756&lt;&gt;"",SUMIF($B$2:B756,$B756,$D$2:D756),"")</f>
        <v/>
      </c>
      <c r="J756" s="78" t="str">
        <f>IF($B756&lt;&gt;"",SUMIF($B$2:B756,$B756,$E$2:E756),"")</f>
        <v/>
      </c>
      <c r="K756" s="78" t="str">
        <f>IF($B756&lt;&gt;"",SUMIF($B$2:B756,$B756,$F$2:F756),"")</f>
        <v/>
      </c>
      <c r="L756" s="78" t="str">
        <f>IF($B756&lt;&gt;"",SUMIF($B$2:B756,$B756,$G$2:G756),"")</f>
        <v/>
      </c>
      <c r="M756" s="76" t="str">
        <f t="shared" si="24"/>
        <v/>
      </c>
      <c r="O756" s="26" t="str">
        <f t="shared" si="23"/>
        <v/>
      </c>
    </row>
    <row r="757" spans="2:15" x14ac:dyDescent="0.25">
      <c r="B757" s="24" t="str">
        <f>IF(A757&lt;&gt;"",INDEX(T_Snack[Snack],MATCH($A757,T_Snack[Code],0)),"")</f>
        <v/>
      </c>
      <c r="I757" s="78" t="str">
        <f>IF($B757&lt;&gt;"",SUMIF($B$2:B757,$B757,$D$2:D757),"")</f>
        <v/>
      </c>
      <c r="J757" s="78" t="str">
        <f>IF($B757&lt;&gt;"",SUMIF($B$2:B757,$B757,$E$2:E757),"")</f>
        <v/>
      </c>
      <c r="K757" s="78" t="str">
        <f>IF($B757&lt;&gt;"",SUMIF($B$2:B757,$B757,$F$2:F757),"")</f>
        <v/>
      </c>
      <c r="L757" s="78" t="str">
        <f>IF($B757&lt;&gt;"",SUMIF($B$2:B757,$B757,$G$2:G757),"")</f>
        <v/>
      </c>
      <c r="M757" s="76" t="str">
        <f t="shared" si="24"/>
        <v/>
      </c>
      <c r="O757" s="26" t="str">
        <f t="shared" si="23"/>
        <v/>
      </c>
    </row>
    <row r="758" spans="2:15" x14ac:dyDescent="0.25">
      <c r="B758" s="24" t="str">
        <f>IF(A758&lt;&gt;"",INDEX(T_Snack[Snack],MATCH($A758,T_Snack[Code],0)),"")</f>
        <v/>
      </c>
      <c r="I758" s="78" t="str">
        <f>IF($B758&lt;&gt;"",SUMIF($B$2:B758,$B758,$D$2:D758),"")</f>
        <v/>
      </c>
      <c r="J758" s="78" t="str">
        <f>IF($B758&lt;&gt;"",SUMIF($B$2:B758,$B758,$E$2:E758),"")</f>
        <v/>
      </c>
      <c r="K758" s="78" t="str">
        <f>IF($B758&lt;&gt;"",SUMIF($B$2:B758,$B758,$F$2:F758),"")</f>
        <v/>
      </c>
      <c r="L758" s="78" t="str">
        <f>IF($B758&lt;&gt;"",SUMIF($B$2:B758,$B758,$G$2:G758),"")</f>
        <v/>
      </c>
      <c r="M758" s="76" t="str">
        <f t="shared" si="24"/>
        <v/>
      </c>
      <c r="O758" s="26" t="str">
        <f t="shared" si="23"/>
        <v/>
      </c>
    </row>
    <row r="759" spans="2:15" x14ac:dyDescent="0.25">
      <c r="B759" s="24" t="str">
        <f>IF(A759&lt;&gt;"",INDEX(T_Snack[Snack],MATCH($A759,T_Snack[Code],0)),"")</f>
        <v/>
      </c>
      <c r="I759" s="78" t="str">
        <f>IF($B759&lt;&gt;"",SUMIF($B$2:B759,$B759,$D$2:D759),"")</f>
        <v/>
      </c>
      <c r="J759" s="78" t="str">
        <f>IF($B759&lt;&gt;"",SUMIF($B$2:B759,$B759,$E$2:E759),"")</f>
        <v/>
      </c>
      <c r="K759" s="78" t="str">
        <f>IF($B759&lt;&gt;"",SUMIF($B$2:B759,$B759,$F$2:F759),"")</f>
        <v/>
      </c>
      <c r="L759" s="78" t="str">
        <f>IF($B759&lt;&gt;"",SUMIF($B$2:B759,$B759,$G$2:G759),"")</f>
        <v/>
      </c>
      <c r="M759" s="76" t="str">
        <f t="shared" si="24"/>
        <v/>
      </c>
      <c r="O759" s="26" t="str">
        <f t="shared" si="23"/>
        <v/>
      </c>
    </row>
    <row r="760" spans="2:15" x14ac:dyDescent="0.25">
      <c r="B760" s="24" t="str">
        <f>IF(A760&lt;&gt;"",INDEX(T_Snack[Snack],MATCH($A760,T_Snack[Code],0)),"")</f>
        <v/>
      </c>
      <c r="I760" s="78" t="str">
        <f>IF($B760&lt;&gt;"",SUMIF($B$2:B760,$B760,$D$2:D760),"")</f>
        <v/>
      </c>
      <c r="J760" s="78" t="str">
        <f>IF($B760&lt;&gt;"",SUMIF($B$2:B760,$B760,$E$2:E760),"")</f>
        <v/>
      </c>
      <c r="K760" s="78" t="str">
        <f>IF($B760&lt;&gt;"",SUMIF($B$2:B760,$B760,$F$2:F760),"")</f>
        <v/>
      </c>
      <c r="L760" s="78" t="str">
        <f>IF($B760&lt;&gt;"",SUMIF($B$2:B760,$B760,$G$2:G760),"")</f>
        <v/>
      </c>
      <c r="M760" s="76" t="str">
        <f t="shared" si="24"/>
        <v/>
      </c>
      <c r="O760" s="26" t="str">
        <f t="shared" si="23"/>
        <v/>
      </c>
    </row>
    <row r="761" spans="2:15" x14ac:dyDescent="0.25">
      <c r="B761" s="24" t="str">
        <f>IF(A761&lt;&gt;"",INDEX(T_Snack[Snack],MATCH($A761,T_Snack[Code],0)),"")</f>
        <v/>
      </c>
      <c r="I761" s="78" t="str">
        <f>IF($B761&lt;&gt;"",SUMIF($B$2:B761,$B761,$D$2:D761),"")</f>
        <v/>
      </c>
      <c r="J761" s="78" t="str">
        <f>IF($B761&lt;&gt;"",SUMIF($B$2:B761,$B761,$E$2:E761),"")</f>
        <v/>
      </c>
      <c r="K761" s="78" t="str">
        <f>IF($B761&lt;&gt;"",SUMIF($B$2:B761,$B761,$F$2:F761),"")</f>
        <v/>
      </c>
      <c r="L761" s="78" t="str">
        <f>IF($B761&lt;&gt;"",SUMIF($B$2:B761,$B761,$G$2:G761),"")</f>
        <v/>
      </c>
      <c r="M761" s="76" t="str">
        <f t="shared" si="24"/>
        <v/>
      </c>
      <c r="O761" s="26" t="str">
        <f t="shared" si="23"/>
        <v/>
      </c>
    </row>
    <row r="762" spans="2:15" x14ac:dyDescent="0.25">
      <c r="B762" s="24" t="str">
        <f>IF(A762&lt;&gt;"",INDEX(T_Snack[Snack],MATCH($A762,T_Snack[Code],0)),"")</f>
        <v/>
      </c>
      <c r="I762" s="78" t="str">
        <f>IF($B762&lt;&gt;"",SUMIF($B$2:B762,$B762,$D$2:D762),"")</f>
        <v/>
      </c>
      <c r="J762" s="78" t="str">
        <f>IF($B762&lt;&gt;"",SUMIF($B$2:B762,$B762,$E$2:E762),"")</f>
        <v/>
      </c>
      <c r="K762" s="78" t="str">
        <f>IF($B762&lt;&gt;"",SUMIF($B$2:B762,$B762,$F$2:F762),"")</f>
        <v/>
      </c>
      <c r="L762" s="78" t="str">
        <f>IF($B762&lt;&gt;"",SUMIF($B$2:B762,$B762,$G$2:G762),"")</f>
        <v/>
      </c>
      <c r="M762" s="76" t="str">
        <f t="shared" si="24"/>
        <v/>
      </c>
      <c r="O762" s="26" t="str">
        <f t="shared" si="23"/>
        <v/>
      </c>
    </row>
    <row r="763" spans="2:15" x14ac:dyDescent="0.25">
      <c r="B763" s="24" t="str">
        <f>IF(A763&lt;&gt;"",INDEX(T_Snack[Snack],MATCH($A763,T_Snack[Code],0)),"")</f>
        <v/>
      </c>
      <c r="I763" s="78" t="str">
        <f>IF($B763&lt;&gt;"",SUMIF($B$2:B763,$B763,$D$2:D763),"")</f>
        <v/>
      </c>
      <c r="J763" s="78" t="str">
        <f>IF($B763&lt;&gt;"",SUMIF($B$2:B763,$B763,$E$2:E763),"")</f>
        <v/>
      </c>
      <c r="K763" s="78" t="str">
        <f>IF($B763&lt;&gt;"",SUMIF($B$2:B763,$B763,$F$2:F763),"")</f>
        <v/>
      </c>
      <c r="L763" s="78" t="str">
        <f>IF($B763&lt;&gt;"",SUMIF($B$2:B763,$B763,$G$2:G763),"")</f>
        <v/>
      </c>
      <c r="M763" s="76" t="str">
        <f t="shared" si="24"/>
        <v/>
      </c>
      <c r="O763" s="26" t="str">
        <f t="shared" si="23"/>
        <v/>
      </c>
    </row>
    <row r="764" spans="2:15" x14ac:dyDescent="0.25">
      <c r="B764" s="24" t="str">
        <f>IF(A764&lt;&gt;"",INDEX(T_Snack[Snack],MATCH($A764,T_Snack[Code],0)),"")</f>
        <v/>
      </c>
      <c r="I764" s="78" t="str">
        <f>IF($B764&lt;&gt;"",SUMIF($B$2:B764,$B764,$D$2:D764),"")</f>
        <v/>
      </c>
      <c r="J764" s="78" t="str">
        <f>IF($B764&lt;&gt;"",SUMIF($B$2:B764,$B764,$E$2:E764),"")</f>
        <v/>
      </c>
      <c r="K764" s="78" t="str">
        <f>IF($B764&lt;&gt;"",SUMIF($B$2:B764,$B764,$F$2:F764),"")</f>
        <v/>
      </c>
      <c r="L764" s="78" t="str">
        <f>IF($B764&lt;&gt;"",SUMIF($B$2:B764,$B764,$G$2:G764),"")</f>
        <v/>
      </c>
      <c r="M764" s="76" t="str">
        <f t="shared" si="24"/>
        <v/>
      </c>
      <c r="O764" s="26" t="str">
        <f t="shared" si="23"/>
        <v/>
      </c>
    </row>
    <row r="765" spans="2:15" x14ac:dyDescent="0.25">
      <c r="B765" s="24" t="str">
        <f>IF(A765&lt;&gt;"",INDEX(T_Snack[Snack],MATCH($A765,T_Snack[Code],0)),"")</f>
        <v/>
      </c>
      <c r="I765" s="78" t="str">
        <f>IF($B765&lt;&gt;"",SUMIF($B$2:B765,$B765,$D$2:D765),"")</f>
        <v/>
      </c>
      <c r="J765" s="78" t="str">
        <f>IF($B765&lt;&gt;"",SUMIF($B$2:B765,$B765,$E$2:E765),"")</f>
        <v/>
      </c>
      <c r="K765" s="78" t="str">
        <f>IF($B765&lt;&gt;"",SUMIF($B$2:B765,$B765,$F$2:F765),"")</f>
        <v/>
      </c>
      <c r="L765" s="78" t="str">
        <f>IF($B765&lt;&gt;"",SUMIF($B$2:B765,$B765,$G$2:G765),"")</f>
        <v/>
      </c>
      <c r="M765" s="76" t="str">
        <f t="shared" si="24"/>
        <v/>
      </c>
      <c r="O765" s="26" t="str">
        <f t="shared" si="23"/>
        <v/>
      </c>
    </row>
    <row r="766" spans="2:15" x14ac:dyDescent="0.25">
      <c r="B766" s="24" t="str">
        <f>IF(A766&lt;&gt;"",INDEX(T_Snack[Snack],MATCH($A766,T_Snack[Code],0)),"")</f>
        <v/>
      </c>
      <c r="I766" s="78" t="str">
        <f>IF($B766&lt;&gt;"",SUMIF($B$2:B766,$B766,$D$2:D766),"")</f>
        <v/>
      </c>
      <c r="J766" s="78" t="str">
        <f>IF($B766&lt;&gt;"",SUMIF($B$2:B766,$B766,$E$2:E766),"")</f>
        <v/>
      </c>
      <c r="K766" s="78" t="str">
        <f>IF($B766&lt;&gt;"",SUMIF($B$2:B766,$B766,$F$2:F766),"")</f>
        <v/>
      </c>
      <c r="L766" s="78" t="str">
        <f>IF($B766&lt;&gt;"",SUMIF($B$2:B766,$B766,$G$2:G766),"")</f>
        <v/>
      </c>
      <c r="M766" s="76" t="str">
        <f t="shared" si="24"/>
        <v/>
      </c>
      <c r="O766" s="26" t="str">
        <f t="shared" si="23"/>
        <v/>
      </c>
    </row>
    <row r="767" spans="2:15" x14ac:dyDescent="0.25">
      <c r="B767" s="24" t="str">
        <f>IF(A767&lt;&gt;"",INDEX(T_Snack[Snack],MATCH($A767,T_Snack[Code],0)),"")</f>
        <v/>
      </c>
      <c r="I767" s="78" t="str">
        <f>IF($B767&lt;&gt;"",SUMIF($B$2:B767,$B767,$D$2:D767),"")</f>
        <v/>
      </c>
      <c r="J767" s="78" t="str">
        <f>IF($B767&lt;&gt;"",SUMIF($B$2:B767,$B767,$E$2:E767),"")</f>
        <v/>
      </c>
      <c r="K767" s="78" t="str">
        <f>IF($B767&lt;&gt;"",SUMIF($B$2:B767,$B767,$F$2:F767),"")</f>
        <v/>
      </c>
      <c r="L767" s="78" t="str">
        <f>IF($B767&lt;&gt;"",SUMIF($B$2:B767,$B767,$G$2:G767),"")</f>
        <v/>
      </c>
      <c r="M767" s="76" t="str">
        <f t="shared" si="24"/>
        <v/>
      </c>
      <c r="O767" s="26" t="str">
        <f t="shared" si="23"/>
        <v/>
      </c>
    </row>
    <row r="768" spans="2:15" x14ac:dyDescent="0.25">
      <c r="B768" s="24" t="str">
        <f>IF(A768&lt;&gt;"",INDEX(T_Snack[Snack],MATCH($A768,T_Snack[Code],0)),"")</f>
        <v/>
      </c>
      <c r="I768" s="78" t="str">
        <f>IF($B768&lt;&gt;"",SUMIF($B$2:B768,$B768,$D$2:D768),"")</f>
        <v/>
      </c>
      <c r="J768" s="78" t="str">
        <f>IF($B768&lt;&gt;"",SUMIF($B$2:B768,$B768,$E$2:E768),"")</f>
        <v/>
      </c>
      <c r="K768" s="78" t="str">
        <f>IF($B768&lt;&gt;"",SUMIF($B$2:B768,$B768,$F$2:F768),"")</f>
        <v/>
      </c>
      <c r="L768" s="78" t="str">
        <f>IF($B768&lt;&gt;"",SUMIF($B$2:B768,$B768,$G$2:G768),"")</f>
        <v/>
      </c>
      <c r="M768" s="76" t="str">
        <f t="shared" si="24"/>
        <v/>
      </c>
      <c r="O768" s="26" t="str">
        <f t="shared" si="23"/>
        <v/>
      </c>
    </row>
    <row r="769" spans="2:15" x14ac:dyDescent="0.25">
      <c r="B769" s="24" t="str">
        <f>IF(A769&lt;&gt;"",INDEX(T_Snack[Snack],MATCH($A769,T_Snack[Code],0)),"")</f>
        <v/>
      </c>
      <c r="I769" s="78" t="str">
        <f>IF($B769&lt;&gt;"",SUMIF($B$2:B769,$B769,$D$2:D769),"")</f>
        <v/>
      </c>
      <c r="J769" s="78" t="str">
        <f>IF($B769&lt;&gt;"",SUMIF($B$2:B769,$B769,$E$2:E769),"")</f>
        <v/>
      </c>
      <c r="K769" s="78" t="str">
        <f>IF($B769&lt;&gt;"",SUMIF($B$2:B769,$B769,$F$2:F769),"")</f>
        <v/>
      </c>
      <c r="L769" s="78" t="str">
        <f>IF($B769&lt;&gt;"",SUMIF($B$2:B769,$B769,$G$2:G769),"")</f>
        <v/>
      </c>
      <c r="M769" s="76" t="str">
        <f t="shared" si="24"/>
        <v/>
      </c>
      <c r="O769" s="26" t="str">
        <f t="shared" si="23"/>
        <v/>
      </c>
    </row>
    <row r="770" spans="2:15" x14ac:dyDescent="0.25">
      <c r="B770" s="24" t="str">
        <f>IF(A770&lt;&gt;"",INDEX(T_Snack[Snack],MATCH($A770,T_Snack[Code],0)),"")</f>
        <v/>
      </c>
      <c r="I770" s="78" t="str">
        <f>IF($B770&lt;&gt;"",SUMIF($B$2:B770,$B770,$D$2:D770),"")</f>
        <v/>
      </c>
      <c r="J770" s="78" t="str">
        <f>IF($B770&lt;&gt;"",SUMIF($B$2:B770,$B770,$E$2:E770),"")</f>
        <v/>
      </c>
      <c r="K770" s="78" t="str">
        <f>IF($B770&lt;&gt;"",SUMIF($B$2:B770,$B770,$F$2:F770),"")</f>
        <v/>
      </c>
      <c r="L770" s="78" t="str">
        <f>IF($B770&lt;&gt;"",SUMIF($B$2:B770,$B770,$G$2:G770),"")</f>
        <v/>
      </c>
      <c r="M770" s="76" t="str">
        <f t="shared" si="24"/>
        <v/>
      </c>
      <c r="O770" s="26" t="str">
        <f t="shared" si="23"/>
        <v/>
      </c>
    </row>
    <row r="771" spans="2:15" x14ac:dyDescent="0.25">
      <c r="B771" s="24" t="str">
        <f>IF(A771&lt;&gt;"",INDEX(T_Snack[Snack],MATCH($A771,T_Snack[Code],0)),"")</f>
        <v/>
      </c>
      <c r="I771" s="78" t="str">
        <f>IF($B771&lt;&gt;"",SUMIF($B$2:B771,$B771,$D$2:D771),"")</f>
        <v/>
      </c>
      <c r="J771" s="78" t="str">
        <f>IF($B771&lt;&gt;"",SUMIF($B$2:B771,$B771,$E$2:E771),"")</f>
        <v/>
      </c>
      <c r="K771" s="78" t="str">
        <f>IF($B771&lt;&gt;"",SUMIF($B$2:B771,$B771,$F$2:F771),"")</f>
        <v/>
      </c>
      <c r="L771" s="78" t="str">
        <f>IF($B771&lt;&gt;"",SUMIF($B$2:B771,$B771,$G$2:G771),"")</f>
        <v/>
      </c>
      <c r="M771" s="76" t="str">
        <f t="shared" si="24"/>
        <v/>
      </c>
      <c r="O771" s="26" t="str">
        <f t="shared" ref="O771:O834" si="25">IF(M771&lt;0,"ATTENTION IL DOIT Y AVOIR UNE ERREUR LE STOCK EST NEGATIF !","")</f>
        <v/>
      </c>
    </row>
    <row r="772" spans="2:15" x14ac:dyDescent="0.25">
      <c r="B772" s="24" t="str">
        <f>IF(A772&lt;&gt;"",INDEX(T_Snack[Snack],MATCH($A772,T_Snack[Code],0)),"")</f>
        <v/>
      </c>
      <c r="I772" s="78" t="str">
        <f>IF($B772&lt;&gt;"",SUMIF($B$2:B772,$B772,$D$2:D772),"")</f>
        <v/>
      </c>
      <c r="J772" s="78" t="str">
        <f>IF($B772&lt;&gt;"",SUMIF($B$2:B772,$B772,$E$2:E772),"")</f>
        <v/>
      </c>
      <c r="K772" s="78" t="str">
        <f>IF($B772&lt;&gt;"",SUMIF($B$2:B772,$B772,$F$2:F772),"")</f>
        <v/>
      </c>
      <c r="L772" s="78" t="str">
        <f>IF($B772&lt;&gt;"",SUMIF($B$2:B772,$B772,$G$2:G772),"")</f>
        <v/>
      </c>
      <c r="M772" s="76" t="str">
        <f t="shared" si="24"/>
        <v/>
      </c>
      <c r="O772" s="26" t="str">
        <f t="shared" si="25"/>
        <v/>
      </c>
    </row>
    <row r="773" spans="2:15" x14ac:dyDescent="0.25">
      <c r="B773" s="24" t="str">
        <f>IF(A773&lt;&gt;"",INDEX(T_Snack[Snack],MATCH($A773,T_Snack[Code],0)),"")</f>
        <v/>
      </c>
      <c r="I773" s="78" t="str">
        <f>IF($B773&lt;&gt;"",SUMIF($B$2:B773,$B773,$D$2:D773),"")</f>
        <v/>
      </c>
      <c r="J773" s="78" t="str">
        <f>IF($B773&lt;&gt;"",SUMIF($B$2:B773,$B773,$E$2:E773),"")</f>
        <v/>
      </c>
      <c r="K773" s="78" t="str">
        <f>IF($B773&lt;&gt;"",SUMIF($B$2:B773,$B773,$F$2:F773),"")</f>
        <v/>
      </c>
      <c r="L773" s="78" t="str">
        <f>IF($B773&lt;&gt;"",SUMIF($B$2:B773,$B773,$G$2:G773),"")</f>
        <v/>
      </c>
      <c r="M773" s="76" t="str">
        <f t="shared" si="24"/>
        <v/>
      </c>
      <c r="O773" s="26" t="str">
        <f t="shared" si="25"/>
        <v/>
      </c>
    </row>
    <row r="774" spans="2:15" x14ac:dyDescent="0.25">
      <c r="B774" s="24" t="str">
        <f>IF(A774&lt;&gt;"",INDEX(T_Snack[Snack],MATCH($A774,T_Snack[Code],0)),"")</f>
        <v/>
      </c>
      <c r="I774" s="78" t="str">
        <f>IF($B774&lt;&gt;"",SUMIF($B$2:B774,$B774,$D$2:D774),"")</f>
        <v/>
      </c>
      <c r="J774" s="78" t="str">
        <f>IF($B774&lt;&gt;"",SUMIF($B$2:B774,$B774,$E$2:E774),"")</f>
        <v/>
      </c>
      <c r="K774" s="78" t="str">
        <f>IF($B774&lt;&gt;"",SUMIF($B$2:B774,$B774,$F$2:F774),"")</f>
        <v/>
      </c>
      <c r="L774" s="78" t="str">
        <f>IF($B774&lt;&gt;"",SUMIF($B$2:B774,$B774,$G$2:G774),"")</f>
        <v/>
      </c>
      <c r="M774" s="76" t="str">
        <f t="shared" si="24"/>
        <v/>
      </c>
      <c r="O774" s="26" t="str">
        <f t="shared" si="25"/>
        <v/>
      </c>
    </row>
    <row r="775" spans="2:15" x14ac:dyDescent="0.25">
      <c r="B775" s="24" t="str">
        <f>IF(A775&lt;&gt;"",INDEX(T_Snack[Snack],MATCH($A775,T_Snack[Code],0)),"")</f>
        <v/>
      </c>
      <c r="I775" s="78" t="str">
        <f>IF($B775&lt;&gt;"",SUMIF($B$2:B775,$B775,$D$2:D775),"")</f>
        <v/>
      </c>
      <c r="J775" s="78" t="str">
        <f>IF($B775&lt;&gt;"",SUMIF($B$2:B775,$B775,$E$2:E775),"")</f>
        <v/>
      </c>
      <c r="K775" s="78" t="str">
        <f>IF($B775&lt;&gt;"",SUMIF($B$2:B775,$B775,$F$2:F775),"")</f>
        <v/>
      </c>
      <c r="L775" s="78" t="str">
        <f>IF($B775&lt;&gt;"",SUMIF($B$2:B775,$B775,$G$2:G775),"")</f>
        <v/>
      </c>
      <c r="M775" s="76" t="str">
        <f t="shared" si="24"/>
        <v/>
      </c>
      <c r="O775" s="26" t="str">
        <f t="shared" si="25"/>
        <v/>
      </c>
    </row>
    <row r="776" spans="2:15" x14ac:dyDescent="0.25">
      <c r="B776" s="24" t="str">
        <f>IF(A776&lt;&gt;"",INDEX(T_Snack[Snack],MATCH($A776,T_Snack[Code],0)),"")</f>
        <v/>
      </c>
      <c r="I776" s="78" t="str">
        <f>IF($B776&lt;&gt;"",SUMIF($B$2:B776,$B776,$D$2:D776),"")</f>
        <v/>
      </c>
      <c r="J776" s="78" t="str">
        <f>IF($B776&lt;&gt;"",SUMIF($B$2:B776,$B776,$E$2:E776),"")</f>
        <v/>
      </c>
      <c r="K776" s="78" t="str">
        <f>IF($B776&lt;&gt;"",SUMIF($B$2:B776,$B776,$F$2:F776),"")</f>
        <v/>
      </c>
      <c r="L776" s="78" t="str">
        <f>IF($B776&lt;&gt;"",SUMIF($B$2:B776,$B776,$G$2:G776),"")</f>
        <v/>
      </c>
      <c r="M776" s="76" t="str">
        <f t="shared" si="24"/>
        <v/>
      </c>
      <c r="O776" s="26" t="str">
        <f t="shared" si="25"/>
        <v/>
      </c>
    </row>
    <row r="777" spans="2:15" x14ac:dyDescent="0.25">
      <c r="B777" s="24" t="str">
        <f>IF(A777&lt;&gt;"",INDEX(T_Snack[Snack],MATCH($A777,T_Snack[Code],0)),"")</f>
        <v/>
      </c>
      <c r="I777" s="78" t="str">
        <f>IF($B777&lt;&gt;"",SUMIF($B$2:B777,$B777,$D$2:D777),"")</f>
        <v/>
      </c>
      <c r="J777" s="78" t="str">
        <f>IF($B777&lt;&gt;"",SUMIF($B$2:B777,$B777,$E$2:E777),"")</f>
        <v/>
      </c>
      <c r="K777" s="78" t="str">
        <f>IF($B777&lt;&gt;"",SUMIF($B$2:B777,$B777,$F$2:F777),"")</f>
        <v/>
      </c>
      <c r="L777" s="78" t="str">
        <f>IF($B777&lt;&gt;"",SUMIF($B$2:B777,$B777,$G$2:G777),"")</f>
        <v/>
      </c>
      <c r="M777" s="76" t="str">
        <f t="shared" si="24"/>
        <v/>
      </c>
      <c r="O777" s="26" t="str">
        <f t="shared" si="25"/>
        <v/>
      </c>
    </row>
    <row r="778" spans="2:15" x14ac:dyDescent="0.25">
      <c r="B778" s="24" t="str">
        <f>IF(A778&lt;&gt;"",INDEX(T_Snack[Snack],MATCH($A778,T_Snack[Code],0)),"")</f>
        <v/>
      </c>
      <c r="I778" s="78" t="str">
        <f>IF($B778&lt;&gt;"",SUMIF($B$2:B778,$B778,$D$2:D778),"")</f>
        <v/>
      </c>
      <c r="J778" s="78" t="str">
        <f>IF($B778&lt;&gt;"",SUMIF($B$2:B778,$B778,$E$2:E778),"")</f>
        <v/>
      </c>
      <c r="K778" s="78" t="str">
        <f>IF($B778&lt;&gt;"",SUMIF($B$2:B778,$B778,$F$2:F778),"")</f>
        <v/>
      </c>
      <c r="L778" s="78" t="str">
        <f>IF($B778&lt;&gt;"",SUMIF($B$2:B778,$B778,$G$2:G778),"")</f>
        <v/>
      </c>
      <c r="M778" s="76" t="str">
        <f t="shared" si="24"/>
        <v/>
      </c>
      <c r="O778" s="26" t="str">
        <f t="shared" si="25"/>
        <v/>
      </c>
    </row>
    <row r="779" spans="2:15" x14ac:dyDescent="0.25">
      <c r="B779" s="24" t="str">
        <f>IF(A779&lt;&gt;"",INDEX(T_Snack[Snack],MATCH($A779,T_Snack[Code],0)),"")</f>
        <v/>
      </c>
      <c r="I779" s="78" t="str">
        <f>IF($B779&lt;&gt;"",SUMIF($B$2:B779,$B779,$D$2:D779),"")</f>
        <v/>
      </c>
      <c r="J779" s="78" t="str">
        <f>IF($B779&lt;&gt;"",SUMIF($B$2:B779,$B779,$E$2:E779),"")</f>
        <v/>
      </c>
      <c r="K779" s="78" t="str">
        <f>IF($B779&lt;&gt;"",SUMIF($B$2:B779,$B779,$F$2:F779),"")</f>
        <v/>
      </c>
      <c r="L779" s="78" t="str">
        <f>IF($B779&lt;&gt;"",SUMIF($B$2:B779,$B779,$G$2:G779),"")</f>
        <v/>
      </c>
      <c r="M779" s="76" t="str">
        <f t="shared" si="24"/>
        <v/>
      </c>
      <c r="O779" s="26" t="str">
        <f t="shared" si="25"/>
        <v/>
      </c>
    </row>
    <row r="780" spans="2:15" x14ac:dyDescent="0.25">
      <c r="B780" s="24" t="str">
        <f>IF(A780&lt;&gt;"",INDEX(T_Snack[Snack],MATCH($A780,T_Snack[Code],0)),"")</f>
        <v/>
      </c>
      <c r="I780" s="78" t="str">
        <f>IF($B780&lt;&gt;"",SUMIF($B$2:B780,$B780,$D$2:D780),"")</f>
        <v/>
      </c>
      <c r="J780" s="78" t="str">
        <f>IF($B780&lt;&gt;"",SUMIF($B$2:B780,$B780,$E$2:E780),"")</f>
        <v/>
      </c>
      <c r="K780" s="78" t="str">
        <f>IF($B780&lt;&gt;"",SUMIF($B$2:B780,$B780,$F$2:F780),"")</f>
        <v/>
      </c>
      <c r="L780" s="78" t="str">
        <f>IF($B780&lt;&gt;"",SUMIF($B$2:B780,$B780,$G$2:G780),"")</f>
        <v/>
      </c>
      <c r="M780" s="76" t="str">
        <f t="shared" si="24"/>
        <v/>
      </c>
      <c r="O780" s="26" t="str">
        <f t="shared" si="25"/>
        <v/>
      </c>
    </row>
    <row r="781" spans="2:15" x14ac:dyDescent="0.25">
      <c r="B781" s="24" t="str">
        <f>IF(A781&lt;&gt;"",INDEX(T_Snack[Snack],MATCH($A781,T_Snack[Code],0)),"")</f>
        <v/>
      </c>
      <c r="I781" s="78" t="str">
        <f>IF($B781&lt;&gt;"",SUMIF($B$2:B781,$B781,$D$2:D781),"")</f>
        <v/>
      </c>
      <c r="J781" s="78" t="str">
        <f>IF($B781&lt;&gt;"",SUMIF($B$2:B781,$B781,$E$2:E781),"")</f>
        <v/>
      </c>
      <c r="K781" s="78" t="str">
        <f>IF($B781&lt;&gt;"",SUMIF($B$2:B781,$B781,$F$2:F781),"")</f>
        <v/>
      </c>
      <c r="L781" s="78" t="str">
        <f>IF($B781&lt;&gt;"",SUMIF($B$2:B781,$B781,$G$2:G781),"")</f>
        <v/>
      </c>
      <c r="M781" s="76" t="str">
        <f t="shared" si="24"/>
        <v/>
      </c>
      <c r="O781" s="26" t="str">
        <f t="shared" si="25"/>
        <v/>
      </c>
    </row>
    <row r="782" spans="2:15" x14ac:dyDescent="0.25">
      <c r="B782" s="24" t="str">
        <f>IF(A782&lt;&gt;"",INDEX(T_Snack[Snack],MATCH($A782,T_Snack[Code],0)),"")</f>
        <v/>
      </c>
      <c r="I782" s="78" t="str">
        <f>IF($B782&lt;&gt;"",SUMIF($B$2:B782,$B782,$D$2:D782),"")</f>
        <v/>
      </c>
      <c r="J782" s="78" t="str">
        <f>IF($B782&lt;&gt;"",SUMIF($B$2:B782,$B782,$E$2:E782),"")</f>
        <v/>
      </c>
      <c r="K782" s="78" t="str">
        <f>IF($B782&lt;&gt;"",SUMIF($B$2:B782,$B782,$F$2:F782),"")</f>
        <v/>
      </c>
      <c r="L782" s="78" t="str">
        <f>IF($B782&lt;&gt;"",SUMIF($B$2:B782,$B782,$G$2:G782),"")</f>
        <v/>
      </c>
      <c r="M782" s="76" t="str">
        <f t="shared" si="24"/>
        <v/>
      </c>
      <c r="O782" s="26" t="str">
        <f t="shared" si="25"/>
        <v/>
      </c>
    </row>
    <row r="783" spans="2:15" x14ac:dyDescent="0.25">
      <c r="B783" s="24" t="str">
        <f>IF(A783&lt;&gt;"",INDEX(T_Snack[Snack],MATCH($A783,T_Snack[Code],0)),"")</f>
        <v/>
      </c>
      <c r="I783" s="78" t="str">
        <f>IF($B783&lt;&gt;"",SUMIF($B$2:B783,$B783,$D$2:D783),"")</f>
        <v/>
      </c>
      <c r="J783" s="78" t="str">
        <f>IF($B783&lt;&gt;"",SUMIF($B$2:B783,$B783,$E$2:E783),"")</f>
        <v/>
      </c>
      <c r="K783" s="78" t="str">
        <f>IF($B783&lt;&gt;"",SUMIF($B$2:B783,$B783,$F$2:F783),"")</f>
        <v/>
      </c>
      <c r="L783" s="78" t="str">
        <f>IF($B783&lt;&gt;"",SUMIF($B$2:B783,$B783,$G$2:G783),"")</f>
        <v/>
      </c>
      <c r="M783" s="76" t="str">
        <f t="shared" si="24"/>
        <v/>
      </c>
      <c r="O783" s="26" t="str">
        <f t="shared" si="25"/>
        <v/>
      </c>
    </row>
    <row r="784" spans="2:15" x14ac:dyDescent="0.25">
      <c r="B784" s="24" t="str">
        <f>IF(A784&lt;&gt;"",INDEX(T_Snack[Snack],MATCH($A784,T_Snack[Code],0)),"")</f>
        <v/>
      </c>
      <c r="I784" s="78" t="str">
        <f>IF($B784&lt;&gt;"",SUMIF($B$2:B784,$B784,$D$2:D784),"")</f>
        <v/>
      </c>
      <c r="J784" s="78" t="str">
        <f>IF($B784&lt;&gt;"",SUMIF($B$2:B784,$B784,$E$2:E784),"")</f>
        <v/>
      </c>
      <c r="K784" s="78" t="str">
        <f>IF($B784&lt;&gt;"",SUMIF($B$2:B784,$B784,$F$2:F784),"")</f>
        <v/>
      </c>
      <c r="L784" s="78" t="str">
        <f>IF($B784&lt;&gt;"",SUMIF($B$2:B784,$B784,$G$2:G784),"")</f>
        <v/>
      </c>
      <c r="M784" s="76" t="str">
        <f t="shared" si="24"/>
        <v/>
      </c>
      <c r="O784" s="26" t="str">
        <f t="shared" si="25"/>
        <v/>
      </c>
    </row>
    <row r="785" spans="2:15" x14ac:dyDescent="0.25">
      <c r="B785" s="24" t="str">
        <f>IF(A785&lt;&gt;"",INDEX(T_Snack[Snack],MATCH($A785,T_Snack[Code],0)),"")</f>
        <v/>
      </c>
      <c r="I785" s="78" t="str">
        <f>IF($B785&lt;&gt;"",SUMIF($B$2:B785,$B785,$D$2:D785),"")</f>
        <v/>
      </c>
      <c r="J785" s="78" t="str">
        <f>IF($B785&lt;&gt;"",SUMIF($B$2:B785,$B785,$E$2:E785),"")</f>
        <v/>
      </c>
      <c r="K785" s="78" t="str">
        <f>IF($B785&lt;&gt;"",SUMIF($B$2:B785,$B785,$F$2:F785),"")</f>
        <v/>
      </c>
      <c r="L785" s="78" t="str">
        <f>IF($B785&lt;&gt;"",SUMIF($B$2:B785,$B785,$G$2:G785),"")</f>
        <v/>
      </c>
      <c r="M785" s="76" t="str">
        <f t="shared" si="24"/>
        <v/>
      </c>
      <c r="O785" s="26" t="str">
        <f t="shared" si="25"/>
        <v/>
      </c>
    </row>
    <row r="786" spans="2:15" x14ac:dyDescent="0.25">
      <c r="B786" s="24" t="str">
        <f>IF(A786&lt;&gt;"",INDEX(T_Snack[Snack],MATCH($A786,T_Snack[Code],0)),"")</f>
        <v/>
      </c>
      <c r="I786" s="78" t="str">
        <f>IF($B786&lt;&gt;"",SUMIF($B$2:B786,$B786,$D$2:D786),"")</f>
        <v/>
      </c>
      <c r="J786" s="78" t="str">
        <f>IF($B786&lt;&gt;"",SUMIF($B$2:B786,$B786,$E$2:E786),"")</f>
        <v/>
      </c>
      <c r="K786" s="78" t="str">
        <f>IF($B786&lt;&gt;"",SUMIF($B$2:B786,$B786,$F$2:F786),"")</f>
        <v/>
      </c>
      <c r="L786" s="78" t="str">
        <f>IF($B786&lt;&gt;"",SUMIF($B$2:B786,$B786,$G$2:G786),"")</f>
        <v/>
      </c>
      <c r="M786" s="76" t="str">
        <f t="shared" si="24"/>
        <v/>
      </c>
      <c r="O786" s="26" t="str">
        <f t="shared" si="25"/>
        <v/>
      </c>
    </row>
    <row r="787" spans="2:15" x14ac:dyDescent="0.25">
      <c r="B787" s="24" t="str">
        <f>IF(A787&lt;&gt;"",INDEX(T_Snack[Snack],MATCH($A787,T_Snack[Code],0)),"")</f>
        <v/>
      </c>
      <c r="I787" s="78" t="str">
        <f>IF($B787&lt;&gt;"",SUMIF($B$2:B787,$B787,$D$2:D787),"")</f>
        <v/>
      </c>
      <c r="J787" s="78" t="str">
        <f>IF($B787&lt;&gt;"",SUMIF($B$2:B787,$B787,$E$2:E787),"")</f>
        <v/>
      </c>
      <c r="K787" s="78" t="str">
        <f>IF($B787&lt;&gt;"",SUMIF($B$2:B787,$B787,$F$2:F787),"")</f>
        <v/>
      </c>
      <c r="L787" s="78" t="str">
        <f>IF($B787&lt;&gt;"",SUMIF($B$2:B787,$B787,$G$2:G787),"")</f>
        <v/>
      </c>
      <c r="M787" s="76" t="str">
        <f t="shared" si="24"/>
        <v/>
      </c>
      <c r="O787" s="26" t="str">
        <f t="shared" si="25"/>
        <v/>
      </c>
    </row>
    <row r="788" spans="2:15" x14ac:dyDescent="0.25">
      <c r="B788" s="24" t="str">
        <f>IF(A788&lt;&gt;"",INDEX(T_Snack[Snack],MATCH($A788,T_Snack[Code],0)),"")</f>
        <v/>
      </c>
      <c r="I788" s="78" t="str">
        <f>IF($B788&lt;&gt;"",SUMIF($B$2:B788,$B788,$D$2:D788),"")</f>
        <v/>
      </c>
      <c r="J788" s="78" t="str">
        <f>IF($B788&lt;&gt;"",SUMIF($B$2:B788,$B788,$E$2:E788),"")</f>
        <v/>
      </c>
      <c r="K788" s="78" t="str">
        <f>IF($B788&lt;&gt;"",SUMIF($B$2:B788,$B788,$F$2:F788),"")</f>
        <v/>
      </c>
      <c r="L788" s="78" t="str">
        <f>IF($B788&lt;&gt;"",SUMIF($B$2:B788,$B788,$G$2:G788),"")</f>
        <v/>
      </c>
      <c r="M788" s="76" t="str">
        <f t="shared" si="24"/>
        <v/>
      </c>
      <c r="O788" s="26" t="str">
        <f t="shared" si="25"/>
        <v/>
      </c>
    </row>
    <row r="789" spans="2:15" x14ac:dyDescent="0.25">
      <c r="B789" s="24" t="str">
        <f>IF(A789&lt;&gt;"",INDEX(T_Snack[Snack],MATCH($A789,T_Snack[Code],0)),"")</f>
        <v/>
      </c>
      <c r="I789" s="78" t="str">
        <f>IF($B789&lt;&gt;"",SUMIF($B$2:B789,$B789,$D$2:D789),"")</f>
        <v/>
      </c>
      <c r="J789" s="78" t="str">
        <f>IF($B789&lt;&gt;"",SUMIF($B$2:B789,$B789,$E$2:E789),"")</f>
        <v/>
      </c>
      <c r="K789" s="78" t="str">
        <f>IF($B789&lt;&gt;"",SUMIF($B$2:B789,$B789,$F$2:F789),"")</f>
        <v/>
      </c>
      <c r="L789" s="78" t="str">
        <f>IF($B789&lt;&gt;"",SUMIF($B$2:B789,$B789,$G$2:G789),"")</f>
        <v/>
      </c>
      <c r="M789" s="76" t="str">
        <f t="shared" si="24"/>
        <v/>
      </c>
      <c r="O789" s="26" t="str">
        <f t="shared" si="25"/>
        <v/>
      </c>
    </row>
    <row r="790" spans="2:15" x14ac:dyDescent="0.25">
      <c r="B790" s="24" t="str">
        <f>IF(A790&lt;&gt;"",INDEX(T_Snack[Snack],MATCH($A790,T_Snack[Code],0)),"")</f>
        <v/>
      </c>
      <c r="I790" s="78" t="str">
        <f>IF($B790&lt;&gt;"",SUMIF($B$2:B790,$B790,$D$2:D790),"")</f>
        <v/>
      </c>
      <c r="J790" s="78" t="str">
        <f>IF($B790&lt;&gt;"",SUMIF($B$2:B790,$B790,$E$2:E790),"")</f>
        <v/>
      </c>
      <c r="K790" s="78" t="str">
        <f>IF($B790&lt;&gt;"",SUMIF($B$2:B790,$B790,$F$2:F790),"")</f>
        <v/>
      </c>
      <c r="L790" s="78" t="str">
        <f>IF($B790&lt;&gt;"",SUMIF($B$2:B790,$B790,$G$2:G790),"")</f>
        <v/>
      </c>
      <c r="M790" s="76" t="str">
        <f t="shared" si="24"/>
        <v/>
      </c>
      <c r="O790" s="26" t="str">
        <f t="shared" si="25"/>
        <v/>
      </c>
    </row>
    <row r="791" spans="2:15" x14ac:dyDescent="0.25">
      <c r="B791" s="24" t="str">
        <f>IF(A791&lt;&gt;"",INDEX(T_Snack[Snack],MATCH($A791,T_Snack[Code],0)),"")</f>
        <v/>
      </c>
      <c r="I791" s="78" t="str">
        <f>IF($B791&lt;&gt;"",SUMIF($B$2:B791,$B791,$D$2:D791),"")</f>
        <v/>
      </c>
      <c r="J791" s="78" t="str">
        <f>IF($B791&lt;&gt;"",SUMIF($B$2:B791,$B791,$E$2:E791),"")</f>
        <v/>
      </c>
      <c r="K791" s="78" t="str">
        <f>IF($B791&lt;&gt;"",SUMIF($B$2:B791,$B791,$F$2:F791),"")</f>
        <v/>
      </c>
      <c r="L791" s="78" t="str">
        <f>IF($B791&lt;&gt;"",SUMIF($B$2:B791,$B791,$G$2:G791),"")</f>
        <v/>
      </c>
      <c r="M791" s="76" t="str">
        <f t="shared" si="24"/>
        <v/>
      </c>
      <c r="O791" s="26" t="str">
        <f t="shared" si="25"/>
        <v/>
      </c>
    </row>
    <row r="792" spans="2:15" x14ac:dyDescent="0.25">
      <c r="B792" s="24" t="str">
        <f>IF(A792&lt;&gt;"",INDEX(T_Snack[Snack],MATCH($A792,T_Snack[Code],0)),"")</f>
        <v/>
      </c>
      <c r="I792" s="78" t="str">
        <f>IF($B792&lt;&gt;"",SUMIF($B$2:B792,$B792,$D$2:D792),"")</f>
        <v/>
      </c>
      <c r="J792" s="78" t="str">
        <f>IF($B792&lt;&gt;"",SUMIF($B$2:B792,$B792,$E$2:E792),"")</f>
        <v/>
      </c>
      <c r="K792" s="78" t="str">
        <f>IF($B792&lt;&gt;"",SUMIF($B$2:B792,$B792,$F$2:F792),"")</f>
        <v/>
      </c>
      <c r="L792" s="78" t="str">
        <f>IF($B792&lt;&gt;"",SUMIF($B$2:B792,$B792,$G$2:G792),"")</f>
        <v/>
      </c>
      <c r="M792" s="76" t="str">
        <f t="shared" si="24"/>
        <v/>
      </c>
      <c r="O792" s="26" t="str">
        <f t="shared" si="25"/>
        <v/>
      </c>
    </row>
    <row r="793" spans="2:15" x14ac:dyDescent="0.25">
      <c r="B793" s="24" t="str">
        <f>IF(A793&lt;&gt;"",INDEX(T_Snack[Snack],MATCH($A793,T_Snack[Code],0)),"")</f>
        <v/>
      </c>
      <c r="I793" s="78" t="str">
        <f>IF($B793&lt;&gt;"",SUMIF($B$2:B793,$B793,$D$2:D793),"")</f>
        <v/>
      </c>
      <c r="J793" s="78" t="str">
        <f>IF($B793&lt;&gt;"",SUMIF($B$2:B793,$B793,$E$2:E793),"")</f>
        <v/>
      </c>
      <c r="K793" s="78" t="str">
        <f>IF($B793&lt;&gt;"",SUMIF($B$2:B793,$B793,$F$2:F793),"")</f>
        <v/>
      </c>
      <c r="L793" s="78" t="str">
        <f>IF($B793&lt;&gt;"",SUMIF($B$2:B793,$B793,$G$2:G793),"")</f>
        <v/>
      </c>
      <c r="M793" s="76" t="str">
        <f t="shared" si="24"/>
        <v/>
      </c>
      <c r="O793" s="26" t="str">
        <f t="shared" si="25"/>
        <v/>
      </c>
    </row>
    <row r="794" spans="2:15" x14ac:dyDescent="0.25">
      <c r="B794" s="24" t="str">
        <f>IF(A794&lt;&gt;"",INDEX(T_Snack[Snack],MATCH($A794,T_Snack[Code],0)),"")</f>
        <v/>
      </c>
      <c r="I794" s="78" t="str">
        <f>IF($B794&lt;&gt;"",SUMIF($B$2:B794,$B794,$D$2:D794),"")</f>
        <v/>
      </c>
      <c r="J794" s="78" t="str">
        <f>IF($B794&lt;&gt;"",SUMIF($B$2:B794,$B794,$E$2:E794),"")</f>
        <v/>
      </c>
      <c r="K794" s="78" t="str">
        <f>IF($B794&lt;&gt;"",SUMIF($B$2:B794,$B794,$F$2:F794),"")</f>
        <v/>
      </c>
      <c r="L794" s="78" t="str">
        <f>IF($B794&lt;&gt;"",SUMIF($B$2:B794,$B794,$G$2:G794),"")</f>
        <v/>
      </c>
      <c r="M794" s="76" t="str">
        <f t="shared" si="24"/>
        <v/>
      </c>
      <c r="O794" s="26" t="str">
        <f t="shared" si="25"/>
        <v/>
      </c>
    </row>
    <row r="795" spans="2:15" x14ac:dyDescent="0.25">
      <c r="B795" s="24" t="str">
        <f>IF(A795&lt;&gt;"",INDEX(T_Snack[Snack],MATCH($A795,T_Snack[Code],0)),"")</f>
        <v/>
      </c>
      <c r="I795" s="78" t="str">
        <f>IF($B795&lt;&gt;"",SUMIF($B$2:B795,$B795,$D$2:D795),"")</f>
        <v/>
      </c>
      <c r="J795" s="78" t="str">
        <f>IF($B795&lt;&gt;"",SUMIF($B$2:B795,$B795,$E$2:E795),"")</f>
        <v/>
      </c>
      <c r="K795" s="78" t="str">
        <f>IF($B795&lt;&gt;"",SUMIF($B$2:B795,$B795,$F$2:F795),"")</f>
        <v/>
      </c>
      <c r="L795" s="78" t="str">
        <f>IF($B795&lt;&gt;"",SUMIF($B$2:B795,$B795,$G$2:G795),"")</f>
        <v/>
      </c>
      <c r="M795" s="76" t="str">
        <f t="shared" si="24"/>
        <v/>
      </c>
      <c r="O795" s="26" t="str">
        <f t="shared" si="25"/>
        <v/>
      </c>
    </row>
    <row r="796" spans="2:15" x14ac:dyDescent="0.25">
      <c r="B796" s="24" t="str">
        <f>IF(A796&lt;&gt;"",INDEX(T_Snack[Snack],MATCH($A796,T_Snack[Code],0)),"")</f>
        <v/>
      </c>
      <c r="I796" s="78" t="str">
        <f>IF($B796&lt;&gt;"",SUMIF($B$2:B796,$B796,$D$2:D796),"")</f>
        <v/>
      </c>
      <c r="J796" s="78" t="str">
        <f>IF($B796&lt;&gt;"",SUMIF($B$2:B796,$B796,$E$2:E796),"")</f>
        <v/>
      </c>
      <c r="K796" s="78" t="str">
        <f>IF($B796&lt;&gt;"",SUMIF($B$2:B796,$B796,$F$2:F796),"")</f>
        <v/>
      </c>
      <c r="L796" s="78" t="str">
        <f>IF($B796&lt;&gt;"",SUMIF($B$2:B796,$B796,$G$2:G796),"")</f>
        <v/>
      </c>
      <c r="M796" s="76" t="str">
        <f t="shared" si="24"/>
        <v/>
      </c>
      <c r="O796" s="26" t="str">
        <f t="shared" si="25"/>
        <v/>
      </c>
    </row>
    <row r="797" spans="2:15" x14ac:dyDescent="0.25">
      <c r="B797" s="24" t="str">
        <f>IF(A797&lt;&gt;"",INDEX(T_Snack[Snack],MATCH($A797,T_Snack[Code],0)),"")</f>
        <v/>
      </c>
      <c r="I797" s="78" t="str">
        <f>IF($B797&lt;&gt;"",SUMIF($B$2:B797,$B797,$D$2:D797),"")</f>
        <v/>
      </c>
      <c r="J797" s="78" t="str">
        <f>IF($B797&lt;&gt;"",SUMIF($B$2:B797,$B797,$E$2:E797),"")</f>
        <v/>
      </c>
      <c r="K797" s="78" t="str">
        <f>IF($B797&lt;&gt;"",SUMIF($B$2:B797,$B797,$F$2:F797),"")</f>
        <v/>
      </c>
      <c r="L797" s="78" t="str">
        <f>IF($B797&lt;&gt;"",SUMIF($B$2:B797,$B797,$G$2:G797),"")</f>
        <v/>
      </c>
      <c r="M797" s="76" t="str">
        <f t="shared" si="24"/>
        <v/>
      </c>
      <c r="O797" s="26" t="str">
        <f t="shared" si="25"/>
        <v/>
      </c>
    </row>
    <row r="798" spans="2:15" x14ac:dyDescent="0.25">
      <c r="B798" s="24" t="str">
        <f>IF(A798&lt;&gt;"",INDEX(T_Snack[Snack],MATCH($A798,T_Snack[Code],0)),"")</f>
        <v/>
      </c>
      <c r="I798" s="78" t="str">
        <f>IF($B798&lt;&gt;"",SUMIF($B$2:B798,$B798,$D$2:D798),"")</f>
        <v/>
      </c>
      <c r="J798" s="78" t="str">
        <f>IF($B798&lt;&gt;"",SUMIF($B$2:B798,$B798,$E$2:E798),"")</f>
        <v/>
      </c>
      <c r="K798" s="78" t="str">
        <f>IF($B798&lt;&gt;"",SUMIF($B$2:B798,$B798,$F$2:F798),"")</f>
        <v/>
      </c>
      <c r="L798" s="78" t="str">
        <f>IF($B798&lt;&gt;"",SUMIF($B$2:B798,$B798,$G$2:G798),"")</f>
        <v/>
      </c>
      <c r="M798" s="76" t="str">
        <f t="shared" si="24"/>
        <v/>
      </c>
      <c r="O798" s="26" t="str">
        <f t="shared" si="25"/>
        <v/>
      </c>
    </row>
    <row r="799" spans="2:15" x14ac:dyDescent="0.25">
      <c r="B799" s="24" t="str">
        <f>IF(A799&lt;&gt;"",INDEX(T_Snack[Snack],MATCH($A799,T_Snack[Code],0)),"")</f>
        <v/>
      </c>
      <c r="I799" s="78" t="str">
        <f>IF($B799&lt;&gt;"",SUMIF($B$2:B799,$B799,$D$2:D799),"")</f>
        <v/>
      </c>
      <c r="J799" s="78" t="str">
        <f>IF($B799&lt;&gt;"",SUMIF($B$2:B799,$B799,$E$2:E799),"")</f>
        <v/>
      </c>
      <c r="K799" s="78" t="str">
        <f>IF($B799&lt;&gt;"",SUMIF($B$2:B799,$B799,$F$2:F799),"")</f>
        <v/>
      </c>
      <c r="L799" s="78" t="str">
        <f>IF($B799&lt;&gt;"",SUMIF($B$2:B799,$B799,$G$2:G799),"")</f>
        <v/>
      </c>
      <c r="M799" s="76" t="str">
        <f t="shared" si="24"/>
        <v/>
      </c>
      <c r="O799" s="26" t="str">
        <f t="shared" si="25"/>
        <v/>
      </c>
    </row>
    <row r="800" spans="2:15" x14ac:dyDescent="0.25">
      <c r="B800" s="24" t="str">
        <f>IF(A800&lt;&gt;"",INDEX(T_Snack[Snack],MATCH($A800,T_Snack[Code],0)),"")</f>
        <v/>
      </c>
      <c r="I800" s="78" t="str">
        <f>IF($B800&lt;&gt;"",SUMIF($B$2:B800,$B800,$D$2:D800),"")</f>
        <v/>
      </c>
      <c r="J800" s="78" t="str">
        <f>IF($B800&lt;&gt;"",SUMIF($B$2:B800,$B800,$E$2:E800),"")</f>
        <v/>
      </c>
      <c r="K800" s="78" t="str">
        <f>IF($B800&lt;&gt;"",SUMIF($B$2:B800,$B800,$F$2:F800),"")</f>
        <v/>
      </c>
      <c r="L800" s="78" t="str">
        <f>IF($B800&lt;&gt;"",SUMIF($B$2:B800,$B800,$G$2:G800),"")</f>
        <v/>
      </c>
      <c r="M800" s="76" t="str">
        <f t="shared" si="24"/>
        <v/>
      </c>
      <c r="O800" s="26" t="str">
        <f t="shared" si="25"/>
        <v/>
      </c>
    </row>
    <row r="801" spans="2:15" x14ac:dyDescent="0.25">
      <c r="B801" s="24" t="str">
        <f>IF(A801&lt;&gt;"",INDEX(T_Snack[Snack],MATCH($A801,T_Snack[Code],0)),"")</f>
        <v/>
      </c>
      <c r="I801" s="78" t="str">
        <f>IF($B801&lt;&gt;"",SUMIF($B$2:B801,$B801,$D$2:D801),"")</f>
        <v/>
      </c>
      <c r="J801" s="78" t="str">
        <f>IF($B801&lt;&gt;"",SUMIF($B$2:B801,$B801,$E$2:E801),"")</f>
        <v/>
      </c>
      <c r="K801" s="78" t="str">
        <f>IF($B801&lt;&gt;"",SUMIF($B$2:B801,$B801,$F$2:F801),"")</f>
        <v/>
      </c>
      <c r="L801" s="78" t="str">
        <f>IF($B801&lt;&gt;"",SUMIF($B$2:B801,$B801,$G$2:G801),"")</f>
        <v/>
      </c>
      <c r="M801" s="76" t="str">
        <f t="shared" si="24"/>
        <v/>
      </c>
      <c r="O801" s="26" t="str">
        <f t="shared" si="25"/>
        <v/>
      </c>
    </row>
    <row r="802" spans="2:15" x14ac:dyDescent="0.25">
      <c r="B802" s="24" t="str">
        <f>IF(A802&lt;&gt;"",INDEX(T_Snack[Snack],MATCH($A802,T_Snack[Code],0)),"")</f>
        <v/>
      </c>
      <c r="I802" s="78" t="str">
        <f>IF($B802&lt;&gt;"",SUMIF($B$2:B802,$B802,$D$2:D802),"")</f>
        <v/>
      </c>
      <c r="J802" s="78" t="str">
        <f>IF($B802&lt;&gt;"",SUMIF($B$2:B802,$B802,$E$2:E802),"")</f>
        <v/>
      </c>
      <c r="K802" s="78" t="str">
        <f>IF($B802&lt;&gt;"",SUMIF($B$2:B802,$B802,$F$2:F802),"")</f>
        <v/>
      </c>
      <c r="L802" s="78" t="str">
        <f>IF($B802&lt;&gt;"",SUMIF($B$2:B802,$B802,$G$2:G802),"")</f>
        <v/>
      </c>
      <c r="M802" s="76" t="str">
        <f t="shared" si="24"/>
        <v/>
      </c>
      <c r="O802" s="26" t="str">
        <f t="shared" si="25"/>
        <v/>
      </c>
    </row>
    <row r="803" spans="2:15" x14ac:dyDescent="0.25">
      <c r="B803" s="24" t="str">
        <f>IF(A803&lt;&gt;"",INDEX(T_Snack[Snack],MATCH($A803,T_Snack[Code],0)),"")</f>
        <v/>
      </c>
      <c r="I803" s="78" t="str">
        <f>IF($B803&lt;&gt;"",SUMIF($B$2:B803,$B803,$D$2:D803),"")</f>
        <v/>
      </c>
      <c r="J803" s="78" t="str">
        <f>IF($B803&lt;&gt;"",SUMIF($B$2:B803,$B803,$E$2:E803),"")</f>
        <v/>
      </c>
      <c r="K803" s="78" t="str">
        <f>IF($B803&lt;&gt;"",SUMIF($B$2:B803,$B803,$F$2:F803),"")</f>
        <v/>
      </c>
      <c r="L803" s="78" t="str">
        <f>IF($B803&lt;&gt;"",SUMIF($B$2:B803,$B803,$G$2:G803),"")</f>
        <v/>
      </c>
      <c r="M803" s="76" t="str">
        <f t="shared" si="24"/>
        <v/>
      </c>
      <c r="O803" s="26" t="str">
        <f t="shared" si="25"/>
        <v/>
      </c>
    </row>
    <row r="804" spans="2:15" x14ac:dyDescent="0.25">
      <c r="B804" s="24" t="str">
        <f>IF(A804&lt;&gt;"",INDEX(T_Snack[Snack],MATCH($A804,T_Snack[Code],0)),"")</f>
        <v/>
      </c>
      <c r="I804" s="78" t="str">
        <f>IF($B804&lt;&gt;"",SUMIF($B$2:B804,$B804,$D$2:D804),"")</f>
        <v/>
      </c>
      <c r="J804" s="78" t="str">
        <f>IF($B804&lt;&gt;"",SUMIF($B$2:B804,$B804,$E$2:E804),"")</f>
        <v/>
      </c>
      <c r="K804" s="78" t="str">
        <f>IF($B804&lt;&gt;"",SUMIF($B$2:B804,$B804,$F$2:F804),"")</f>
        <v/>
      </c>
      <c r="L804" s="78" t="str">
        <f>IF($B804&lt;&gt;"",SUMIF($B$2:B804,$B804,$G$2:G804),"")</f>
        <v/>
      </c>
      <c r="M804" s="76" t="str">
        <f t="shared" si="24"/>
        <v/>
      </c>
      <c r="O804" s="26" t="str">
        <f t="shared" si="25"/>
        <v/>
      </c>
    </row>
    <row r="805" spans="2:15" x14ac:dyDescent="0.25">
      <c r="B805" s="24" t="str">
        <f>IF(A805&lt;&gt;"",INDEX(T_Snack[Snack],MATCH($A805,T_Snack[Code],0)),"")</f>
        <v/>
      </c>
      <c r="I805" s="78" t="str">
        <f>IF($B805&lt;&gt;"",SUMIF($B$2:B805,$B805,$D$2:D805),"")</f>
        <v/>
      </c>
      <c r="J805" s="78" t="str">
        <f>IF($B805&lt;&gt;"",SUMIF($B$2:B805,$B805,$E$2:E805),"")</f>
        <v/>
      </c>
      <c r="K805" s="78" t="str">
        <f>IF($B805&lt;&gt;"",SUMIF($B$2:B805,$B805,$F$2:F805),"")</f>
        <v/>
      </c>
      <c r="L805" s="78" t="str">
        <f>IF($B805&lt;&gt;"",SUMIF($B$2:B805,$B805,$G$2:G805),"")</f>
        <v/>
      </c>
      <c r="M805" s="76" t="str">
        <f t="shared" si="24"/>
        <v/>
      </c>
      <c r="O805" s="26" t="str">
        <f t="shared" si="25"/>
        <v/>
      </c>
    </row>
    <row r="806" spans="2:15" x14ac:dyDescent="0.25">
      <c r="B806" s="24" t="str">
        <f>IF(A806&lt;&gt;"",INDEX(T_Snack[Snack],MATCH($A806,T_Snack[Code],0)),"")</f>
        <v/>
      </c>
      <c r="I806" s="78" t="str">
        <f>IF($B806&lt;&gt;"",SUMIF($B$2:B806,$B806,$D$2:D806),"")</f>
        <v/>
      </c>
      <c r="J806" s="78" t="str">
        <f>IF($B806&lt;&gt;"",SUMIF($B$2:B806,$B806,$E$2:E806),"")</f>
        <v/>
      </c>
      <c r="K806" s="78" t="str">
        <f>IF($B806&lt;&gt;"",SUMIF($B$2:B806,$B806,$F$2:F806),"")</f>
        <v/>
      </c>
      <c r="L806" s="78" t="str">
        <f>IF($B806&lt;&gt;"",SUMIF($B$2:B806,$B806,$G$2:G806),"")</f>
        <v/>
      </c>
      <c r="M806" s="76" t="str">
        <f t="shared" si="24"/>
        <v/>
      </c>
      <c r="O806" s="26" t="str">
        <f t="shared" si="25"/>
        <v/>
      </c>
    </row>
    <row r="807" spans="2:15" x14ac:dyDescent="0.25">
      <c r="B807" s="24" t="str">
        <f>IF(A807&lt;&gt;"",INDEX(T_Snack[Snack],MATCH($A807,T_Snack[Code],0)),"")</f>
        <v/>
      </c>
      <c r="I807" s="78" t="str">
        <f>IF($B807&lt;&gt;"",SUMIF($B$2:B807,$B807,$D$2:D807),"")</f>
        <v/>
      </c>
      <c r="J807" s="78" t="str">
        <f>IF($B807&lt;&gt;"",SUMIF($B$2:B807,$B807,$E$2:E807),"")</f>
        <v/>
      </c>
      <c r="K807" s="78" t="str">
        <f>IF($B807&lt;&gt;"",SUMIF($B$2:B807,$B807,$F$2:F807),"")</f>
        <v/>
      </c>
      <c r="L807" s="78" t="str">
        <f>IF($B807&lt;&gt;"",SUMIF($B$2:B807,$B807,$G$2:G807),"")</f>
        <v/>
      </c>
      <c r="M807" s="76" t="str">
        <f t="shared" si="24"/>
        <v/>
      </c>
      <c r="O807" s="26" t="str">
        <f t="shared" si="25"/>
        <v/>
      </c>
    </row>
    <row r="808" spans="2:15" x14ac:dyDescent="0.25">
      <c r="B808" s="24" t="str">
        <f>IF(A808&lt;&gt;"",INDEX(T_Snack[Snack],MATCH($A808,T_Snack[Code],0)),"")</f>
        <v/>
      </c>
      <c r="I808" s="78" t="str">
        <f>IF($B808&lt;&gt;"",SUMIF($B$2:B808,$B808,$D$2:D808),"")</f>
        <v/>
      </c>
      <c r="J808" s="78" t="str">
        <f>IF($B808&lt;&gt;"",SUMIF($B$2:B808,$B808,$E$2:E808),"")</f>
        <v/>
      </c>
      <c r="K808" s="78" t="str">
        <f>IF($B808&lt;&gt;"",SUMIF($B$2:B808,$B808,$F$2:F808),"")</f>
        <v/>
      </c>
      <c r="L808" s="78" t="str">
        <f>IF($B808&lt;&gt;"",SUMIF($B$2:B808,$B808,$G$2:G808),"")</f>
        <v/>
      </c>
      <c r="M808" s="76" t="str">
        <f t="shared" si="24"/>
        <v/>
      </c>
      <c r="O808" s="26" t="str">
        <f t="shared" si="25"/>
        <v/>
      </c>
    </row>
    <row r="809" spans="2:15" x14ac:dyDescent="0.25">
      <c r="B809" s="24" t="str">
        <f>IF(A809&lt;&gt;"",INDEX(T_Snack[Snack],MATCH($A809,T_Snack[Code],0)),"")</f>
        <v/>
      </c>
      <c r="I809" s="78" t="str">
        <f>IF($B809&lt;&gt;"",SUMIF($B$2:B809,$B809,$D$2:D809),"")</f>
        <v/>
      </c>
      <c r="J809" s="78" t="str">
        <f>IF($B809&lt;&gt;"",SUMIF($B$2:B809,$B809,$E$2:E809),"")</f>
        <v/>
      </c>
      <c r="K809" s="78" t="str">
        <f>IF($B809&lt;&gt;"",SUMIF($B$2:B809,$B809,$F$2:F809),"")</f>
        <v/>
      </c>
      <c r="L809" s="78" t="str">
        <f>IF($B809&lt;&gt;"",SUMIF($B$2:B809,$B809,$G$2:G809),"")</f>
        <v/>
      </c>
      <c r="M809" s="76" t="str">
        <f t="shared" si="24"/>
        <v/>
      </c>
      <c r="O809" s="26" t="str">
        <f t="shared" si="25"/>
        <v/>
      </c>
    </row>
    <row r="810" spans="2:15" x14ac:dyDescent="0.25">
      <c r="B810" s="24" t="str">
        <f>IF(A810&lt;&gt;"",INDEX(T_Snack[Snack],MATCH($A810,T_Snack[Code],0)),"")</f>
        <v/>
      </c>
      <c r="I810" s="78" t="str">
        <f>IF($B810&lt;&gt;"",SUMIF($B$2:B810,$B810,$D$2:D810),"")</f>
        <v/>
      </c>
      <c r="J810" s="78" t="str">
        <f>IF($B810&lt;&gt;"",SUMIF($B$2:B810,$B810,$E$2:E810),"")</f>
        <v/>
      </c>
      <c r="K810" s="78" t="str">
        <f>IF($B810&lt;&gt;"",SUMIF($B$2:B810,$B810,$F$2:F810),"")</f>
        <v/>
      </c>
      <c r="L810" s="78" t="str">
        <f>IF($B810&lt;&gt;"",SUMIF($B$2:B810,$B810,$G$2:G810),"")</f>
        <v/>
      </c>
      <c r="M810" s="76" t="str">
        <f t="shared" si="24"/>
        <v/>
      </c>
      <c r="O810" s="26" t="str">
        <f t="shared" si="25"/>
        <v/>
      </c>
    </row>
    <row r="811" spans="2:15" x14ac:dyDescent="0.25">
      <c r="B811" s="24" t="str">
        <f>IF(A811&lt;&gt;"",INDEX(T_Snack[Snack],MATCH($A811,T_Snack[Code],0)),"")</f>
        <v/>
      </c>
      <c r="I811" s="78" t="str">
        <f>IF($B811&lt;&gt;"",SUMIF($B$2:B811,$B811,$D$2:D811),"")</f>
        <v/>
      </c>
      <c r="J811" s="78" t="str">
        <f>IF($B811&lt;&gt;"",SUMIF($B$2:B811,$B811,$E$2:E811),"")</f>
        <v/>
      </c>
      <c r="K811" s="78" t="str">
        <f>IF($B811&lt;&gt;"",SUMIF($B$2:B811,$B811,$F$2:F811),"")</f>
        <v/>
      </c>
      <c r="L811" s="78" t="str">
        <f>IF($B811&lt;&gt;"",SUMIF($B$2:B811,$B811,$G$2:G811),"")</f>
        <v/>
      </c>
      <c r="M811" s="76" t="str">
        <f t="shared" si="24"/>
        <v/>
      </c>
      <c r="O811" s="26" t="str">
        <f t="shared" si="25"/>
        <v/>
      </c>
    </row>
    <row r="812" spans="2:15" x14ac:dyDescent="0.25">
      <c r="B812" s="24" t="str">
        <f>IF(A812&lt;&gt;"",INDEX(T_Snack[Snack],MATCH($A812,T_Snack[Code],0)),"")</f>
        <v/>
      </c>
      <c r="I812" s="78" t="str">
        <f>IF($B812&lt;&gt;"",SUMIF($B$2:B812,$B812,$D$2:D812),"")</f>
        <v/>
      </c>
      <c r="J812" s="78" t="str">
        <f>IF($B812&lt;&gt;"",SUMIF($B$2:B812,$B812,$E$2:E812),"")</f>
        <v/>
      </c>
      <c r="K812" s="78" t="str">
        <f>IF($B812&lt;&gt;"",SUMIF($B$2:B812,$B812,$F$2:F812),"")</f>
        <v/>
      </c>
      <c r="L812" s="78" t="str">
        <f>IF($B812&lt;&gt;"",SUMIF($B$2:B812,$B812,$G$2:G812),"")</f>
        <v/>
      </c>
      <c r="M812" s="76" t="str">
        <f t="shared" ref="M812:M875" si="26">IF($B812&lt;&gt;"",I812+J812-K812-L812,"")</f>
        <v/>
      </c>
      <c r="O812" s="26" t="str">
        <f t="shared" si="25"/>
        <v/>
      </c>
    </row>
    <row r="813" spans="2:15" x14ac:dyDescent="0.25">
      <c r="B813" s="24" t="str">
        <f>IF(A813&lt;&gt;"",INDEX(T_Snack[Snack],MATCH($A813,T_Snack[Code],0)),"")</f>
        <v/>
      </c>
      <c r="I813" s="78" t="str">
        <f>IF($B813&lt;&gt;"",SUMIF($B$2:B813,$B813,$D$2:D813),"")</f>
        <v/>
      </c>
      <c r="J813" s="78" t="str">
        <f>IF($B813&lt;&gt;"",SUMIF($B$2:B813,$B813,$E$2:E813),"")</f>
        <v/>
      </c>
      <c r="K813" s="78" t="str">
        <f>IF($B813&lt;&gt;"",SUMIF($B$2:B813,$B813,$F$2:F813),"")</f>
        <v/>
      </c>
      <c r="L813" s="78" t="str">
        <f>IF($B813&lt;&gt;"",SUMIF($B$2:B813,$B813,$G$2:G813),"")</f>
        <v/>
      </c>
      <c r="M813" s="76" t="str">
        <f t="shared" si="26"/>
        <v/>
      </c>
      <c r="O813" s="26" t="str">
        <f t="shared" si="25"/>
        <v/>
      </c>
    </row>
    <row r="814" spans="2:15" x14ac:dyDescent="0.25">
      <c r="B814" s="24" t="str">
        <f>IF(A814&lt;&gt;"",INDEX(T_Snack[Snack],MATCH($A814,T_Snack[Code],0)),"")</f>
        <v/>
      </c>
      <c r="I814" s="78" t="str">
        <f>IF($B814&lt;&gt;"",SUMIF($B$2:B814,$B814,$D$2:D814),"")</f>
        <v/>
      </c>
      <c r="J814" s="78" t="str">
        <f>IF($B814&lt;&gt;"",SUMIF($B$2:B814,$B814,$E$2:E814),"")</f>
        <v/>
      </c>
      <c r="K814" s="78" t="str">
        <f>IF($B814&lt;&gt;"",SUMIF($B$2:B814,$B814,$F$2:F814),"")</f>
        <v/>
      </c>
      <c r="L814" s="78" t="str">
        <f>IF($B814&lt;&gt;"",SUMIF($B$2:B814,$B814,$G$2:G814),"")</f>
        <v/>
      </c>
      <c r="M814" s="76" t="str">
        <f t="shared" si="26"/>
        <v/>
      </c>
      <c r="O814" s="26" t="str">
        <f t="shared" si="25"/>
        <v/>
      </c>
    </row>
    <row r="815" spans="2:15" x14ac:dyDescent="0.25">
      <c r="B815" s="24" t="str">
        <f>IF(A815&lt;&gt;"",INDEX(T_Snack[Snack],MATCH($A815,T_Snack[Code],0)),"")</f>
        <v/>
      </c>
      <c r="I815" s="78" t="str">
        <f>IF($B815&lt;&gt;"",SUMIF($B$2:B815,$B815,$D$2:D815),"")</f>
        <v/>
      </c>
      <c r="J815" s="78" t="str">
        <f>IF($B815&lt;&gt;"",SUMIF($B$2:B815,$B815,$E$2:E815),"")</f>
        <v/>
      </c>
      <c r="K815" s="78" t="str">
        <f>IF($B815&lt;&gt;"",SUMIF($B$2:B815,$B815,$F$2:F815),"")</f>
        <v/>
      </c>
      <c r="L815" s="78" t="str">
        <f>IF($B815&lt;&gt;"",SUMIF($B$2:B815,$B815,$G$2:G815),"")</f>
        <v/>
      </c>
      <c r="M815" s="76" t="str">
        <f t="shared" si="26"/>
        <v/>
      </c>
      <c r="O815" s="26" t="str">
        <f t="shared" si="25"/>
        <v/>
      </c>
    </row>
    <row r="816" spans="2:15" x14ac:dyDescent="0.25">
      <c r="B816" s="24" t="str">
        <f>IF(A816&lt;&gt;"",INDEX(T_Snack[Snack],MATCH($A816,T_Snack[Code],0)),"")</f>
        <v/>
      </c>
      <c r="I816" s="78" t="str">
        <f>IF($B816&lt;&gt;"",SUMIF($B$2:B816,$B816,$D$2:D816),"")</f>
        <v/>
      </c>
      <c r="J816" s="78" t="str">
        <f>IF($B816&lt;&gt;"",SUMIF($B$2:B816,$B816,$E$2:E816),"")</f>
        <v/>
      </c>
      <c r="K816" s="78" t="str">
        <f>IF($B816&lt;&gt;"",SUMIF($B$2:B816,$B816,$F$2:F816),"")</f>
        <v/>
      </c>
      <c r="L816" s="78" t="str">
        <f>IF($B816&lt;&gt;"",SUMIF($B$2:B816,$B816,$G$2:G816),"")</f>
        <v/>
      </c>
      <c r="M816" s="76" t="str">
        <f t="shared" si="26"/>
        <v/>
      </c>
      <c r="O816" s="26" t="str">
        <f t="shared" si="25"/>
        <v/>
      </c>
    </row>
    <row r="817" spans="2:15" x14ac:dyDescent="0.25">
      <c r="B817" s="24" t="str">
        <f>IF(A817&lt;&gt;"",INDEX(T_Snack[Snack],MATCH($A817,T_Snack[Code],0)),"")</f>
        <v/>
      </c>
      <c r="I817" s="78" t="str">
        <f>IF($B817&lt;&gt;"",SUMIF($B$2:B817,$B817,$D$2:D817),"")</f>
        <v/>
      </c>
      <c r="J817" s="78" t="str">
        <f>IF($B817&lt;&gt;"",SUMIF($B$2:B817,$B817,$E$2:E817),"")</f>
        <v/>
      </c>
      <c r="K817" s="78" t="str">
        <f>IF($B817&lt;&gt;"",SUMIF($B$2:B817,$B817,$F$2:F817),"")</f>
        <v/>
      </c>
      <c r="L817" s="78" t="str">
        <f>IF($B817&lt;&gt;"",SUMIF($B$2:B817,$B817,$G$2:G817),"")</f>
        <v/>
      </c>
      <c r="M817" s="76" t="str">
        <f t="shared" si="26"/>
        <v/>
      </c>
      <c r="O817" s="26" t="str">
        <f t="shared" si="25"/>
        <v/>
      </c>
    </row>
    <row r="818" spans="2:15" x14ac:dyDescent="0.25">
      <c r="B818" s="24" t="str">
        <f>IF(A818&lt;&gt;"",INDEX(T_Snack[Snack],MATCH($A818,T_Snack[Code],0)),"")</f>
        <v/>
      </c>
      <c r="I818" s="78" t="str">
        <f>IF($B818&lt;&gt;"",SUMIF($B$2:B818,$B818,$D$2:D818),"")</f>
        <v/>
      </c>
      <c r="J818" s="78" t="str">
        <f>IF($B818&lt;&gt;"",SUMIF($B$2:B818,$B818,$E$2:E818),"")</f>
        <v/>
      </c>
      <c r="K818" s="78" t="str">
        <f>IF($B818&lt;&gt;"",SUMIF($B$2:B818,$B818,$F$2:F818),"")</f>
        <v/>
      </c>
      <c r="L818" s="78" t="str">
        <f>IF($B818&lt;&gt;"",SUMIF($B$2:B818,$B818,$G$2:G818),"")</f>
        <v/>
      </c>
      <c r="M818" s="76" t="str">
        <f t="shared" si="26"/>
        <v/>
      </c>
      <c r="O818" s="26" t="str">
        <f t="shared" si="25"/>
        <v/>
      </c>
    </row>
    <row r="819" spans="2:15" x14ac:dyDescent="0.25">
      <c r="B819" s="24" t="str">
        <f>IF(A819&lt;&gt;"",INDEX(T_Snack[Snack],MATCH($A819,T_Snack[Code],0)),"")</f>
        <v/>
      </c>
      <c r="I819" s="78" t="str">
        <f>IF($B819&lt;&gt;"",SUMIF($B$2:B819,$B819,$D$2:D819),"")</f>
        <v/>
      </c>
      <c r="J819" s="78" t="str">
        <f>IF($B819&lt;&gt;"",SUMIF($B$2:B819,$B819,$E$2:E819),"")</f>
        <v/>
      </c>
      <c r="K819" s="78" t="str">
        <f>IF($B819&lt;&gt;"",SUMIF($B$2:B819,$B819,$F$2:F819),"")</f>
        <v/>
      </c>
      <c r="L819" s="78" t="str">
        <f>IF($B819&lt;&gt;"",SUMIF($B$2:B819,$B819,$G$2:G819),"")</f>
        <v/>
      </c>
      <c r="M819" s="76" t="str">
        <f t="shared" si="26"/>
        <v/>
      </c>
      <c r="O819" s="26" t="str">
        <f t="shared" si="25"/>
        <v/>
      </c>
    </row>
    <row r="820" spans="2:15" x14ac:dyDescent="0.25">
      <c r="B820" s="24" t="str">
        <f>IF(A820&lt;&gt;"",INDEX(T_Snack[Snack],MATCH($A820,T_Snack[Code],0)),"")</f>
        <v/>
      </c>
      <c r="I820" s="78" t="str">
        <f>IF($B820&lt;&gt;"",SUMIF($B$2:B820,$B820,$D$2:D820),"")</f>
        <v/>
      </c>
      <c r="J820" s="78" t="str">
        <f>IF($B820&lt;&gt;"",SUMIF($B$2:B820,$B820,$E$2:E820),"")</f>
        <v/>
      </c>
      <c r="K820" s="78" t="str">
        <f>IF($B820&lt;&gt;"",SUMIF($B$2:B820,$B820,$F$2:F820),"")</f>
        <v/>
      </c>
      <c r="L820" s="78" t="str">
        <f>IF($B820&lt;&gt;"",SUMIF($B$2:B820,$B820,$G$2:G820),"")</f>
        <v/>
      </c>
      <c r="M820" s="76" t="str">
        <f t="shared" si="26"/>
        <v/>
      </c>
      <c r="O820" s="26" t="str">
        <f t="shared" si="25"/>
        <v/>
      </c>
    </row>
    <row r="821" spans="2:15" x14ac:dyDescent="0.25">
      <c r="B821" s="24" t="str">
        <f>IF(A821&lt;&gt;"",INDEX(T_Snack[Snack],MATCH($A821,T_Snack[Code],0)),"")</f>
        <v/>
      </c>
      <c r="I821" s="78" t="str">
        <f>IF($B821&lt;&gt;"",SUMIF($B$2:B821,$B821,$D$2:D821),"")</f>
        <v/>
      </c>
      <c r="J821" s="78" t="str">
        <f>IF($B821&lt;&gt;"",SUMIF($B$2:B821,$B821,$E$2:E821),"")</f>
        <v/>
      </c>
      <c r="K821" s="78" t="str">
        <f>IF($B821&lt;&gt;"",SUMIF($B$2:B821,$B821,$F$2:F821),"")</f>
        <v/>
      </c>
      <c r="L821" s="78" t="str">
        <f>IF($B821&lt;&gt;"",SUMIF($B$2:B821,$B821,$G$2:G821),"")</f>
        <v/>
      </c>
      <c r="M821" s="76" t="str">
        <f t="shared" si="26"/>
        <v/>
      </c>
      <c r="O821" s="26" t="str">
        <f t="shared" si="25"/>
        <v/>
      </c>
    </row>
    <row r="822" spans="2:15" x14ac:dyDescent="0.25">
      <c r="B822" s="24" t="str">
        <f>IF(A822&lt;&gt;"",INDEX(T_Snack[Snack],MATCH($A822,T_Snack[Code],0)),"")</f>
        <v/>
      </c>
      <c r="I822" s="78" t="str">
        <f>IF($B822&lt;&gt;"",SUMIF($B$2:B822,$B822,$D$2:D822),"")</f>
        <v/>
      </c>
      <c r="J822" s="78" t="str">
        <f>IF($B822&lt;&gt;"",SUMIF($B$2:B822,$B822,$E$2:E822),"")</f>
        <v/>
      </c>
      <c r="K822" s="78" t="str">
        <f>IF($B822&lt;&gt;"",SUMIF($B$2:B822,$B822,$F$2:F822),"")</f>
        <v/>
      </c>
      <c r="L822" s="78" t="str">
        <f>IF($B822&lt;&gt;"",SUMIF($B$2:B822,$B822,$G$2:G822),"")</f>
        <v/>
      </c>
      <c r="M822" s="76" t="str">
        <f t="shared" si="26"/>
        <v/>
      </c>
      <c r="O822" s="26" t="str">
        <f t="shared" si="25"/>
        <v/>
      </c>
    </row>
    <row r="823" spans="2:15" x14ac:dyDescent="0.25">
      <c r="B823" s="24" t="str">
        <f>IF(A823&lt;&gt;"",INDEX(T_Snack[Snack],MATCH($A823,T_Snack[Code],0)),"")</f>
        <v/>
      </c>
      <c r="I823" s="78" t="str">
        <f>IF($B823&lt;&gt;"",SUMIF($B$2:B823,$B823,$D$2:D823),"")</f>
        <v/>
      </c>
      <c r="J823" s="78" t="str">
        <f>IF($B823&lt;&gt;"",SUMIF($B$2:B823,$B823,$E$2:E823),"")</f>
        <v/>
      </c>
      <c r="K823" s="78" t="str">
        <f>IF($B823&lt;&gt;"",SUMIF($B$2:B823,$B823,$F$2:F823),"")</f>
        <v/>
      </c>
      <c r="L823" s="78" t="str">
        <f>IF($B823&lt;&gt;"",SUMIF($B$2:B823,$B823,$G$2:G823),"")</f>
        <v/>
      </c>
      <c r="M823" s="76" t="str">
        <f t="shared" si="26"/>
        <v/>
      </c>
      <c r="O823" s="26" t="str">
        <f t="shared" si="25"/>
        <v/>
      </c>
    </row>
    <row r="824" spans="2:15" x14ac:dyDescent="0.25">
      <c r="B824" s="24" t="str">
        <f>IF(A824&lt;&gt;"",INDEX(T_Snack[Snack],MATCH($A824,T_Snack[Code],0)),"")</f>
        <v/>
      </c>
      <c r="I824" s="78" t="str">
        <f>IF($B824&lt;&gt;"",SUMIF($B$2:B824,$B824,$D$2:D824),"")</f>
        <v/>
      </c>
      <c r="J824" s="78" t="str">
        <f>IF($B824&lt;&gt;"",SUMIF($B$2:B824,$B824,$E$2:E824),"")</f>
        <v/>
      </c>
      <c r="K824" s="78" t="str">
        <f>IF($B824&lt;&gt;"",SUMIF($B$2:B824,$B824,$F$2:F824),"")</f>
        <v/>
      </c>
      <c r="L824" s="78" t="str">
        <f>IF($B824&lt;&gt;"",SUMIF($B$2:B824,$B824,$G$2:G824),"")</f>
        <v/>
      </c>
      <c r="M824" s="76" t="str">
        <f t="shared" si="26"/>
        <v/>
      </c>
      <c r="O824" s="26" t="str">
        <f t="shared" si="25"/>
        <v/>
      </c>
    </row>
    <row r="825" spans="2:15" x14ac:dyDescent="0.25">
      <c r="B825" s="24" t="str">
        <f>IF(A825&lt;&gt;"",INDEX(T_Snack[Snack],MATCH($A825,T_Snack[Code],0)),"")</f>
        <v/>
      </c>
      <c r="I825" s="78" t="str">
        <f>IF($B825&lt;&gt;"",SUMIF($B$2:B825,$B825,$D$2:D825),"")</f>
        <v/>
      </c>
      <c r="J825" s="78" t="str">
        <f>IF($B825&lt;&gt;"",SUMIF($B$2:B825,$B825,$E$2:E825),"")</f>
        <v/>
      </c>
      <c r="K825" s="78" t="str">
        <f>IF($B825&lt;&gt;"",SUMIF($B$2:B825,$B825,$F$2:F825),"")</f>
        <v/>
      </c>
      <c r="L825" s="78" t="str">
        <f>IF($B825&lt;&gt;"",SUMIF($B$2:B825,$B825,$G$2:G825),"")</f>
        <v/>
      </c>
      <c r="M825" s="76" t="str">
        <f t="shared" si="26"/>
        <v/>
      </c>
      <c r="O825" s="26" t="str">
        <f t="shared" si="25"/>
        <v/>
      </c>
    </row>
    <row r="826" spans="2:15" x14ac:dyDescent="0.25">
      <c r="B826" s="24" t="str">
        <f>IF(A826&lt;&gt;"",INDEX(T_Snack[Snack],MATCH($A826,T_Snack[Code],0)),"")</f>
        <v/>
      </c>
      <c r="I826" s="78" t="str">
        <f>IF($B826&lt;&gt;"",SUMIF($B$2:B826,$B826,$D$2:D826),"")</f>
        <v/>
      </c>
      <c r="J826" s="78" t="str">
        <f>IF($B826&lt;&gt;"",SUMIF($B$2:B826,$B826,$E$2:E826),"")</f>
        <v/>
      </c>
      <c r="K826" s="78" t="str">
        <f>IF($B826&lt;&gt;"",SUMIF($B$2:B826,$B826,$F$2:F826),"")</f>
        <v/>
      </c>
      <c r="L826" s="78" t="str">
        <f>IF($B826&lt;&gt;"",SUMIF($B$2:B826,$B826,$G$2:G826),"")</f>
        <v/>
      </c>
      <c r="M826" s="76" t="str">
        <f t="shared" si="26"/>
        <v/>
      </c>
      <c r="O826" s="26" t="str">
        <f t="shared" si="25"/>
        <v/>
      </c>
    </row>
    <row r="827" spans="2:15" x14ac:dyDescent="0.25">
      <c r="B827" s="24" t="str">
        <f>IF(A827&lt;&gt;"",INDEX(T_Snack[Snack],MATCH($A827,T_Snack[Code],0)),"")</f>
        <v/>
      </c>
      <c r="I827" s="78" t="str">
        <f>IF($B827&lt;&gt;"",SUMIF($B$2:B827,$B827,$D$2:D827),"")</f>
        <v/>
      </c>
      <c r="J827" s="78" t="str">
        <f>IF($B827&lt;&gt;"",SUMIF($B$2:B827,$B827,$E$2:E827),"")</f>
        <v/>
      </c>
      <c r="K827" s="78" t="str">
        <f>IF($B827&lt;&gt;"",SUMIF($B$2:B827,$B827,$F$2:F827),"")</f>
        <v/>
      </c>
      <c r="L827" s="78" t="str">
        <f>IF($B827&lt;&gt;"",SUMIF($B$2:B827,$B827,$G$2:G827),"")</f>
        <v/>
      </c>
      <c r="M827" s="76" t="str">
        <f t="shared" si="26"/>
        <v/>
      </c>
      <c r="O827" s="26" t="str">
        <f t="shared" si="25"/>
        <v/>
      </c>
    </row>
    <row r="828" spans="2:15" x14ac:dyDescent="0.25">
      <c r="B828" s="24" t="str">
        <f>IF(A828&lt;&gt;"",INDEX(T_Snack[Snack],MATCH($A828,T_Snack[Code],0)),"")</f>
        <v/>
      </c>
      <c r="I828" s="78" t="str">
        <f>IF($B828&lt;&gt;"",SUMIF($B$2:B828,$B828,$D$2:D828),"")</f>
        <v/>
      </c>
      <c r="J828" s="78" t="str">
        <f>IF($B828&lt;&gt;"",SUMIF($B$2:B828,$B828,$E$2:E828),"")</f>
        <v/>
      </c>
      <c r="K828" s="78" t="str">
        <f>IF($B828&lt;&gt;"",SUMIF($B$2:B828,$B828,$F$2:F828),"")</f>
        <v/>
      </c>
      <c r="L828" s="78" t="str">
        <f>IF($B828&lt;&gt;"",SUMIF($B$2:B828,$B828,$G$2:G828),"")</f>
        <v/>
      </c>
      <c r="M828" s="76" t="str">
        <f t="shared" si="26"/>
        <v/>
      </c>
      <c r="O828" s="26" t="str">
        <f t="shared" si="25"/>
        <v/>
      </c>
    </row>
    <row r="829" spans="2:15" x14ac:dyDescent="0.25">
      <c r="B829" s="24" t="str">
        <f>IF(A829&lt;&gt;"",INDEX(T_Snack[Snack],MATCH($A829,T_Snack[Code],0)),"")</f>
        <v/>
      </c>
      <c r="I829" s="78" t="str">
        <f>IF($B829&lt;&gt;"",SUMIF($B$2:B829,$B829,$D$2:D829),"")</f>
        <v/>
      </c>
      <c r="J829" s="78" t="str">
        <f>IF($B829&lt;&gt;"",SUMIF($B$2:B829,$B829,$E$2:E829),"")</f>
        <v/>
      </c>
      <c r="K829" s="78" t="str">
        <f>IF($B829&lt;&gt;"",SUMIF($B$2:B829,$B829,$F$2:F829),"")</f>
        <v/>
      </c>
      <c r="L829" s="78" t="str">
        <f>IF($B829&lt;&gt;"",SUMIF($B$2:B829,$B829,$G$2:G829),"")</f>
        <v/>
      </c>
      <c r="M829" s="76" t="str">
        <f t="shared" si="26"/>
        <v/>
      </c>
      <c r="O829" s="26" t="str">
        <f t="shared" si="25"/>
        <v/>
      </c>
    </row>
    <row r="830" spans="2:15" x14ac:dyDescent="0.25">
      <c r="B830" s="24" t="str">
        <f>IF(A830&lt;&gt;"",INDEX(T_Snack[Snack],MATCH($A830,T_Snack[Code],0)),"")</f>
        <v/>
      </c>
      <c r="I830" s="78" t="str">
        <f>IF($B830&lt;&gt;"",SUMIF($B$2:B830,$B830,$D$2:D830),"")</f>
        <v/>
      </c>
      <c r="J830" s="78" t="str">
        <f>IF($B830&lt;&gt;"",SUMIF($B$2:B830,$B830,$E$2:E830),"")</f>
        <v/>
      </c>
      <c r="K830" s="78" t="str">
        <f>IF($B830&lt;&gt;"",SUMIF($B$2:B830,$B830,$F$2:F830),"")</f>
        <v/>
      </c>
      <c r="L830" s="78" t="str">
        <f>IF($B830&lt;&gt;"",SUMIF($B$2:B830,$B830,$G$2:G830),"")</f>
        <v/>
      </c>
      <c r="M830" s="76" t="str">
        <f t="shared" si="26"/>
        <v/>
      </c>
      <c r="O830" s="26" t="str">
        <f t="shared" si="25"/>
        <v/>
      </c>
    </row>
    <row r="831" spans="2:15" x14ac:dyDescent="0.25">
      <c r="B831" s="24" t="str">
        <f>IF(A831&lt;&gt;"",INDEX(T_Snack[Snack],MATCH($A831,T_Snack[Code],0)),"")</f>
        <v/>
      </c>
      <c r="I831" s="78" t="str">
        <f>IF($B831&lt;&gt;"",SUMIF($B$2:B831,$B831,$D$2:D831),"")</f>
        <v/>
      </c>
      <c r="J831" s="78" t="str">
        <f>IF($B831&lt;&gt;"",SUMIF($B$2:B831,$B831,$E$2:E831),"")</f>
        <v/>
      </c>
      <c r="K831" s="78" t="str">
        <f>IF($B831&lt;&gt;"",SUMIF($B$2:B831,$B831,$F$2:F831),"")</f>
        <v/>
      </c>
      <c r="L831" s="78" t="str">
        <f>IF($B831&lt;&gt;"",SUMIF($B$2:B831,$B831,$G$2:G831),"")</f>
        <v/>
      </c>
      <c r="M831" s="76" t="str">
        <f t="shared" si="26"/>
        <v/>
      </c>
      <c r="O831" s="26" t="str">
        <f t="shared" si="25"/>
        <v/>
      </c>
    </row>
    <row r="832" spans="2:15" x14ac:dyDescent="0.25">
      <c r="B832" s="24" t="str">
        <f>IF(A832&lt;&gt;"",INDEX(T_Snack[Snack],MATCH($A832,T_Snack[Code],0)),"")</f>
        <v/>
      </c>
      <c r="I832" s="78" t="str">
        <f>IF($B832&lt;&gt;"",SUMIF($B$2:B832,$B832,$D$2:D832),"")</f>
        <v/>
      </c>
      <c r="J832" s="78" t="str">
        <f>IF($B832&lt;&gt;"",SUMIF($B$2:B832,$B832,$E$2:E832),"")</f>
        <v/>
      </c>
      <c r="K832" s="78" t="str">
        <f>IF($B832&lt;&gt;"",SUMIF($B$2:B832,$B832,$F$2:F832),"")</f>
        <v/>
      </c>
      <c r="L832" s="78" t="str">
        <f>IF($B832&lt;&gt;"",SUMIF($B$2:B832,$B832,$G$2:G832),"")</f>
        <v/>
      </c>
      <c r="M832" s="76" t="str">
        <f t="shared" si="26"/>
        <v/>
      </c>
      <c r="O832" s="26" t="str">
        <f t="shared" si="25"/>
        <v/>
      </c>
    </row>
    <row r="833" spans="2:15" x14ac:dyDescent="0.25">
      <c r="B833" s="24" t="str">
        <f>IF(A833&lt;&gt;"",INDEX(T_Snack[Snack],MATCH($A833,T_Snack[Code],0)),"")</f>
        <v/>
      </c>
      <c r="I833" s="78" t="str">
        <f>IF($B833&lt;&gt;"",SUMIF($B$2:B833,$B833,$D$2:D833),"")</f>
        <v/>
      </c>
      <c r="J833" s="78" t="str">
        <f>IF($B833&lt;&gt;"",SUMIF($B$2:B833,$B833,$E$2:E833),"")</f>
        <v/>
      </c>
      <c r="K833" s="78" t="str">
        <f>IF($B833&lt;&gt;"",SUMIF($B$2:B833,$B833,$F$2:F833),"")</f>
        <v/>
      </c>
      <c r="L833" s="78" t="str">
        <f>IF($B833&lt;&gt;"",SUMIF($B$2:B833,$B833,$G$2:G833),"")</f>
        <v/>
      </c>
      <c r="M833" s="76" t="str">
        <f t="shared" si="26"/>
        <v/>
      </c>
      <c r="O833" s="26" t="str">
        <f t="shared" si="25"/>
        <v/>
      </c>
    </row>
    <row r="834" spans="2:15" x14ac:dyDescent="0.25">
      <c r="B834" s="24" t="str">
        <f>IF(A834&lt;&gt;"",INDEX(T_Snack[Snack],MATCH($A834,T_Snack[Code],0)),"")</f>
        <v/>
      </c>
      <c r="I834" s="78" t="str">
        <f>IF($B834&lt;&gt;"",SUMIF($B$2:B834,$B834,$D$2:D834),"")</f>
        <v/>
      </c>
      <c r="J834" s="78" t="str">
        <f>IF($B834&lt;&gt;"",SUMIF($B$2:B834,$B834,$E$2:E834),"")</f>
        <v/>
      </c>
      <c r="K834" s="78" t="str">
        <f>IF($B834&lt;&gt;"",SUMIF($B$2:B834,$B834,$F$2:F834),"")</f>
        <v/>
      </c>
      <c r="L834" s="78" t="str">
        <f>IF($B834&lt;&gt;"",SUMIF($B$2:B834,$B834,$G$2:G834),"")</f>
        <v/>
      </c>
      <c r="M834" s="76" t="str">
        <f t="shared" si="26"/>
        <v/>
      </c>
      <c r="O834" s="26" t="str">
        <f t="shared" si="25"/>
        <v/>
      </c>
    </row>
    <row r="835" spans="2:15" x14ac:dyDescent="0.25">
      <c r="B835" s="24" t="str">
        <f>IF(A835&lt;&gt;"",INDEX(T_Snack[Snack],MATCH($A835,T_Snack[Code],0)),"")</f>
        <v/>
      </c>
      <c r="I835" s="78" t="str">
        <f>IF($B835&lt;&gt;"",SUMIF($B$2:B835,$B835,$D$2:D835),"")</f>
        <v/>
      </c>
      <c r="J835" s="78" t="str">
        <f>IF($B835&lt;&gt;"",SUMIF($B$2:B835,$B835,$E$2:E835),"")</f>
        <v/>
      </c>
      <c r="K835" s="78" t="str">
        <f>IF($B835&lt;&gt;"",SUMIF($B$2:B835,$B835,$F$2:F835),"")</f>
        <v/>
      </c>
      <c r="L835" s="78" t="str">
        <f>IF($B835&lt;&gt;"",SUMIF($B$2:B835,$B835,$G$2:G835),"")</f>
        <v/>
      </c>
      <c r="M835" s="76" t="str">
        <f t="shared" si="26"/>
        <v/>
      </c>
      <c r="O835" s="26" t="str">
        <f t="shared" ref="O835:O898" si="27">IF(M835&lt;0,"ATTENTION IL DOIT Y AVOIR UNE ERREUR LE STOCK EST NEGATIF !","")</f>
        <v/>
      </c>
    </row>
    <row r="836" spans="2:15" x14ac:dyDescent="0.25">
      <c r="B836" s="24" t="str">
        <f>IF(A836&lt;&gt;"",INDEX(T_Snack[Snack],MATCH($A836,T_Snack[Code],0)),"")</f>
        <v/>
      </c>
      <c r="I836" s="78" t="str">
        <f>IF($B836&lt;&gt;"",SUMIF($B$2:B836,$B836,$D$2:D836),"")</f>
        <v/>
      </c>
      <c r="J836" s="78" t="str">
        <f>IF($B836&lt;&gt;"",SUMIF($B$2:B836,$B836,$E$2:E836),"")</f>
        <v/>
      </c>
      <c r="K836" s="78" t="str">
        <f>IF($B836&lt;&gt;"",SUMIF($B$2:B836,$B836,$F$2:F836),"")</f>
        <v/>
      </c>
      <c r="L836" s="78" t="str">
        <f>IF($B836&lt;&gt;"",SUMIF($B$2:B836,$B836,$G$2:G836),"")</f>
        <v/>
      </c>
      <c r="M836" s="76" t="str">
        <f t="shared" si="26"/>
        <v/>
      </c>
      <c r="O836" s="26" t="str">
        <f t="shared" si="27"/>
        <v/>
      </c>
    </row>
    <row r="837" spans="2:15" x14ac:dyDescent="0.25">
      <c r="B837" s="24" t="str">
        <f>IF(A837&lt;&gt;"",INDEX(T_Snack[Snack],MATCH($A837,T_Snack[Code],0)),"")</f>
        <v/>
      </c>
      <c r="I837" s="78" t="str">
        <f>IF($B837&lt;&gt;"",SUMIF($B$2:B837,$B837,$D$2:D837),"")</f>
        <v/>
      </c>
      <c r="J837" s="78" t="str">
        <f>IF($B837&lt;&gt;"",SUMIF($B$2:B837,$B837,$E$2:E837),"")</f>
        <v/>
      </c>
      <c r="K837" s="78" t="str">
        <f>IF($B837&lt;&gt;"",SUMIF($B$2:B837,$B837,$F$2:F837),"")</f>
        <v/>
      </c>
      <c r="L837" s="78" t="str">
        <f>IF($B837&lt;&gt;"",SUMIF($B$2:B837,$B837,$G$2:G837),"")</f>
        <v/>
      </c>
      <c r="M837" s="76" t="str">
        <f t="shared" si="26"/>
        <v/>
      </c>
      <c r="O837" s="26" t="str">
        <f t="shared" si="27"/>
        <v/>
      </c>
    </row>
    <row r="838" spans="2:15" x14ac:dyDescent="0.25">
      <c r="B838" s="24" t="str">
        <f>IF(A838&lt;&gt;"",INDEX(T_Snack[Snack],MATCH($A838,T_Snack[Code],0)),"")</f>
        <v/>
      </c>
      <c r="I838" s="78" t="str">
        <f>IF($B838&lt;&gt;"",SUMIF($B$2:B838,$B838,$D$2:D838),"")</f>
        <v/>
      </c>
      <c r="J838" s="78" t="str">
        <f>IF($B838&lt;&gt;"",SUMIF($B$2:B838,$B838,$E$2:E838),"")</f>
        <v/>
      </c>
      <c r="K838" s="78" t="str">
        <f>IF($B838&lt;&gt;"",SUMIF($B$2:B838,$B838,$F$2:F838),"")</f>
        <v/>
      </c>
      <c r="L838" s="78" t="str">
        <f>IF($B838&lt;&gt;"",SUMIF($B$2:B838,$B838,$G$2:G838),"")</f>
        <v/>
      </c>
      <c r="M838" s="76" t="str">
        <f t="shared" si="26"/>
        <v/>
      </c>
      <c r="O838" s="26" t="str">
        <f t="shared" si="27"/>
        <v/>
      </c>
    </row>
    <row r="839" spans="2:15" x14ac:dyDescent="0.25">
      <c r="B839" s="24" t="str">
        <f>IF(A839&lt;&gt;"",INDEX(T_Snack[Snack],MATCH($A839,T_Snack[Code],0)),"")</f>
        <v/>
      </c>
      <c r="I839" s="78" t="str">
        <f>IF($B839&lt;&gt;"",SUMIF($B$2:B839,$B839,$D$2:D839),"")</f>
        <v/>
      </c>
      <c r="J839" s="78" t="str">
        <f>IF($B839&lt;&gt;"",SUMIF($B$2:B839,$B839,$E$2:E839),"")</f>
        <v/>
      </c>
      <c r="K839" s="78" t="str">
        <f>IF($B839&lt;&gt;"",SUMIF($B$2:B839,$B839,$F$2:F839),"")</f>
        <v/>
      </c>
      <c r="L839" s="78" t="str">
        <f>IF($B839&lt;&gt;"",SUMIF($B$2:B839,$B839,$G$2:G839),"")</f>
        <v/>
      </c>
      <c r="M839" s="76" t="str">
        <f t="shared" si="26"/>
        <v/>
      </c>
      <c r="O839" s="26" t="str">
        <f t="shared" si="27"/>
        <v/>
      </c>
    </row>
    <row r="840" spans="2:15" x14ac:dyDescent="0.25">
      <c r="B840" s="24" t="str">
        <f>IF(A840&lt;&gt;"",INDEX(T_Snack[Snack],MATCH($A840,T_Snack[Code],0)),"")</f>
        <v/>
      </c>
      <c r="I840" s="78" t="str">
        <f>IF($B840&lt;&gt;"",SUMIF($B$2:B840,$B840,$D$2:D840),"")</f>
        <v/>
      </c>
      <c r="J840" s="78" t="str">
        <f>IF($B840&lt;&gt;"",SUMIF($B$2:B840,$B840,$E$2:E840),"")</f>
        <v/>
      </c>
      <c r="K840" s="78" t="str">
        <f>IF($B840&lt;&gt;"",SUMIF($B$2:B840,$B840,$F$2:F840),"")</f>
        <v/>
      </c>
      <c r="L840" s="78" t="str">
        <f>IF($B840&lt;&gt;"",SUMIF($B$2:B840,$B840,$G$2:G840),"")</f>
        <v/>
      </c>
      <c r="M840" s="76" t="str">
        <f t="shared" si="26"/>
        <v/>
      </c>
      <c r="O840" s="26" t="str">
        <f t="shared" si="27"/>
        <v/>
      </c>
    </row>
    <row r="841" spans="2:15" x14ac:dyDescent="0.25">
      <c r="B841" s="24" t="str">
        <f>IF(A841&lt;&gt;"",INDEX(T_Snack[Snack],MATCH($A841,T_Snack[Code],0)),"")</f>
        <v/>
      </c>
      <c r="I841" s="78" t="str">
        <f>IF($B841&lt;&gt;"",SUMIF($B$2:B841,$B841,$D$2:D841),"")</f>
        <v/>
      </c>
      <c r="J841" s="78" t="str">
        <f>IF($B841&lt;&gt;"",SUMIF($B$2:B841,$B841,$E$2:E841),"")</f>
        <v/>
      </c>
      <c r="K841" s="78" t="str">
        <f>IF($B841&lt;&gt;"",SUMIF($B$2:B841,$B841,$F$2:F841),"")</f>
        <v/>
      </c>
      <c r="L841" s="78" t="str">
        <f>IF($B841&lt;&gt;"",SUMIF($B$2:B841,$B841,$G$2:G841),"")</f>
        <v/>
      </c>
      <c r="M841" s="76" t="str">
        <f t="shared" si="26"/>
        <v/>
      </c>
      <c r="O841" s="26" t="str">
        <f t="shared" si="27"/>
        <v/>
      </c>
    </row>
    <row r="842" spans="2:15" x14ac:dyDescent="0.25">
      <c r="B842" s="24" t="str">
        <f>IF(A842&lt;&gt;"",INDEX(T_Snack[Snack],MATCH($A842,T_Snack[Code],0)),"")</f>
        <v/>
      </c>
      <c r="I842" s="78" t="str">
        <f>IF($B842&lt;&gt;"",SUMIF($B$2:B842,$B842,$D$2:D842),"")</f>
        <v/>
      </c>
      <c r="J842" s="78" t="str">
        <f>IF($B842&lt;&gt;"",SUMIF($B$2:B842,$B842,$E$2:E842),"")</f>
        <v/>
      </c>
      <c r="K842" s="78" t="str">
        <f>IF($B842&lt;&gt;"",SUMIF($B$2:B842,$B842,$F$2:F842),"")</f>
        <v/>
      </c>
      <c r="L842" s="78" t="str">
        <f>IF($B842&lt;&gt;"",SUMIF($B$2:B842,$B842,$G$2:G842),"")</f>
        <v/>
      </c>
      <c r="M842" s="76" t="str">
        <f t="shared" si="26"/>
        <v/>
      </c>
      <c r="O842" s="26" t="str">
        <f t="shared" si="27"/>
        <v/>
      </c>
    </row>
    <row r="843" spans="2:15" x14ac:dyDescent="0.25">
      <c r="B843" s="24" t="str">
        <f>IF(A843&lt;&gt;"",INDEX(T_Snack[Snack],MATCH($A843,T_Snack[Code],0)),"")</f>
        <v/>
      </c>
      <c r="I843" s="78" t="str">
        <f>IF($B843&lt;&gt;"",SUMIF($B$2:B843,$B843,$D$2:D843),"")</f>
        <v/>
      </c>
      <c r="J843" s="78" t="str">
        <f>IF($B843&lt;&gt;"",SUMIF($B$2:B843,$B843,$E$2:E843),"")</f>
        <v/>
      </c>
      <c r="K843" s="78" t="str">
        <f>IF($B843&lt;&gt;"",SUMIF($B$2:B843,$B843,$F$2:F843),"")</f>
        <v/>
      </c>
      <c r="L843" s="78" t="str">
        <f>IF($B843&lt;&gt;"",SUMIF($B$2:B843,$B843,$G$2:G843),"")</f>
        <v/>
      </c>
      <c r="M843" s="76" t="str">
        <f t="shared" si="26"/>
        <v/>
      </c>
      <c r="O843" s="26" t="str">
        <f t="shared" si="27"/>
        <v/>
      </c>
    </row>
    <row r="844" spans="2:15" x14ac:dyDescent="0.25">
      <c r="B844" s="24" t="str">
        <f>IF(A844&lt;&gt;"",INDEX(T_Snack[Snack],MATCH($A844,T_Snack[Code],0)),"")</f>
        <v/>
      </c>
      <c r="I844" s="78" t="str">
        <f>IF($B844&lt;&gt;"",SUMIF($B$2:B844,$B844,$D$2:D844),"")</f>
        <v/>
      </c>
      <c r="J844" s="78" t="str">
        <f>IF($B844&lt;&gt;"",SUMIF($B$2:B844,$B844,$E$2:E844),"")</f>
        <v/>
      </c>
      <c r="K844" s="78" t="str">
        <f>IF($B844&lt;&gt;"",SUMIF($B$2:B844,$B844,$F$2:F844),"")</f>
        <v/>
      </c>
      <c r="L844" s="78" t="str">
        <f>IF($B844&lt;&gt;"",SUMIF($B$2:B844,$B844,$G$2:G844),"")</f>
        <v/>
      </c>
      <c r="M844" s="76" t="str">
        <f t="shared" si="26"/>
        <v/>
      </c>
      <c r="O844" s="26" t="str">
        <f t="shared" si="27"/>
        <v/>
      </c>
    </row>
    <row r="845" spans="2:15" x14ac:dyDescent="0.25">
      <c r="B845" s="24" t="str">
        <f>IF(A845&lt;&gt;"",INDEX(T_Snack[Snack],MATCH($A845,T_Snack[Code],0)),"")</f>
        <v/>
      </c>
      <c r="I845" s="78" t="str">
        <f>IF($B845&lt;&gt;"",SUMIF($B$2:B845,$B845,$D$2:D845),"")</f>
        <v/>
      </c>
      <c r="J845" s="78" t="str">
        <f>IF($B845&lt;&gt;"",SUMIF($B$2:B845,$B845,$E$2:E845),"")</f>
        <v/>
      </c>
      <c r="K845" s="78" t="str">
        <f>IF($B845&lt;&gt;"",SUMIF($B$2:B845,$B845,$F$2:F845),"")</f>
        <v/>
      </c>
      <c r="L845" s="78" t="str">
        <f>IF($B845&lt;&gt;"",SUMIF($B$2:B845,$B845,$G$2:G845),"")</f>
        <v/>
      </c>
      <c r="M845" s="76" t="str">
        <f t="shared" si="26"/>
        <v/>
      </c>
      <c r="O845" s="26" t="str">
        <f t="shared" si="27"/>
        <v/>
      </c>
    </row>
    <row r="846" spans="2:15" x14ac:dyDescent="0.25">
      <c r="B846" s="24" t="str">
        <f>IF(A846&lt;&gt;"",INDEX(T_Snack[Snack],MATCH($A846,T_Snack[Code],0)),"")</f>
        <v/>
      </c>
      <c r="I846" s="78" t="str">
        <f>IF($B846&lt;&gt;"",SUMIF($B$2:B846,$B846,$D$2:D846),"")</f>
        <v/>
      </c>
      <c r="J846" s="78" t="str">
        <f>IF($B846&lt;&gt;"",SUMIF($B$2:B846,$B846,$E$2:E846),"")</f>
        <v/>
      </c>
      <c r="K846" s="78" t="str">
        <f>IF($B846&lt;&gt;"",SUMIF($B$2:B846,$B846,$F$2:F846),"")</f>
        <v/>
      </c>
      <c r="L846" s="78" t="str">
        <f>IF($B846&lt;&gt;"",SUMIF($B$2:B846,$B846,$G$2:G846),"")</f>
        <v/>
      </c>
      <c r="M846" s="76" t="str">
        <f t="shared" si="26"/>
        <v/>
      </c>
      <c r="O846" s="26" t="str">
        <f t="shared" si="27"/>
        <v/>
      </c>
    </row>
    <row r="847" spans="2:15" x14ac:dyDescent="0.25">
      <c r="B847" s="24" t="str">
        <f>IF(A847&lt;&gt;"",INDEX(T_Snack[Snack],MATCH($A847,T_Snack[Code],0)),"")</f>
        <v/>
      </c>
      <c r="I847" s="78" t="str">
        <f>IF($B847&lt;&gt;"",SUMIF($B$2:B847,$B847,$D$2:D847),"")</f>
        <v/>
      </c>
      <c r="J847" s="78" t="str">
        <f>IF($B847&lt;&gt;"",SUMIF($B$2:B847,$B847,$E$2:E847),"")</f>
        <v/>
      </c>
      <c r="K847" s="78" t="str">
        <f>IF($B847&lt;&gt;"",SUMIF($B$2:B847,$B847,$F$2:F847),"")</f>
        <v/>
      </c>
      <c r="L847" s="78" t="str">
        <f>IF($B847&lt;&gt;"",SUMIF($B$2:B847,$B847,$G$2:G847),"")</f>
        <v/>
      </c>
      <c r="M847" s="76" t="str">
        <f t="shared" si="26"/>
        <v/>
      </c>
      <c r="O847" s="26" t="str">
        <f t="shared" si="27"/>
        <v/>
      </c>
    </row>
    <row r="848" spans="2:15" x14ac:dyDescent="0.25">
      <c r="B848" s="24" t="str">
        <f>IF(A848&lt;&gt;"",INDEX(T_Snack[Snack],MATCH($A848,T_Snack[Code],0)),"")</f>
        <v/>
      </c>
      <c r="I848" s="78" t="str">
        <f>IF($B848&lt;&gt;"",SUMIF($B$2:B848,$B848,$D$2:D848),"")</f>
        <v/>
      </c>
      <c r="J848" s="78" t="str">
        <f>IF($B848&lt;&gt;"",SUMIF($B$2:B848,$B848,$E$2:E848),"")</f>
        <v/>
      </c>
      <c r="K848" s="78" t="str">
        <f>IF($B848&lt;&gt;"",SUMIF($B$2:B848,$B848,$F$2:F848),"")</f>
        <v/>
      </c>
      <c r="L848" s="78" t="str">
        <f>IF($B848&lt;&gt;"",SUMIF($B$2:B848,$B848,$G$2:G848),"")</f>
        <v/>
      </c>
      <c r="M848" s="76" t="str">
        <f t="shared" si="26"/>
        <v/>
      </c>
      <c r="O848" s="26" t="str">
        <f t="shared" si="27"/>
        <v/>
      </c>
    </row>
    <row r="849" spans="2:15" x14ac:dyDescent="0.25">
      <c r="B849" s="24" t="str">
        <f>IF(A849&lt;&gt;"",INDEX(T_Snack[Snack],MATCH($A849,T_Snack[Code],0)),"")</f>
        <v/>
      </c>
      <c r="I849" s="78" t="str">
        <f>IF($B849&lt;&gt;"",SUMIF($B$2:B849,$B849,$D$2:D849),"")</f>
        <v/>
      </c>
      <c r="J849" s="78" t="str">
        <f>IF($B849&lt;&gt;"",SUMIF($B$2:B849,$B849,$E$2:E849),"")</f>
        <v/>
      </c>
      <c r="K849" s="78" t="str">
        <f>IF($B849&lt;&gt;"",SUMIF($B$2:B849,$B849,$F$2:F849),"")</f>
        <v/>
      </c>
      <c r="L849" s="78" t="str">
        <f>IF($B849&lt;&gt;"",SUMIF($B$2:B849,$B849,$G$2:G849),"")</f>
        <v/>
      </c>
      <c r="M849" s="76" t="str">
        <f t="shared" si="26"/>
        <v/>
      </c>
      <c r="O849" s="26" t="str">
        <f t="shared" si="27"/>
        <v/>
      </c>
    </row>
    <row r="850" spans="2:15" x14ac:dyDescent="0.25">
      <c r="B850" s="24" t="str">
        <f>IF(A850&lt;&gt;"",INDEX(T_Snack[Snack],MATCH($A850,T_Snack[Code],0)),"")</f>
        <v/>
      </c>
      <c r="I850" s="78" t="str">
        <f>IF($B850&lt;&gt;"",SUMIF($B$2:B850,$B850,$D$2:D850),"")</f>
        <v/>
      </c>
      <c r="J850" s="78" t="str">
        <f>IF($B850&lt;&gt;"",SUMIF($B$2:B850,$B850,$E$2:E850),"")</f>
        <v/>
      </c>
      <c r="K850" s="78" t="str">
        <f>IF($B850&lt;&gt;"",SUMIF($B$2:B850,$B850,$F$2:F850),"")</f>
        <v/>
      </c>
      <c r="L850" s="78" t="str">
        <f>IF($B850&lt;&gt;"",SUMIF($B$2:B850,$B850,$G$2:G850),"")</f>
        <v/>
      </c>
      <c r="M850" s="76" t="str">
        <f t="shared" si="26"/>
        <v/>
      </c>
      <c r="O850" s="26" t="str">
        <f t="shared" si="27"/>
        <v/>
      </c>
    </row>
    <row r="851" spans="2:15" x14ac:dyDescent="0.25">
      <c r="B851" s="24" t="str">
        <f>IF(A851&lt;&gt;"",INDEX(T_Snack[Snack],MATCH($A851,T_Snack[Code],0)),"")</f>
        <v/>
      </c>
      <c r="I851" s="78" t="str">
        <f>IF($B851&lt;&gt;"",SUMIF($B$2:B851,$B851,$D$2:D851),"")</f>
        <v/>
      </c>
      <c r="J851" s="78" t="str">
        <f>IF($B851&lt;&gt;"",SUMIF($B$2:B851,$B851,$E$2:E851),"")</f>
        <v/>
      </c>
      <c r="K851" s="78" t="str">
        <f>IF($B851&lt;&gt;"",SUMIF($B$2:B851,$B851,$F$2:F851),"")</f>
        <v/>
      </c>
      <c r="L851" s="78" t="str">
        <f>IF($B851&lt;&gt;"",SUMIF($B$2:B851,$B851,$G$2:G851),"")</f>
        <v/>
      </c>
      <c r="M851" s="76" t="str">
        <f t="shared" si="26"/>
        <v/>
      </c>
      <c r="O851" s="26" t="str">
        <f t="shared" si="27"/>
        <v/>
      </c>
    </row>
    <row r="852" spans="2:15" x14ac:dyDescent="0.25">
      <c r="B852" s="24" t="str">
        <f>IF(A852&lt;&gt;"",INDEX(T_Snack[Snack],MATCH($A852,T_Snack[Code],0)),"")</f>
        <v/>
      </c>
      <c r="I852" s="78" t="str">
        <f>IF($B852&lt;&gt;"",SUMIF($B$2:B852,$B852,$D$2:D852),"")</f>
        <v/>
      </c>
      <c r="J852" s="78" t="str">
        <f>IF($B852&lt;&gt;"",SUMIF($B$2:B852,$B852,$E$2:E852),"")</f>
        <v/>
      </c>
      <c r="K852" s="78" t="str">
        <f>IF($B852&lt;&gt;"",SUMIF($B$2:B852,$B852,$F$2:F852),"")</f>
        <v/>
      </c>
      <c r="L852" s="78" t="str">
        <f>IF($B852&lt;&gt;"",SUMIF($B$2:B852,$B852,$G$2:G852),"")</f>
        <v/>
      </c>
      <c r="M852" s="76" t="str">
        <f t="shared" si="26"/>
        <v/>
      </c>
      <c r="O852" s="26" t="str">
        <f t="shared" si="27"/>
        <v/>
      </c>
    </row>
    <row r="853" spans="2:15" x14ac:dyDescent="0.25">
      <c r="B853" s="24" t="str">
        <f>IF(A853&lt;&gt;"",INDEX(T_Snack[Snack],MATCH($A853,T_Snack[Code],0)),"")</f>
        <v/>
      </c>
      <c r="I853" s="78" t="str">
        <f>IF($B853&lt;&gt;"",SUMIF($B$2:B853,$B853,$D$2:D853),"")</f>
        <v/>
      </c>
      <c r="J853" s="78" t="str">
        <f>IF($B853&lt;&gt;"",SUMIF($B$2:B853,$B853,$E$2:E853),"")</f>
        <v/>
      </c>
      <c r="K853" s="78" t="str">
        <f>IF($B853&lt;&gt;"",SUMIF($B$2:B853,$B853,$F$2:F853),"")</f>
        <v/>
      </c>
      <c r="L853" s="78" t="str">
        <f>IF($B853&lt;&gt;"",SUMIF($B$2:B853,$B853,$G$2:G853),"")</f>
        <v/>
      </c>
      <c r="M853" s="76" t="str">
        <f t="shared" si="26"/>
        <v/>
      </c>
      <c r="O853" s="26" t="str">
        <f t="shared" si="27"/>
        <v/>
      </c>
    </row>
    <row r="854" spans="2:15" x14ac:dyDescent="0.25">
      <c r="B854" s="24" t="str">
        <f>IF(A854&lt;&gt;"",INDEX(T_Snack[Snack],MATCH($A854,T_Snack[Code],0)),"")</f>
        <v/>
      </c>
      <c r="I854" s="78" t="str">
        <f>IF($B854&lt;&gt;"",SUMIF($B$2:B854,$B854,$D$2:D854),"")</f>
        <v/>
      </c>
      <c r="J854" s="78" t="str">
        <f>IF($B854&lt;&gt;"",SUMIF($B$2:B854,$B854,$E$2:E854),"")</f>
        <v/>
      </c>
      <c r="K854" s="78" t="str">
        <f>IF($B854&lt;&gt;"",SUMIF($B$2:B854,$B854,$F$2:F854),"")</f>
        <v/>
      </c>
      <c r="L854" s="78" t="str">
        <f>IF($B854&lt;&gt;"",SUMIF($B$2:B854,$B854,$G$2:G854),"")</f>
        <v/>
      </c>
      <c r="M854" s="76" t="str">
        <f t="shared" si="26"/>
        <v/>
      </c>
      <c r="O854" s="26" t="str">
        <f t="shared" si="27"/>
        <v/>
      </c>
    </row>
    <row r="855" spans="2:15" x14ac:dyDescent="0.25">
      <c r="B855" s="24" t="str">
        <f>IF(A855&lt;&gt;"",INDEX(T_Snack[Snack],MATCH($A855,T_Snack[Code],0)),"")</f>
        <v/>
      </c>
      <c r="I855" s="78" t="str">
        <f>IF($B855&lt;&gt;"",SUMIF($B$2:B855,$B855,$D$2:D855),"")</f>
        <v/>
      </c>
      <c r="J855" s="78" t="str">
        <f>IF($B855&lt;&gt;"",SUMIF($B$2:B855,$B855,$E$2:E855),"")</f>
        <v/>
      </c>
      <c r="K855" s="78" t="str">
        <f>IF($B855&lt;&gt;"",SUMIF($B$2:B855,$B855,$F$2:F855),"")</f>
        <v/>
      </c>
      <c r="L855" s="78" t="str">
        <f>IF($B855&lt;&gt;"",SUMIF($B$2:B855,$B855,$G$2:G855),"")</f>
        <v/>
      </c>
      <c r="M855" s="76" t="str">
        <f t="shared" si="26"/>
        <v/>
      </c>
      <c r="O855" s="26" t="str">
        <f t="shared" si="27"/>
        <v/>
      </c>
    </row>
    <row r="856" spans="2:15" x14ac:dyDescent="0.25">
      <c r="B856" s="24" t="str">
        <f>IF(A856&lt;&gt;"",INDEX(T_Snack[Snack],MATCH($A856,T_Snack[Code],0)),"")</f>
        <v/>
      </c>
      <c r="I856" s="78" t="str">
        <f>IF($B856&lt;&gt;"",SUMIF($B$2:B856,$B856,$D$2:D856),"")</f>
        <v/>
      </c>
      <c r="J856" s="78" t="str">
        <f>IF($B856&lt;&gt;"",SUMIF($B$2:B856,$B856,$E$2:E856),"")</f>
        <v/>
      </c>
      <c r="K856" s="78" t="str">
        <f>IF($B856&lt;&gt;"",SUMIF($B$2:B856,$B856,$F$2:F856),"")</f>
        <v/>
      </c>
      <c r="L856" s="78" t="str">
        <f>IF($B856&lt;&gt;"",SUMIF($B$2:B856,$B856,$G$2:G856),"")</f>
        <v/>
      </c>
      <c r="M856" s="76" t="str">
        <f t="shared" si="26"/>
        <v/>
      </c>
      <c r="O856" s="26" t="str">
        <f t="shared" si="27"/>
        <v/>
      </c>
    </row>
    <row r="857" spans="2:15" x14ac:dyDescent="0.25">
      <c r="B857" s="24" t="str">
        <f>IF(A857&lt;&gt;"",INDEX(T_Snack[Snack],MATCH($A857,T_Snack[Code],0)),"")</f>
        <v/>
      </c>
      <c r="I857" s="78" t="str">
        <f>IF($B857&lt;&gt;"",SUMIF($B$2:B857,$B857,$D$2:D857),"")</f>
        <v/>
      </c>
      <c r="J857" s="78" t="str">
        <f>IF($B857&lt;&gt;"",SUMIF($B$2:B857,$B857,$E$2:E857),"")</f>
        <v/>
      </c>
      <c r="K857" s="78" t="str">
        <f>IF($B857&lt;&gt;"",SUMIF($B$2:B857,$B857,$F$2:F857),"")</f>
        <v/>
      </c>
      <c r="L857" s="78" t="str">
        <f>IF($B857&lt;&gt;"",SUMIF($B$2:B857,$B857,$G$2:G857),"")</f>
        <v/>
      </c>
      <c r="M857" s="76" t="str">
        <f t="shared" si="26"/>
        <v/>
      </c>
      <c r="O857" s="26" t="str">
        <f t="shared" si="27"/>
        <v/>
      </c>
    </row>
    <row r="858" spans="2:15" x14ac:dyDescent="0.25">
      <c r="B858" s="24" t="str">
        <f>IF(A858&lt;&gt;"",INDEX(T_Snack[Snack],MATCH($A858,T_Snack[Code],0)),"")</f>
        <v/>
      </c>
      <c r="I858" s="78" t="str">
        <f>IF($B858&lt;&gt;"",SUMIF($B$2:B858,$B858,$D$2:D858),"")</f>
        <v/>
      </c>
      <c r="J858" s="78" t="str">
        <f>IF($B858&lt;&gt;"",SUMIF($B$2:B858,$B858,$E$2:E858),"")</f>
        <v/>
      </c>
      <c r="K858" s="78" t="str">
        <f>IF($B858&lt;&gt;"",SUMIF($B$2:B858,$B858,$F$2:F858),"")</f>
        <v/>
      </c>
      <c r="L858" s="78" t="str">
        <f>IF($B858&lt;&gt;"",SUMIF($B$2:B858,$B858,$G$2:G858),"")</f>
        <v/>
      </c>
      <c r="M858" s="76" t="str">
        <f t="shared" si="26"/>
        <v/>
      </c>
      <c r="O858" s="26" t="str">
        <f t="shared" si="27"/>
        <v/>
      </c>
    </row>
    <row r="859" spans="2:15" x14ac:dyDescent="0.25">
      <c r="B859" s="24" t="str">
        <f>IF(A859&lt;&gt;"",INDEX(T_Snack[Snack],MATCH($A859,T_Snack[Code],0)),"")</f>
        <v/>
      </c>
      <c r="I859" s="78" t="str">
        <f>IF($B859&lt;&gt;"",SUMIF($B$2:B859,$B859,$D$2:D859),"")</f>
        <v/>
      </c>
      <c r="J859" s="78" t="str">
        <f>IF($B859&lt;&gt;"",SUMIF($B$2:B859,$B859,$E$2:E859),"")</f>
        <v/>
      </c>
      <c r="K859" s="78" t="str">
        <f>IF($B859&lt;&gt;"",SUMIF($B$2:B859,$B859,$F$2:F859),"")</f>
        <v/>
      </c>
      <c r="L859" s="78" t="str">
        <f>IF($B859&lt;&gt;"",SUMIF($B$2:B859,$B859,$G$2:G859),"")</f>
        <v/>
      </c>
      <c r="M859" s="76" t="str">
        <f t="shared" si="26"/>
        <v/>
      </c>
      <c r="O859" s="26" t="str">
        <f t="shared" si="27"/>
        <v/>
      </c>
    </row>
    <row r="860" spans="2:15" x14ac:dyDescent="0.25">
      <c r="B860" s="24" t="str">
        <f>IF(A860&lt;&gt;"",INDEX(T_Snack[Snack],MATCH($A860,T_Snack[Code],0)),"")</f>
        <v/>
      </c>
      <c r="I860" s="78" t="str">
        <f>IF($B860&lt;&gt;"",SUMIF($B$2:B860,$B860,$D$2:D860),"")</f>
        <v/>
      </c>
      <c r="J860" s="78" t="str">
        <f>IF($B860&lt;&gt;"",SUMIF($B$2:B860,$B860,$E$2:E860),"")</f>
        <v/>
      </c>
      <c r="K860" s="78" t="str">
        <f>IF($B860&lt;&gt;"",SUMIF($B$2:B860,$B860,$F$2:F860),"")</f>
        <v/>
      </c>
      <c r="L860" s="78" t="str">
        <f>IF($B860&lt;&gt;"",SUMIF($B$2:B860,$B860,$G$2:G860),"")</f>
        <v/>
      </c>
      <c r="M860" s="76" t="str">
        <f t="shared" si="26"/>
        <v/>
      </c>
      <c r="O860" s="26" t="str">
        <f t="shared" si="27"/>
        <v/>
      </c>
    </row>
    <row r="861" spans="2:15" x14ac:dyDescent="0.25">
      <c r="B861" s="24" t="str">
        <f>IF(A861&lt;&gt;"",INDEX(T_Snack[Snack],MATCH($A861,T_Snack[Code],0)),"")</f>
        <v/>
      </c>
      <c r="I861" s="78" t="str">
        <f>IF($B861&lt;&gt;"",SUMIF($B$2:B861,$B861,$D$2:D861),"")</f>
        <v/>
      </c>
      <c r="J861" s="78" t="str">
        <f>IF($B861&lt;&gt;"",SUMIF($B$2:B861,$B861,$E$2:E861),"")</f>
        <v/>
      </c>
      <c r="K861" s="78" t="str">
        <f>IF($B861&lt;&gt;"",SUMIF($B$2:B861,$B861,$F$2:F861),"")</f>
        <v/>
      </c>
      <c r="L861" s="78" t="str">
        <f>IF($B861&lt;&gt;"",SUMIF($B$2:B861,$B861,$G$2:G861),"")</f>
        <v/>
      </c>
      <c r="M861" s="76" t="str">
        <f t="shared" si="26"/>
        <v/>
      </c>
      <c r="O861" s="26" t="str">
        <f t="shared" si="27"/>
        <v/>
      </c>
    </row>
    <row r="862" spans="2:15" x14ac:dyDescent="0.25">
      <c r="B862" s="24" t="str">
        <f>IF(A862&lt;&gt;"",INDEX(T_Snack[Snack],MATCH($A862,T_Snack[Code],0)),"")</f>
        <v/>
      </c>
      <c r="I862" s="78" t="str">
        <f>IF($B862&lt;&gt;"",SUMIF($B$2:B862,$B862,$D$2:D862),"")</f>
        <v/>
      </c>
      <c r="J862" s="78" t="str">
        <f>IF($B862&lt;&gt;"",SUMIF($B$2:B862,$B862,$E$2:E862),"")</f>
        <v/>
      </c>
      <c r="K862" s="78" t="str">
        <f>IF($B862&lt;&gt;"",SUMIF($B$2:B862,$B862,$F$2:F862),"")</f>
        <v/>
      </c>
      <c r="L862" s="78" t="str">
        <f>IF($B862&lt;&gt;"",SUMIF($B$2:B862,$B862,$G$2:G862),"")</f>
        <v/>
      </c>
      <c r="M862" s="76" t="str">
        <f t="shared" si="26"/>
        <v/>
      </c>
      <c r="O862" s="26" t="str">
        <f t="shared" si="27"/>
        <v/>
      </c>
    </row>
    <row r="863" spans="2:15" x14ac:dyDescent="0.25">
      <c r="B863" s="24" t="str">
        <f>IF(A863&lt;&gt;"",INDEX(T_Snack[Snack],MATCH($A863,T_Snack[Code],0)),"")</f>
        <v/>
      </c>
      <c r="I863" s="78" t="str">
        <f>IF($B863&lt;&gt;"",SUMIF($B$2:B863,$B863,$D$2:D863),"")</f>
        <v/>
      </c>
      <c r="J863" s="78" t="str">
        <f>IF($B863&lt;&gt;"",SUMIF($B$2:B863,$B863,$E$2:E863),"")</f>
        <v/>
      </c>
      <c r="K863" s="78" t="str">
        <f>IF($B863&lt;&gt;"",SUMIF($B$2:B863,$B863,$F$2:F863),"")</f>
        <v/>
      </c>
      <c r="L863" s="78" t="str">
        <f>IF($B863&lt;&gt;"",SUMIF($B$2:B863,$B863,$G$2:G863),"")</f>
        <v/>
      </c>
      <c r="M863" s="76" t="str">
        <f t="shared" si="26"/>
        <v/>
      </c>
      <c r="O863" s="26" t="str">
        <f t="shared" si="27"/>
        <v/>
      </c>
    </row>
    <row r="864" spans="2:15" x14ac:dyDescent="0.25">
      <c r="B864" s="24" t="str">
        <f>IF(A864&lt;&gt;"",INDEX(T_Snack[Snack],MATCH($A864,T_Snack[Code],0)),"")</f>
        <v/>
      </c>
      <c r="I864" s="78" t="str">
        <f>IF($B864&lt;&gt;"",SUMIF($B$2:B864,$B864,$D$2:D864),"")</f>
        <v/>
      </c>
      <c r="J864" s="78" t="str">
        <f>IF($B864&lt;&gt;"",SUMIF($B$2:B864,$B864,$E$2:E864),"")</f>
        <v/>
      </c>
      <c r="K864" s="78" t="str">
        <f>IF($B864&lt;&gt;"",SUMIF($B$2:B864,$B864,$F$2:F864),"")</f>
        <v/>
      </c>
      <c r="L864" s="78" t="str">
        <f>IF($B864&lt;&gt;"",SUMIF($B$2:B864,$B864,$G$2:G864),"")</f>
        <v/>
      </c>
      <c r="M864" s="76" t="str">
        <f t="shared" si="26"/>
        <v/>
      </c>
      <c r="O864" s="26" t="str">
        <f t="shared" si="27"/>
        <v/>
      </c>
    </row>
    <row r="865" spans="2:15" x14ac:dyDescent="0.25">
      <c r="B865" s="24" t="str">
        <f>IF(A865&lt;&gt;"",INDEX(T_Snack[Snack],MATCH($A865,T_Snack[Code],0)),"")</f>
        <v/>
      </c>
      <c r="I865" s="78" t="str">
        <f>IF($B865&lt;&gt;"",SUMIF($B$2:B865,$B865,$D$2:D865),"")</f>
        <v/>
      </c>
      <c r="J865" s="78" t="str">
        <f>IF($B865&lt;&gt;"",SUMIF($B$2:B865,$B865,$E$2:E865),"")</f>
        <v/>
      </c>
      <c r="K865" s="78" t="str">
        <f>IF($B865&lt;&gt;"",SUMIF($B$2:B865,$B865,$F$2:F865),"")</f>
        <v/>
      </c>
      <c r="L865" s="78" t="str">
        <f>IF($B865&lt;&gt;"",SUMIF($B$2:B865,$B865,$G$2:G865),"")</f>
        <v/>
      </c>
      <c r="M865" s="76" t="str">
        <f t="shared" si="26"/>
        <v/>
      </c>
      <c r="O865" s="26" t="str">
        <f t="shared" si="27"/>
        <v/>
      </c>
    </row>
    <row r="866" spans="2:15" x14ac:dyDescent="0.25">
      <c r="B866" s="24" t="str">
        <f>IF(A866&lt;&gt;"",INDEX(T_Snack[Snack],MATCH($A866,T_Snack[Code],0)),"")</f>
        <v/>
      </c>
      <c r="I866" s="78" t="str">
        <f>IF($B866&lt;&gt;"",SUMIF($B$2:B866,$B866,$D$2:D866),"")</f>
        <v/>
      </c>
      <c r="J866" s="78" t="str">
        <f>IF($B866&lt;&gt;"",SUMIF($B$2:B866,$B866,$E$2:E866),"")</f>
        <v/>
      </c>
      <c r="K866" s="78" t="str">
        <f>IF($B866&lt;&gt;"",SUMIF($B$2:B866,$B866,$F$2:F866),"")</f>
        <v/>
      </c>
      <c r="L866" s="78" t="str">
        <f>IF($B866&lt;&gt;"",SUMIF($B$2:B866,$B866,$G$2:G866),"")</f>
        <v/>
      </c>
      <c r="M866" s="76" t="str">
        <f t="shared" si="26"/>
        <v/>
      </c>
      <c r="O866" s="26" t="str">
        <f t="shared" si="27"/>
        <v/>
      </c>
    </row>
    <row r="867" spans="2:15" x14ac:dyDescent="0.25">
      <c r="B867" s="24" t="str">
        <f>IF(A867&lt;&gt;"",INDEX(T_Snack[Snack],MATCH($A867,T_Snack[Code],0)),"")</f>
        <v/>
      </c>
      <c r="I867" s="78" t="str">
        <f>IF($B867&lt;&gt;"",SUMIF($B$2:B867,$B867,$D$2:D867),"")</f>
        <v/>
      </c>
      <c r="J867" s="78" t="str">
        <f>IF($B867&lt;&gt;"",SUMIF($B$2:B867,$B867,$E$2:E867),"")</f>
        <v/>
      </c>
      <c r="K867" s="78" t="str">
        <f>IF($B867&lt;&gt;"",SUMIF($B$2:B867,$B867,$F$2:F867),"")</f>
        <v/>
      </c>
      <c r="L867" s="78" t="str">
        <f>IF($B867&lt;&gt;"",SUMIF($B$2:B867,$B867,$G$2:G867),"")</f>
        <v/>
      </c>
      <c r="M867" s="76" t="str">
        <f t="shared" si="26"/>
        <v/>
      </c>
      <c r="O867" s="26" t="str">
        <f t="shared" si="27"/>
        <v/>
      </c>
    </row>
    <row r="868" spans="2:15" x14ac:dyDescent="0.25">
      <c r="B868" s="24" t="str">
        <f>IF(A868&lt;&gt;"",INDEX(T_Snack[Snack],MATCH($A868,T_Snack[Code],0)),"")</f>
        <v/>
      </c>
      <c r="I868" s="78" t="str">
        <f>IF($B868&lt;&gt;"",SUMIF($B$2:B868,$B868,$D$2:D868),"")</f>
        <v/>
      </c>
      <c r="J868" s="78" t="str">
        <f>IF($B868&lt;&gt;"",SUMIF($B$2:B868,$B868,$E$2:E868),"")</f>
        <v/>
      </c>
      <c r="K868" s="78" t="str">
        <f>IF($B868&lt;&gt;"",SUMIF($B$2:B868,$B868,$F$2:F868),"")</f>
        <v/>
      </c>
      <c r="L868" s="78" t="str">
        <f>IF($B868&lt;&gt;"",SUMIF($B$2:B868,$B868,$G$2:G868),"")</f>
        <v/>
      </c>
      <c r="M868" s="76" t="str">
        <f t="shared" si="26"/>
        <v/>
      </c>
      <c r="O868" s="26" t="str">
        <f t="shared" si="27"/>
        <v/>
      </c>
    </row>
    <row r="869" spans="2:15" x14ac:dyDescent="0.25">
      <c r="B869" s="24" t="str">
        <f>IF(A869&lt;&gt;"",INDEX(T_Snack[Snack],MATCH($A869,T_Snack[Code],0)),"")</f>
        <v/>
      </c>
      <c r="I869" s="78" t="str">
        <f>IF($B869&lt;&gt;"",SUMIF($B$2:B869,$B869,$D$2:D869),"")</f>
        <v/>
      </c>
      <c r="J869" s="78" t="str">
        <f>IF($B869&lt;&gt;"",SUMIF($B$2:B869,$B869,$E$2:E869),"")</f>
        <v/>
      </c>
      <c r="K869" s="78" t="str">
        <f>IF($B869&lt;&gt;"",SUMIF($B$2:B869,$B869,$F$2:F869),"")</f>
        <v/>
      </c>
      <c r="L869" s="78" t="str">
        <f>IF($B869&lt;&gt;"",SUMIF($B$2:B869,$B869,$G$2:G869),"")</f>
        <v/>
      </c>
      <c r="M869" s="76" t="str">
        <f t="shared" si="26"/>
        <v/>
      </c>
      <c r="O869" s="26" t="str">
        <f t="shared" si="27"/>
        <v/>
      </c>
    </row>
    <row r="870" spans="2:15" x14ac:dyDescent="0.25">
      <c r="B870" s="24" t="str">
        <f>IF(A870&lt;&gt;"",INDEX(T_Snack[Snack],MATCH($A870,T_Snack[Code],0)),"")</f>
        <v/>
      </c>
      <c r="I870" s="78" t="str">
        <f>IF($B870&lt;&gt;"",SUMIF($B$2:B870,$B870,$D$2:D870),"")</f>
        <v/>
      </c>
      <c r="J870" s="78" t="str">
        <f>IF($B870&lt;&gt;"",SUMIF($B$2:B870,$B870,$E$2:E870),"")</f>
        <v/>
      </c>
      <c r="K870" s="78" t="str">
        <f>IF($B870&lt;&gt;"",SUMIF($B$2:B870,$B870,$F$2:F870),"")</f>
        <v/>
      </c>
      <c r="L870" s="78" t="str">
        <f>IF($B870&lt;&gt;"",SUMIF($B$2:B870,$B870,$G$2:G870),"")</f>
        <v/>
      </c>
      <c r="M870" s="76" t="str">
        <f t="shared" si="26"/>
        <v/>
      </c>
      <c r="O870" s="26" t="str">
        <f t="shared" si="27"/>
        <v/>
      </c>
    </row>
    <row r="871" spans="2:15" x14ac:dyDescent="0.25">
      <c r="B871" s="24" t="str">
        <f>IF(A871&lt;&gt;"",INDEX(T_Snack[Snack],MATCH($A871,T_Snack[Code],0)),"")</f>
        <v/>
      </c>
      <c r="I871" s="78" t="str">
        <f>IF($B871&lt;&gt;"",SUMIF($B$2:B871,$B871,$D$2:D871),"")</f>
        <v/>
      </c>
      <c r="J871" s="78" t="str">
        <f>IF($B871&lt;&gt;"",SUMIF($B$2:B871,$B871,$E$2:E871),"")</f>
        <v/>
      </c>
      <c r="K871" s="78" t="str">
        <f>IF($B871&lt;&gt;"",SUMIF($B$2:B871,$B871,$F$2:F871),"")</f>
        <v/>
      </c>
      <c r="L871" s="78" t="str">
        <f>IF($B871&lt;&gt;"",SUMIF($B$2:B871,$B871,$G$2:G871),"")</f>
        <v/>
      </c>
      <c r="M871" s="76" t="str">
        <f t="shared" si="26"/>
        <v/>
      </c>
      <c r="O871" s="26" t="str">
        <f t="shared" si="27"/>
        <v/>
      </c>
    </row>
    <row r="872" spans="2:15" x14ac:dyDescent="0.25">
      <c r="B872" s="24" t="str">
        <f>IF(A872&lt;&gt;"",INDEX(T_Snack[Snack],MATCH($A872,T_Snack[Code],0)),"")</f>
        <v/>
      </c>
      <c r="I872" s="78" t="str">
        <f>IF($B872&lt;&gt;"",SUMIF($B$2:B872,$B872,$D$2:D872),"")</f>
        <v/>
      </c>
      <c r="J872" s="78" t="str">
        <f>IF($B872&lt;&gt;"",SUMIF($B$2:B872,$B872,$E$2:E872),"")</f>
        <v/>
      </c>
      <c r="K872" s="78" t="str">
        <f>IF($B872&lt;&gt;"",SUMIF($B$2:B872,$B872,$F$2:F872),"")</f>
        <v/>
      </c>
      <c r="L872" s="78" t="str">
        <f>IF($B872&lt;&gt;"",SUMIF($B$2:B872,$B872,$G$2:G872),"")</f>
        <v/>
      </c>
      <c r="M872" s="76" t="str">
        <f t="shared" si="26"/>
        <v/>
      </c>
      <c r="O872" s="26" t="str">
        <f t="shared" si="27"/>
        <v/>
      </c>
    </row>
    <row r="873" spans="2:15" x14ac:dyDescent="0.25">
      <c r="B873" s="24" t="str">
        <f>IF(A873&lt;&gt;"",INDEX(T_Snack[Snack],MATCH($A873,T_Snack[Code],0)),"")</f>
        <v/>
      </c>
      <c r="I873" s="78" t="str">
        <f>IF($B873&lt;&gt;"",SUMIF($B$2:B873,$B873,$D$2:D873),"")</f>
        <v/>
      </c>
      <c r="J873" s="78" t="str">
        <f>IF($B873&lt;&gt;"",SUMIF($B$2:B873,$B873,$E$2:E873),"")</f>
        <v/>
      </c>
      <c r="K873" s="78" t="str">
        <f>IF($B873&lt;&gt;"",SUMIF($B$2:B873,$B873,$F$2:F873),"")</f>
        <v/>
      </c>
      <c r="L873" s="78" t="str">
        <f>IF($B873&lt;&gt;"",SUMIF($B$2:B873,$B873,$G$2:G873),"")</f>
        <v/>
      </c>
      <c r="M873" s="76" t="str">
        <f t="shared" si="26"/>
        <v/>
      </c>
      <c r="O873" s="26" t="str">
        <f t="shared" si="27"/>
        <v/>
      </c>
    </row>
    <row r="874" spans="2:15" x14ac:dyDescent="0.25">
      <c r="B874" s="24" t="str">
        <f>IF(A874&lt;&gt;"",INDEX(T_Snack[Snack],MATCH($A874,T_Snack[Code],0)),"")</f>
        <v/>
      </c>
      <c r="I874" s="78" t="str">
        <f>IF($B874&lt;&gt;"",SUMIF($B$2:B874,$B874,$D$2:D874),"")</f>
        <v/>
      </c>
      <c r="J874" s="78" t="str">
        <f>IF($B874&lt;&gt;"",SUMIF($B$2:B874,$B874,$E$2:E874),"")</f>
        <v/>
      </c>
      <c r="K874" s="78" t="str">
        <f>IF($B874&lt;&gt;"",SUMIF($B$2:B874,$B874,$F$2:F874),"")</f>
        <v/>
      </c>
      <c r="L874" s="78" t="str">
        <f>IF($B874&lt;&gt;"",SUMIF($B$2:B874,$B874,$G$2:G874),"")</f>
        <v/>
      </c>
      <c r="M874" s="76" t="str">
        <f t="shared" si="26"/>
        <v/>
      </c>
      <c r="O874" s="26" t="str">
        <f t="shared" si="27"/>
        <v/>
      </c>
    </row>
    <row r="875" spans="2:15" x14ac:dyDescent="0.25">
      <c r="B875" s="24" t="str">
        <f>IF(A875&lt;&gt;"",INDEX(T_Snack[Snack],MATCH($A875,T_Snack[Code],0)),"")</f>
        <v/>
      </c>
      <c r="I875" s="78" t="str">
        <f>IF($B875&lt;&gt;"",SUMIF($B$2:B875,$B875,$D$2:D875),"")</f>
        <v/>
      </c>
      <c r="J875" s="78" t="str">
        <f>IF($B875&lt;&gt;"",SUMIF($B$2:B875,$B875,$E$2:E875),"")</f>
        <v/>
      </c>
      <c r="K875" s="78" t="str">
        <f>IF($B875&lt;&gt;"",SUMIF($B$2:B875,$B875,$F$2:F875),"")</f>
        <v/>
      </c>
      <c r="L875" s="78" t="str">
        <f>IF($B875&lt;&gt;"",SUMIF($B$2:B875,$B875,$G$2:G875),"")</f>
        <v/>
      </c>
      <c r="M875" s="76" t="str">
        <f t="shared" si="26"/>
        <v/>
      </c>
      <c r="O875" s="26" t="str">
        <f t="shared" si="27"/>
        <v/>
      </c>
    </row>
    <row r="876" spans="2:15" x14ac:dyDescent="0.25">
      <c r="B876" s="24" t="str">
        <f>IF(A876&lt;&gt;"",INDEX(T_Snack[Snack],MATCH($A876,T_Snack[Code],0)),"")</f>
        <v/>
      </c>
      <c r="I876" s="78" t="str">
        <f>IF($B876&lt;&gt;"",SUMIF($B$2:B876,$B876,$D$2:D876),"")</f>
        <v/>
      </c>
      <c r="J876" s="78" t="str">
        <f>IF($B876&lt;&gt;"",SUMIF($B$2:B876,$B876,$E$2:E876),"")</f>
        <v/>
      </c>
      <c r="K876" s="78" t="str">
        <f>IF($B876&lt;&gt;"",SUMIF($B$2:B876,$B876,$F$2:F876),"")</f>
        <v/>
      </c>
      <c r="L876" s="78" t="str">
        <f>IF($B876&lt;&gt;"",SUMIF($B$2:B876,$B876,$G$2:G876),"")</f>
        <v/>
      </c>
      <c r="M876" s="76" t="str">
        <f t="shared" ref="M876:M939" si="28">IF($B876&lt;&gt;"",I876+J876-K876-L876,"")</f>
        <v/>
      </c>
      <c r="O876" s="26" t="str">
        <f t="shared" si="27"/>
        <v/>
      </c>
    </row>
    <row r="877" spans="2:15" x14ac:dyDescent="0.25">
      <c r="B877" s="24" t="str">
        <f>IF(A877&lt;&gt;"",INDEX(T_Snack[Snack],MATCH($A877,T_Snack[Code],0)),"")</f>
        <v/>
      </c>
      <c r="I877" s="78" t="str">
        <f>IF($B877&lt;&gt;"",SUMIF($B$2:B877,$B877,$D$2:D877),"")</f>
        <v/>
      </c>
      <c r="J877" s="78" t="str">
        <f>IF($B877&lt;&gt;"",SUMIF($B$2:B877,$B877,$E$2:E877),"")</f>
        <v/>
      </c>
      <c r="K877" s="78" t="str">
        <f>IF($B877&lt;&gt;"",SUMIF($B$2:B877,$B877,$F$2:F877),"")</f>
        <v/>
      </c>
      <c r="L877" s="78" t="str">
        <f>IF($B877&lt;&gt;"",SUMIF($B$2:B877,$B877,$G$2:G877),"")</f>
        <v/>
      </c>
      <c r="M877" s="76" t="str">
        <f t="shared" si="28"/>
        <v/>
      </c>
      <c r="O877" s="26" t="str">
        <f t="shared" si="27"/>
        <v/>
      </c>
    </row>
    <row r="878" spans="2:15" x14ac:dyDescent="0.25">
      <c r="B878" s="24" t="str">
        <f>IF(A878&lt;&gt;"",INDEX(T_Snack[Snack],MATCH($A878,T_Snack[Code],0)),"")</f>
        <v/>
      </c>
      <c r="I878" s="78" t="str">
        <f>IF($B878&lt;&gt;"",SUMIF($B$2:B878,$B878,$D$2:D878),"")</f>
        <v/>
      </c>
      <c r="J878" s="78" t="str">
        <f>IF($B878&lt;&gt;"",SUMIF($B$2:B878,$B878,$E$2:E878),"")</f>
        <v/>
      </c>
      <c r="K878" s="78" t="str">
        <f>IF($B878&lt;&gt;"",SUMIF($B$2:B878,$B878,$F$2:F878),"")</f>
        <v/>
      </c>
      <c r="L878" s="78" t="str">
        <f>IF($B878&lt;&gt;"",SUMIF($B$2:B878,$B878,$G$2:G878),"")</f>
        <v/>
      </c>
      <c r="M878" s="76" t="str">
        <f t="shared" si="28"/>
        <v/>
      </c>
      <c r="O878" s="26" t="str">
        <f t="shared" si="27"/>
        <v/>
      </c>
    </row>
    <row r="879" spans="2:15" x14ac:dyDescent="0.25">
      <c r="B879" s="24" t="str">
        <f>IF(A879&lt;&gt;"",INDEX(T_Snack[Snack],MATCH($A879,T_Snack[Code],0)),"")</f>
        <v/>
      </c>
      <c r="I879" s="78" t="str">
        <f>IF($B879&lt;&gt;"",SUMIF($B$2:B879,$B879,$D$2:D879),"")</f>
        <v/>
      </c>
      <c r="J879" s="78" t="str">
        <f>IF($B879&lt;&gt;"",SUMIF($B$2:B879,$B879,$E$2:E879),"")</f>
        <v/>
      </c>
      <c r="K879" s="78" t="str">
        <f>IF($B879&lt;&gt;"",SUMIF($B$2:B879,$B879,$F$2:F879),"")</f>
        <v/>
      </c>
      <c r="L879" s="78" t="str">
        <f>IF($B879&lt;&gt;"",SUMIF($B$2:B879,$B879,$G$2:G879),"")</f>
        <v/>
      </c>
      <c r="M879" s="76" t="str">
        <f t="shared" si="28"/>
        <v/>
      </c>
      <c r="O879" s="26" t="str">
        <f t="shared" si="27"/>
        <v/>
      </c>
    </row>
    <row r="880" spans="2:15" x14ac:dyDescent="0.25">
      <c r="B880" s="24" t="str">
        <f>IF(A880&lt;&gt;"",INDEX(T_Snack[Snack],MATCH($A880,T_Snack[Code],0)),"")</f>
        <v/>
      </c>
      <c r="I880" s="78" t="str">
        <f>IF($B880&lt;&gt;"",SUMIF($B$2:B880,$B880,$D$2:D880),"")</f>
        <v/>
      </c>
      <c r="J880" s="78" t="str">
        <f>IF($B880&lt;&gt;"",SUMIF($B$2:B880,$B880,$E$2:E880),"")</f>
        <v/>
      </c>
      <c r="K880" s="78" t="str">
        <f>IF($B880&lt;&gt;"",SUMIF($B$2:B880,$B880,$F$2:F880),"")</f>
        <v/>
      </c>
      <c r="L880" s="78" t="str">
        <f>IF($B880&lt;&gt;"",SUMIF($B$2:B880,$B880,$G$2:G880),"")</f>
        <v/>
      </c>
      <c r="M880" s="76" t="str">
        <f t="shared" si="28"/>
        <v/>
      </c>
      <c r="O880" s="26" t="str">
        <f t="shared" si="27"/>
        <v/>
      </c>
    </row>
    <row r="881" spans="2:15" x14ac:dyDescent="0.25">
      <c r="B881" s="24" t="str">
        <f>IF(A881&lt;&gt;"",INDEX(T_Snack[Snack],MATCH($A881,T_Snack[Code],0)),"")</f>
        <v/>
      </c>
      <c r="I881" s="78" t="str">
        <f>IF($B881&lt;&gt;"",SUMIF($B$2:B881,$B881,$D$2:D881),"")</f>
        <v/>
      </c>
      <c r="J881" s="78" t="str">
        <f>IF($B881&lt;&gt;"",SUMIF($B$2:B881,$B881,$E$2:E881),"")</f>
        <v/>
      </c>
      <c r="K881" s="78" t="str">
        <f>IF($B881&lt;&gt;"",SUMIF($B$2:B881,$B881,$F$2:F881),"")</f>
        <v/>
      </c>
      <c r="L881" s="78" t="str">
        <f>IF($B881&lt;&gt;"",SUMIF($B$2:B881,$B881,$G$2:G881),"")</f>
        <v/>
      </c>
      <c r="M881" s="76" t="str">
        <f t="shared" si="28"/>
        <v/>
      </c>
      <c r="O881" s="26" t="str">
        <f t="shared" si="27"/>
        <v/>
      </c>
    </row>
    <row r="882" spans="2:15" x14ac:dyDescent="0.25">
      <c r="B882" s="24" t="str">
        <f>IF(A882&lt;&gt;"",INDEX(T_Snack[Snack],MATCH($A882,T_Snack[Code],0)),"")</f>
        <v/>
      </c>
      <c r="I882" s="78" t="str">
        <f>IF($B882&lt;&gt;"",SUMIF($B$2:B882,$B882,$D$2:D882),"")</f>
        <v/>
      </c>
      <c r="J882" s="78" t="str">
        <f>IF($B882&lt;&gt;"",SUMIF($B$2:B882,$B882,$E$2:E882),"")</f>
        <v/>
      </c>
      <c r="K882" s="78" t="str">
        <f>IF($B882&lt;&gt;"",SUMIF($B$2:B882,$B882,$F$2:F882),"")</f>
        <v/>
      </c>
      <c r="L882" s="78" t="str">
        <f>IF($B882&lt;&gt;"",SUMIF($B$2:B882,$B882,$G$2:G882),"")</f>
        <v/>
      </c>
      <c r="M882" s="76" t="str">
        <f t="shared" si="28"/>
        <v/>
      </c>
      <c r="O882" s="26" t="str">
        <f t="shared" si="27"/>
        <v/>
      </c>
    </row>
    <row r="883" spans="2:15" x14ac:dyDescent="0.25">
      <c r="B883" s="24" t="str">
        <f>IF(A883&lt;&gt;"",INDEX(T_Snack[Snack],MATCH($A883,T_Snack[Code],0)),"")</f>
        <v/>
      </c>
      <c r="I883" s="78" t="str">
        <f>IF($B883&lt;&gt;"",SUMIF($B$2:B883,$B883,$D$2:D883),"")</f>
        <v/>
      </c>
      <c r="J883" s="78" t="str">
        <f>IF($B883&lt;&gt;"",SUMIF($B$2:B883,$B883,$E$2:E883),"")</f>
        <v/>
      </c>
      <c r="K883" s="78" t="str">
        <f>IF($B883&lt;&gt;"",SUMIF($B$2:B883,$B883,$F$2:F883),"")</f>
        <v/>
      </c>
      <c r="L883" s="78" t="str">
        <f>IF($B883&lt;&gt;"",SUMIF($B$2:B883,$B883,$G$2:G883),"")</f>
        <v/>
      </c>
      <c r="M883" s="76" t="str">
        <f t="shared" si="28"/>
        <v/>
      </c>
      <c r="O883" s="26" t="str">
        <f t="shared" si="27"/>
        <v/>
      </c>
    </row>
    <row r="884" spans="2:15" x14ac:dyDescent="0.25">
      <c r="B884" s="24" t="str">
        <f>IF(A884&lt;&gt;"",INDEX(T_Snack[Snack],MATCH($A884,T_Snack[Code],0)),"")</f>
        <v/>
      </c>
      <c r="I884" s="78" t="str">
        <f>IF($B884&lt;&gt;"",SUMIF($B$2:B884,$B884,$D$2:D884),"")</f>
        <v/>
      </c>
      <c r="J884" s="78" t="str">
        <f>IF($B884&lt;&gt;"",SUMIF($B$2:B884,$B884,$E$2:E884),"")</f>
        <v/>
      </c>
      <c r="K884" s="78" t="str">
        <f>IF($B884&lt;&gt;"",SUMIF($B$2:B884,$B884,$F$2:F884),"")</f>
        <v/>
      </c>
      <c r="L884" s="78" t="str">
        <f>IF($B884&lt;&gt;"",SUMIF($B$2:B884,$B884,$G$2:G884),"")</f>
        <v/>
      </c>
      <c r="M884" s="76" t="str">
        <f t="shared" si="28"/>
        <v/>
      </c>
      <c r="O884" s="26" t="str">
        <f t="shared" si="27"/>
        <v/>
      </c>
    </row>
    <row r="885" spans="2:15" x14ac:dyDescent="0.25">
      <c r="B885" s="24" t="str">
        <f>IF(A885&lt;&gt;"",INDEX(T_Snack[Snack],MATCH($A885,T_Snack[Code],0)),"")</f>
        <v/>
      </c>
      <c r="I885" s="78" t="str">
        <f>IF($B885&lt;&gt;"",SUMIF($B$2:B885,$B885,$D$2:D885),"")</f>
        <v/>
      </c>
      <c r="J885" s="78" t="str">
        <f>IF($B885&lt;&gt;"",SUMIF($B$2:B885,$B885,$E$2:E885),"")</f>
        <v/>
      </c>
      <c r="K885" s="78" t="str">
        <f>IF($B885&lt;&gt;"",SUMIF($B$2:B885,$B885,$F$2:F885),"")</f>
        <v/>
      </c>
      <c r="L885" s="78" t="str">
        <f>IF($B885&lt;&gt;"",SUMIF($B$2:B885,$B885,$G$2:G885),"")</f>
        <v/>
      </c>
      <c r="M885" s="76" t="str">
        <f t="shared" si="28"/>
        <v/>
      </c>
      <c r="O885" s="26" t="str">
        <f t="shared" si="27"/>
        <v/>
      </c>
    </row>
    <row r="886" spans="2:15" x14ac:dyDescent="0.25">
      <c r="B886" s="24" t="str">
        <f>IF(A886&lt;&gt;"",INDEX(T_Snack[Snack],MATCH($A886,T_Snack[Code],0)),"")</f>
        <v/>
      </c>
      <c r="I886" s="78" t="str">
        <f>IF($B886&lt;&gt;"",SUMIF($B$2:B886,$B886,$D$2:D886),"")</f>
        <v/>
      </c>
      <c r="J886" s="78" t="str">
        <f>IF($B886&lt;&gt;"",SUMIF($B$2:B886,$B886,$E$2:E886),"")</f>
        <v/>
      </c>
      <c r="K886" s="78" t="str">
        <f>IF($B886&lt;&gt;"",SUMIF($B$2:B886,$B886,$F$2:F886),"")</f>
        <v/>
      </c>
      <c r="L886" s="78" t="str">
        <f>IF($B886&lt;&gt;"",SUMIF($B$2:B886,$B886,$G$2:G886),"")</f>
        <v/>
      </c>
      <c r="M886" s="76" t="str">
        <f t="shared" si="28"/>
        <v/>
      </c>
      <c r="O886" s="26" t="str">
        <f t="shared" si="27"/>
        <v/>
      </c>
    </row>
    <row r="887" spans="2:15" x14ac:dyDescent="0.25">
      <c r="B887" s="24" t="str">
        <f>IF(A887&lt;&gt;"",INDEX(T_Snack[Snack],MATCH($A887,T_Snack[Code],0)),"")</f>
        <v/>
      </c>
      <c r="I887" s="78" t="str">
        <f>IF($B887&lt;&gt;"",SUMIF($B$2:B887,$B887,$D$2:D887),"")</f>
        <v/>
      </c>
      <c r="J887" s="78" t="str">
        <f>IF($B887&lt;&gt;"",SUMIF($B$2:B887,$B887,$E$2:E887),"")</f>
        <v/>
      </c>
      <c r="K887" s="78" t="str">
        <f>IF($B887&lt;&gt;"",SUMIF($B$2:B887,$B887,$F$2:F887),"")</f>
        <v/>
      </c>
      <c r="L887" s="78" t="str">
        <f>IF($B887&lt;&gt;"",SUMIF($B$2:B887,$B887,$G$2:G887),"")</f>
        <v/>
      </c>
      <c r="M887" s="76" t="str">
        <f t="shared" si="28"/>
        <v/>
      </c>
      <c r="O887" s="26" t="str">
        <f t="shared" si="27"/>
        <v/>
      </c>
    </row>
    <row r="888" spans="2:15" x14ac:dyDescent="0.25">
      <c r="B888" s="24" t="str">
        <f>IF(A888&lt;&gt;"",INDEX(T_Snack[Snack],MATCH($A888,T_Snack[Code],0)),"")</f>
        <v/>
      </c>
      <c r="I888" s="78" t="str">
        <f>IF($B888&lt;&gt;"",SUMIF($B$2:B888,$B888,$D$2:D888),"")</f>
        <v/>
      </c>
      <c r="J888" s="78" t="str">
        <f>IF($B888&lt;&gt;"",SUMIF($B$2:B888,$B888,$E$2:E888),"")</f>
        <v/>
      </c>
      <c r="K888" s="78" t="str">
        <f>IF($B888&lt;&gt;"",SUMIF($B$2:B888,$B888,$F$2:F888),"")</f>
        <v/>
      </c>
      <c r="L888" s="78" t="str">
        <f>IF($B888&lt;&gt;"",SUMIF($B$2:B888,$B888,$G$2:G888),"")</f>
        <v/>
      </c>
      <c r="M888" s="76" t="str">
        <f t="shared" si="28"/>
        <v/>
      </c>
      <c r="O888" s="26" t="str">
        <f t="shared" si="27"/>
        <v/>
      </c>
    </row>
    <row r="889" spans="2:15" x14ac:dyDescent="0.25">
      <c r="B889" s="24" t="str">
        <f>IF(A889&lt;&gt;"",INDEX(T_Snack[Snack],MATCH($A889,T_Snack[Code],0)),"")</f>
        <v/>
      </c>
      <c r="I889" s="78" t="str">
        <f>IF($B889&lt;&gt;"",SUMIF($B$2:B889,$B889,$D$2:D889),"")</f>
        <v/>
      </c>
      <c r="J889" s="78" t="str">
        <f>IF($B889&lt;&gt;"",SUMIF($B$2:B889,$B889,$E$2:E889),"")</f>
        <v/>
      </c>
      <c r="K889" s="78" t="str">
        <f>IF($B889&lt;&gt;"",SUMIF($B$2:B889,$B889,$F$2:F889),"")</f>
        <v/>
      </c>
      <c r="L889" s="78" t="str">
        <f>IF($B889&lt;&gt;"",SUMIF($B$2:B889,$B889,$G$2:G889),"")</f>
        <v/>
      </c>
      <c r="M889" s="76" t="str">
        <f t="shared" si="28"/>
        <v/>
      </c>
      <c r="O889" s="26" t="str">
        <f t="shared" si="27"/>
        <v/>
      </c>
    </row>
    <row r="890" spans="2:15" x14ac:dyDescent="0.25">
      <c r="B890" s="24" t="str">
        <f>IF(A890&lt;&gt;"",INDEX(T_Snack[Snack],MATCH($A890,T_Snack[Code],0)),"")</f>
        <v/>
      </c>
      <c r="I890" s="78" t="str">
        <f>IF($B890&lt;&gt;"",SUMIF($B$2:B890,$B890,$D$2:D890),"")</f>
        <v/>
      </c>
      <c r="J890" s="78" t="str">
        <f>IF($B890&lt;&gt;"",SUMIF($B$2:B890,$B890,$E$2:E890),"")</f>
        <v/>
      </c>
      <c r="K890" s="78" t="str">
        <f>IF($B890&lt;&gt;"",SUMIF($B$2:B890,$B890,$F$2:F890),"")</f>
        <v/>
      </c>
      <c r="L890" s="78" t="str">
        <f>IF($B890&lt;&gt;"",SUMIF($B$2:B890,$B890,$G$2:G890),"")</f>
        <v/>
      </c>
      <c r="M890" s="76" t="str">
        <f t="shared" si="28"/>
        <v/>
      </c>
      <c r="O890" s="26" t="str">
        <f t="shared" si="27"/>
        <v/>
      </c>
    </row>
    <row r="891" spans="2:15" x14ac:dyDescent="0.25">
      <c r="B891" s="24" t="str">
        <f>IF(A891&lt;&gt;"",INDEX(T_Snack[Snack],MATCH($A891,T_Snack[Code],0)),"")</f>
        <v/>
      </c>
      <c r="I891" s="78" t="str">
        <f>IF($B891&lt;&gt;"",SUMIF($B$2:B891,$B891,$D$2:D891),"")</f>
        <v/>
      </c>
      <c r="J891" s="78" t="str">
        <f>IF($B891&lt;&gt;"",SUMIF($B$2:B891,$B891,$E$2:E891),"")</f>
        <v/>
      </c>
      <c r="K891" s="78" t="str">
        <f>IF($B891&lt;&gt;"",SUMIF($B$2:B891,$B891,$F$2:F891),"")</f>
        <v/>
      </c>
      <c r="L891" s="78" t="str">
        <f>IF($B891&lt;&gt;"",SUMIF($B$2:B891,$B891,$G$2:G891),"")</f>
        <v/>
      </c>
      <c r="M891" s="76" t="str">
        <f t="shared" si="28"/>
        <v/>
      </c>
      <c r="O891" s="26" t="str">
        <f t="shared" si="27"/>
        <v/>
      </c>
    </row>
    <row r="892" spans="2:15" x14ac:dyDescent="0.25">
      <c r="B892" s="24" t="str">
        <f>IF(A892&lt;&gt;"",INDEX(T_Snack[Snack],MATCH($A892,T_Snack[Code],0)),"")</f>
        <v/>
      </c>
      <c r="I892" s="78" t="str">
        <f>IF($B892&lt;&gt;"",SUMIF($B$2:B892,$B892,$D$2:D892),"")</f>
        <v/>
      </c>
      <c r="J892" s="78" t="str">
        <f>IF($B892&lt;&gt;"",SUMIF($B$2:B892,$B892,$E$2:E892),"")</f>
        <v/>
      </c>
      <c r="K892" s="78" t="str">
        <f>IF($B892&lt;&gt;"",SUMIF($B$2:B892,$B892,$F$2:F892),"")</f>
        <v/>
      </c>
      <c r="L892" s="78" t="str">
        <f>IF($B892&lt;&gt;"",SUMIF($B$2:B892,$B892,$G$2:G892),"")</f>
        <v/>
      </c>
      <c r="M892" s="76" t="str">
        <f t="shared" si="28"/>
        <v/>
      </c>
      <c r="O892" s="26" t="str">
        <f t="shared" si="27"/>
        <v/>
      </c>
    </row>
    <row r="893" spans="2:15" x14ac:dyDescent="0.25">
      <c r="B893" s="24" t="str">
        <f>IF(A893&lt;&gt;"",INDEX(T_Snack[Snack],MATCH($A893,T_Snack[Code],0)),"")</f>
        <v/>
      </c>
      <c r="I893" s="78" t="str">
        <f>IF($B893&lt;&gt;"",SUMIF($B$2:B893,$B893,$D$2:D893),"")</f>
        <v/>
      </c>
      <c r="J893" s="78" t="str">
        <f>IF($B893&lt;&gt;"",SUMIF($B$2:B893,$B893,$E$2:E893),"")</f>
        <v/>
      </c>
      <c r="K893" s="78" t="str">
        <f>IF($B893&lt;&gt;"",SUMIF($B$2:B893,$B893,$F$2:F893),"")</f>
        <v/>
      </c>
      <c r="L893" s="78" t="str">
        <f>IF($B893&lt;&gt;"",SUMIF($B$2:B893,$B893,$G$2:G893),"")</f>
        <v/>
      </c>
      <c r="M893" s="76" t="str">
        <f t="shared" si="28"/>
        <v/>
      </c>
      <c r="O893" s="26" t="str">
        <f t="shared" si="27"/>
        <v/>
      </c>
    </row>
    <row r="894" spans="2:15" x14ac:dyDescent="0.25">
      <c r="B894" s="24" t="str">
        <f>IF(A894&lt;&gt;"",INDEX(T_Snack[Snack],MATCH($A894,T_Snack[Code],0)),"")</f>
        <v/>
      </c>
      <c r="I894" s="78" t="str">
        <f>IF($B894&lt;&gt;"",SUMIF($B$2:B894,$B894,$D$2:D894),"")</f>
        <v/>
      </c>
      <c r="J894" s="78" t="str">
        <f>IF($B894&lt;&gt;"",SUMIF($B$2:B894,$B894,$E$2:E894),"")</f>
        <v/>
      </c>
      <c r="K894" s="78" t="str">
        <f>IF($B894&lt;&gt;"",SUMIF($B$2:B894,$B894,$F$2:F894),"")</f>
        <v/>
      </c>
      <c r="L894" s="78" t="str">
        <f>IF($B894&lt;&gt;"",SUMIF($B$2:B894,$B894,$G$2:G894),"")</f>
        <v/>
      </c>
      <c r="M894" s="76" t="str">
        <f t="shared" si="28"/>
        <v/>
      </c>
      <c r="O894" s="26" t="str">
        <f t="shared" si="27"/>
        <v/>
      </c>
    </row>
    <row r="895" spans="2:15" x14ac:dyDescent="0.25">
      <c r="B895" s="24" t="str">
        <f>IF(A895&lt;&gt;"",INDEX(T_Snack[Snack],MATCH($A895,T_Snack[Code],0)),"")</f>
        <v/>
      </c>
      <c r="I895" s="78" t="str">
        <f>IF($B895&lt;&gt;"",SUMIF($B$2:B895,$B895,$D$2:D895),"")</f>
        <v/>
      </c>
      <c r="J895" s="78" t="str">
        <f>IF($B895&lt;&gt;"",SUMIF($B$2:B895,$B895,$E$2:E895),"")</f>
        <v/>
      </c>
      <c r="K895" s="78" t="str">
        <f>IF($B895&lt;&gt;"",SUMIF($B$2:B895,$B895,$F$2:F895),"")</f>
        <v/>
      </c>
      <c r="L895" s="78" t="str">
        <f>IF($B895&lt;&gt;"",SUMIF($B$2:B895,$B895,$G$2:G895),"")</f>
        <v/>
      </c>
      <c r="M895" s="76" t="str">
        <f t="shared" si="28"/>
        <v/>
      </c>
      <c r="O895" s="26" t="str">
        <f t="shared" si="27"/>
        <v/>
      </c>
    </row>
    <row r="896" spans="2:15" x14ac:dyDescent="0.25">
      <c r="B896" s="24" t="str">
        <f>IF(A896&lt;&gt;"",INDEX(T_Snack[Snack],MATCH($A896,T_Snack[Code],0)),"")</f>
        <v/>
      </c>
      <c r="I896" s="78" t="str">
        <f>IF($B896&lt;&gt;"",SUMIF($B$2:B896,$B896,$D$2:D896),"")</f>
        <v/>
      </c>
      <c r="J896" s="78" t="str">
        <f>IF($B896&lt;&gt;"",SUMIF($B$2:B896,$B896,$E$2:E896),"")</f>
        <v/>
      </c>
      <c r="K896" s="78" t="str">
        <f>IF($B896&lt;&gt;"",SUMIF($B$2:B896,$B896,$F$2:F896),"")</f>
        <v/>
      </c>
      <c r="L896" s="78" t="str">
        <f>IF($B896&lt;&gt;"",SUMIF($B$2:B896,$B896,$G$2:G896),"")</f>
        <v/>
      </c>
      <c r="M896" s="76" t="str">
        <f t="shared" si="28"/>
        <v/>
      </c>
      <c r="O896" s="26" t="str">
        <f t="shared" si="27"/>
        <v/>
      </c>
    </row>
    <row r="897" spans="2:15" x14ac:dyDescent="0.25">
      <c r="B897" s="24" t="str">
        <f>IF(A897&lt;&gt;"",INDEX(T_Snack[Snack],MATCH($A897,T_Snack[Code],0)),"")</f>
        <v/>
      </c>
      <c r="I897" s="78" t="str">
        <f>IF($B897&lt;&gt;"",SUMIF($B$2:B897,$B897,$D$2:D897),"")</f>
        <v/>
      </c>
      <c r="J897" s="78" t="str">
        <f>IF($B897&lt;&gt;"",SUMIF($B$2:B897,$B897,$E$2:E897),"")</f>
        <v/>
      </c>
      <c r="K897" s="78" t="str">
        <f>IF($B897&lt;&gt;"",SUMIF($B$2:B897,$B897,$F$2:F897),"")</f>
        <v/>
      </c>
      <c r="L897" s="78" t="str">
        <f>IF($B897&lt;&gt;"",SUMIF($B$2:B897,$B897,$G$2:G897),"")</f>
        <v/>
      </c>
      <c r="M897" s="76" t="str">
        <f t="shared" si="28"/>
        <v/>
      </c>
      <c r="O897" s="26" t="str">
        <f t="shared" si="27"/>
        <v/>
      </c>
    </row>
    <row r="898" spans="2:15" x14ac:dyDescent="0.25">
      <c r="B898" s="24" t="str">
        <f>IF(A898&lt;&gt;"",INDEX(T_Snack[Snack],MATCH($A898,T_Snack[Code],0)),"")</f>
        <v/>
      </c>
      <c r="I898" s="78" t="str">
        <f>IF($B898&lt;&gt;"",SUMIF($B$2:B898,$B898,$D$2:D898),"")</f>
        <v/>
      </c>
      <c r="J898" s="78" t="str">
        <f>IF($B898&lt;&gt;"",SUMIF($B$2:B898,$B898,$E$2:E898),"")</f>
        <v/>
      </c>
      <c r="K898" s="78" t="str">
        <f>IF($B898&lt;&gt;"",SUMIF($B$2:B898,$B898,$F$2:F898),"")</f>
        <v/>
      </c>
      <c r="L898" s="78" t="str">
        <f>IF($B898&lt;&gt;"",SUMIF($B$2:B898,$B898,$G$2:G898),"")</f>
        <v/>
      </c>
      <c r="M898" s="76" t="str">
        <f t="shared" si="28"/>
        <v/>
      </c>
      <c r="O898" s="26" t="str">
        <f t="shared" si="27"/>
        <v/>
      </c>
    </row>
    <row r="899" spans="2:15" x14ac:dyDescent="0.25">
      <c r="B899" s="24" t="str">
        <f>IF(A899&lt;&gt;"",INDEX(T_Snack[Snack],MATCH($A899,T_Snack[Code],0)),"")</f>
        <v/>
      </c>
      <c r="I899" s="78" t="str">
        <f>IF($B899&lt;&gt;"",SUMIF($B$2:B899,$B899,$D$2:D899),"")</f>
        <v/>
      </c>
      <c r="J899" s="78" t="str">
        <f>IF($B899&lt;&gt;"",SUMIF($B$2:B899,$B899,$E$2:E899),"")</f>
        <v/>
      </c>
      <c r="K899" s="78" t="str">
        <f>IF($B899&lt;&gt;"",SUMIF($B$2:B899,$B899,$F$2:F899),"")</f>
        <v/>
      </c>
      <c r="L899" s="78" t="str">
        <f>IF($B899&lt;&gt;"",SUMIF($B$2:B899,$B899,$G$2:G899),"")</f>
        <v/>
      </c>
      <c r="M899" s="76" t="str">
        <f t="shared" si="28"/>
        <v/>
      </c>
      <c r="O899" s="26" t="str">
        <f t="shared" ref="O899:O962" si="29">IF(M899&lt;0,"ATTENTION IL DOIT Y AVOIR UNE ERREUR LE STOCK EST NEGATIF !","")</f>
        <v/>
      </c>
    </row>
    <row r="900" spans="2:15" x14ac:dyDescent="0.25">
      <c r="B900" s="24" t="str">
        <f>IF(A900&lt;&gt;"",INDEX(T_Snack[Snack],MATCH($A900,T_Snack[Code],0)),"")</f>
        <v/>
      </c>
      <c r="I900" s="78" t="str">
        <f>IF($B900&lt;&gt;"",SUMIF($B$2:B900,$B900,$D$2:D900),"")</f>
        <v/>
      </c>
      <c r="J900" s="78" t="str">
        <f>IF($B900&lt;&gt;"",SUMIF($B$2:B900,$B900,$E$2:E900),"")</f>
        <v/>
      </c>
      <c r="K900" s="78" t="str">
        <f>IF($B900&lt;&gt;"",SUMIF($B$2:B900,$B900,$F$2:F900),"")</f>
        <v/>
      </c>
      <c r="L900" s="78" t="str">
        <f>IF($B900&lt;&gt;"",SUMIF($B$2:B900,$B900,$G$2:G900),"")</f>
        <v/>
      </c>
      <c r="M900" s="76" t="str">
        <f t="shared" si="28"/>
        <v/>
      </c>
      <c r="O900" s="26" t="str">
        <f t="shared" si="29"/>
        <v/>
      </c>
    </row>
    <row r="901" spans="2:15" x14ac:dyDescent="0.25">
      <c r="B901" s="24" t="str">
        <f>IF(A901&lt;&gt;"",INDEX(T_Snack[Snack],MATCH($A901,T_Snack[Code],0)),"")</f>
        <v/>
      </c>
      <c r="I901" s="78" t="str">
        <f>IF($B901&lt;&gt;"",SUMIF($B$2:B901,$B901,$D$2:D901),"")</f>
        <v/>
      </c>
      <c r="J901" s="78" t="str">
        <f>IF($B901&lt;&gt;"",SUMIF($B$2:B901,$B901,$E$2:E901),"")</f>
        <v/>
      </c>
      <c r="K901" s="78" t="str">
        <f>IF($B901&lt;&gt;"",SUMIF($B$2:B901,$B901,$F$2:F901),"")</f>
        <v/>
      </c>
      <c r="L901" s="78" t="str">
        <f>IF($B901&lt;&gt;"",SUMIF($B$2:B901,$B901,$G$2:G901),"")</f>
        <v/>
      </c>
      <c r="M901" s="76" t="str">
        <f t="shared" si="28"/>
        <v/>
      </c>
      <c r="O901" s="26" t="str">
        <f t="shared" si="29"/>
        <v/>
      </c>
    </row>
    <row r="902" spans="2:15" x14ac:dyDescent="0.25">
      <c r="B902" s="24" t="str">
        <f>IF(A902&lt;&gt;"",INDEX(T_Snack[Snack],MATCH($A902,T_Snack[Code],0)),"")</f>
        <v/>
      </c>
      <c r="I902" s="78" t="str">
        <f>IF($B902&lt;&gt;"",SUMIF($B$2:B902,$B902,$D$2:D902),"")</f>
        <v/>
      </c>
      <c r="J902" s="78" t="str">
        <f>IF($B902&lt;&gt;"",SUMIF($B$2:B902,$B902,$E$2:E902),"")</f>
        <v/>
      </c>
      <c r="K902" s="78" t="str">
        <f>IF($B902&lt;&gt;"",SUMIF($B$2:B902,$B902,$F$2:F902),"")</f>
        <v/>
      </c>
      <c r="L902" s="78" t="str">
        <f>IF($B902&lt;&gt;"",SUMIF($B$2:B902,$B902,$G$2:G902),"")</f>
        <v/>
      </c>
      <c r="M902" s="76" t="str">
        <f t="shared" si="28"/>
        <v/>
      </c>
      <c r="O902" s="26" t="str">
        <f t="shared" si="29"/>
        <v/>
      </c>
    </row>
    <row r="903" spans="2:15" x14ac:dyDescent="0.25">
      <c r="B903" s="24" t="str">
        <f>IF(A903&lt;&gt;"",INDEX(T_Snack[Snack],MATCH($A903,T_Snack[Code],0)),"")</f>
        <v/>
      </c>
      <c r="I903" s="78" t="str">
        <f>IF($B903&lt;&gt;"",SUMIF($B$2:B903,$B903,$D$2:D903),"")</f>
        <v/>
      </c>
      <c r="J903" s="78" t="str">
        <f>IF($B903&lt;&gt;"",SUMIF($B$2:B903,$B903,$E$2:E903),"")</f>
        <v/>
      </c>
      <c r="K903" s="78" t="str">
        <f>IF($B903&lt;&gt;"",SUMIF($B$2:B903,$B903,$F$2:F903),"")</f>
        <v/>
      </c>
      <c r="L903" s="78" t="str">
        <f>IF($B903&lt;&gt;"",SUMIF($B$2:B903,$B903,$G$2:G903),"")</f>
        <v/>
      </c>
      <c r="M903" s="76" t="str">
        <f t="shared" si="28"/>
        <v/>
      </c>
      <c r="O903" s="26" t="str">
        <f t="shared" si="29"/>
        <v/>
      </c>
    </row>
    <row r="904" spans="2:15" x14ac:dyDescent="0.25">
      <c r="B904" s="24" t="str">
        <f>IF(A904&lt;&gt;"",INDEX(T_Snack[Snack],MATCH($A904,T_Snack[Code],0)),"")</f>
        <v/>
      </c>
      <c r="I904" s="78" t="str">
        <f>IF($B904&lt;&gt;"",SUMIF($B$2:B904,$B904,$D$2:D904),"")</f>
        <v/>
      </c>
      <c r="J904" s="78" t="str">
        <f>IF($B904&lt;&gt;"",SUMIF($B$2:B904,$B904,$E$2:E904),"")</f>
        <v/>
      </c>
      <c r="K904" s="78" t="str">
        <f>IF($B904&lt;&gt;"",SUMIF($B$2:B904,$B904,$F$2:F904),"")</f>
        <v/>
      </c>
      <c r="L904" s="78" t="str">
        <f>IF($B904&lt;&gt;"",SUMIF($B$2:B904,$B904,$G$2:G904),"")</f>
        <v/>
      </c>
      <c r="M904" s="76" t="str">
        <f t="shared" si="28"/>
        <v/>
      </c>
      <c r="O904" s="26" t="str">
        <f t="shared" si="29"/>
        <v/>
      </c>
    </row>
    <row r="905" spans="2:15" x14ac:dyDescent="0.25">
      <c r="B905" s="24" t="str">
        <f>IF(A905&lt;&gt;"",INDEX(T_Snack[Snack],MATCH($A905,T_Snack[Code],0)),"")</f>
        <v/>
      </c>
      <c r="I905" s="78" t="str">
        <f>IF($B905&lt;&gt;"",SUMIF($B$2:B905,$B905,$D$2:D905),"")</f>
        <v/>
      </c>
      <c r="J905" s="78" t="str">
        <f>IF($B905&lt;&gt;"",SUMIF($B$2:B905,$B905,$E$2:E905),"")</f>
        <v/>
      </c>
      <c r="K905" s="78" t="str">
        <f>IF($B905&lt;&gt;"",SUMIF($B$2:B905,$B905,$F$2:F905),"")</f>
        <v/>
      </c>
      <c r="L905" s="78" t="str">
        <f>IF($B905&lt;&gt;"",SUMIF($B$2:B905,$B905,$G$2:G905),"")</f>
        <v/>
      </c>
      <c r="M905" s="76" t="str">
        <f t="shared" si="28"/>
        <v/>
      </c>
      <c r="O905" s="26" t="str">
        <f t="shared" si="29"/>
        <v/>
      </c>
    </row>
    <row r="906" spans="2:15" x14ac:dyDescent="0.25">
      <c r="B906" s="24" t="str">
        <f>IF(A906&lt;&gt;"",INDEX(T_Snack[Snack],MATCH($A906,T_Snack[Code],0)),"")</f>
        <v/>
      </c>
      <c r="I906" s="78" t="str">
        <f>IF($B906&lt;&gt;"",SUMIF($B$2:B906,$B906,$D$2:D906),"")</f>
        <v/>
      </c>
      <c r="J906" s="78" t="str">
        <f>IF($B906&lt;&gt;"",SUMIF($B$2:B906,$B906,$E$2:E906),"")</f>
        <v/>
      </c>
      <c r="K906" s="78" t="str">
        <f>IF($B906&lt;&gt;"",SUMIF($B$2:B906,$B906,$F$2:F906),"")</f>
        <v/>
      </c>
      <c r="L906" s="78" t="str">
        <f>IF($B906&lt;&gt;"",SUMIF($B$2:B906,$B906,$G$2:G906),"")</f>
        <v/>
      </c>
      <c r="M906" s="76" t="str">
        <f t="shared" si="28"/>
        <v/>
      </c>
      <c r="O906" s="26" t="str">
        <f t="shared" si="29"/>
        <v/>
      </c>
    </row>
    <row r="907" spans="2:15" x14ac:dyDescent="0.25">
      <c r="B907" s="24" t="str">
        <f>IF(A907&lt;&gt;"",INDEX(T_Snack[Snack],MATCH($A907,T_Snack[Code],0)),"")</f>
        <v/>
      </c>
      <c r="I907" s="78" t="str">
        <f>IF($B907&lt;&gt;"",SUMIF($B$2:B907,$B907,$D$2:D907),"")</f>
        <v/>
      </c>
      <c r="J907" s="78" t="str">
        <f>IF($B907&lt;&gt;"",SUMIF($B$2:B907,$B907,$E$2:E907),"")</f>
        <v/>
      </c>
      <c r="K907" s="78" t="str">
        <f>IF($B907&lt;&gt;"",SUMIF($B$2:B907,$B907,$F$2:F907),"")</f>
        <v/>
      </c>
      <c r="L907" s="78" t="str">
        <f>IF($B907&lt;&gt;"",SUMIF($B$2:B907,$B907,$G$2:G907),"")</f>
        <v/>
      </c>
      <c r="M907" s="76" t="str">
        <f t="shared" si="28"/>
        <v/>
      </c>
      <c r="O907" s="26" t="str">
        <f t="shared" si="29"/>
        <v/>
      </c>
    </row>
    <row r="908" spans="2:15" x14ac:dyDescent="0.25">
      <c r="B908" s="24" t="str">
        <f>IF(A908&lt;&gt;"",INDEX(T_Snack[Snack],MATCH($A908,T_Snack[Code],0)),"")</f>
        <v/>
      </c>
      <c r="I908" s="78" t="str">
        <f>IF($B908&lt;&gt;"",SUMIF($B$2:B908,$B908,$D$2:D908),"")</f>
        <v/>
      </c>
      <c r="J908" s="78" t="str">
        <f>IF($B908&lt;&gt;"",SUMIF($B$2:B908,$B908,$E$2:E908),"")</f>
        <v/>
      </c>
      <c r="K908" s="78" t="str">
        <f>IF($B908&lt;&gt;"",SUMIF($B$2:B908,$B908,$F$2:F908),"")</f>
        <v/>
      </c>
      <c r="L908" s="78" t="str">
        <f>IF($B908&lt;&gt;"",SUMIF($B$2:B908,$B908,$G$2:G908),"")</f>
        <v/>
      </c>
      <c r="M908" s="76" t="str">
        <f t="shared" si="28"/>
        <v/>
      </c>
      <c r="O908" s="26" t="str">
        <f t="shared" si="29"/>
        <v/>
      </c>
    </row>
    <row r="909" spans="2:15" x14ac:dyDescent="0.25">
      <c r="B909" s="24" t="str">
        <f>IF(A909&lt;&gt;"",INDEX(T_Snack[Snack],MATCH($A909,T_Snack[Code],0)),"")</f>
        <v/>
      </c>
      <c r="I909" s="78" t="str">
        <f>IF($B909&lt;&gt;"",SUMIF($B$2:B909,$B909,$D$2:D909),"")</f>
        <v/>
      </c>
      <c r="J909" s="78" t="str">
        <f>IF($B909&lt;&gt;"",SUMIF($B$2:B909,$B909,$E$2:E909),"")</f>
        <v/>
      </c>
      <c r="K909" s="78" t="str">
        <f>IF($B909&lt;&gt;"",SUMIF($B$2:B909,$B909,$F$2:F909),"")</f>
        <v/>
      </c>
      <c r="L909" s="78" t="str">
        <f>IF($B909&lt;&gt;"",SUMIF($B$2:B909,$B909,$G$2:G909),"")</f>
        <v/>
      </c>
      <c r="M909" s="76" t="str">
        <f t="shared" si="28"/>
        <v/>
      </c>
      <c r="O909" s="26" t="str">
        <f t="shared" si="29"/>
        <v/>
      </c>
    </row>
    <row r="910" spans="2:15" x14ac:dyDescent="0.25">
      <c r="B910" s="24" t="str">
        <f>IF(A910&lt;&gt;"",INDEX(T_Snack[Snack],MATCH($A910,T_Snack[Code],0)),"")</f>
        <v/>
      </c>
      <c r="I910" s="78" t="str">
        <f>IF($B910&lt;&gt;"",SUMIF($B$2:B910,$B910,$D$2:D910),"")</f>
        <v/>
      </c>
      <c r="J910" s="78" t="str">
        <f>IF($B910&lt;&gt;"",SUMIF($B$2:B910,$B910,$E$2:E910),"")</f>
        <v/>
      </c>
      <c r="K910" s="78" t="str">
        <f>IF($B910&lt;&gt;"",SUMIF($B$2:B910,$B910,$F$2:F910),"")</f>
        <v/>
      </c>
      <c r="L910" s="78" t="str">
        <f>IF($B910&lt;&gt;"",SUMIF($B$2:B910,$B910,$G$2:G910),"")</f>
        <v/>
      </c>
      <c r="M910" s="76" t="str">
        <f t="shared" si="28"/>
        <v/>
      </c>
      <c r="O910" s="26" t="str">
        <f t="shared" si="29"/>
        <v/>
      </c>
    </row>
    <row r="911" spans="2:15" x14ac:dyDescent="0.25">
      <c r="B911" s="24" t="str">
        <f>IF(A911&lt;&gt;"",INDEX(T_Snack[Snack],MATCH($A911,T_Snack[Code],0)),"")</f>
        <v/>
      </c>
      <c r="I911" s="78" t="str">
        <f>IF($B911&lt;&gt;"",SUMIF($B$2:B911,$B911,$D$2:D911),"")</f>
        <v/>
      </c>
      <c r="J911" s="78" t="str">
        <f>IF($B911&lt;&gt;"",SUMIF($B$2:B911,$B911,$E$2:E911),"")</f>
        <v/>
      </c>
      <c r="K911" s="78" t="str">
        <f>IF($B911&lt;&gt;"",SUMIF($B$2:B911,$B911,$F$2:F911),"")</f>
        <v/>
      </c>
      <c r="L911" s="78" t="str">
        <f>IF($B911&lt;&gt;"",SUMIF($B$2:B911,$B911,$G$2:G911),"")</f>
        <v/>
      </c>
      <c r="M911" s="76" t="str">
        <f t="shared" si="28"/>
        <v/>
      </c>
      <c r="O911" s="26" t="str">
        <f t="shared" si="29"/>
        <v/>
      </c>
    </row>
    <row r="912" spans="2:15" x14ac:dyDescent="0.25">
      <c r="B912" s="24" t="str">
        <f>IF(A912&lt;&gt;"",INDEX(T_Snack[Snack],MATCH($A912,T_Snack[Code],0)),"")</f>
        <v/>
      </c>
      <c r="I912" s="78" t="str">
        <f>IF($B912&lt;&gt;"",SUMIF($B$2:B912,$B912,$D$2:D912),"")</f>
        <v/>
      </c>
      <c r="J912" s="78" t="str">
        <f>IF($B912&lt;&gt;"",SUMIF($B$2:B912,$B912,$E$2:E912),"")</f>
        <v/>
      </c>
      <c r="K912" s="78" t="str">
        <f>IF($B912&lt;&gt;"",SUMIF($B$2:B912,$B912,$F$2:F912),"")</f>
        <v/>
      </c>
      <c r="L912" s="78" t="str">
        <f>IF($B912&lt;&gt;"",SUMIF($B$2:B912,$B912,$G$2:G912),"")</f>
        <v/>
      </c>
      <c r="M912" s="76" t="str">
        <f t="shared" si="28"/>
        <v/>
      </c>
      <c r="O912" s="26" t="str">
        <f t="shared" si="29"/>
        <v/>
      </c>
    </row>
    <row r="913" spans="2:15" x14ac:dyDescent="0.25">
      <c r="B913" s="24" t="str">
        <f>IF(A913&lt;&gt;"",INDEX(T_Snack[Snack],MATCH($A913,T_Snack[Code],0)),"")</f>
        <v/>
      </c>
      <c r="I913" s="78" t="str">
        <f>IF($B913&lt;&gt;"",SUMIF($B$2:B913,$B913,$D$2:D913),"")</f>
        <v/>
      </c>
      <c r="J913" s="78" t="str">
        <f>IF($B913&lt;&gt;"",SUMIF($B$2:B913,$B913,$E$2:E913),"")</f>
        <v/>
      </c>
      <c r="K913" s="78" t="str">
        <f>IF($B913&lt;&gt;"",SUMIF($B$2:B913,$B913,$F$2:F913),"")</f>
        <v/>
      </c>
      <c r="L913" s="78" t="str">
        <f>IF($B913&lt;&gt;"",SUMIF($B$2:B913,$B913,$G$2:G913),"")</f>
        <v/>
      </c>
      <c r="M913" s="76" t="str">
        <f t="shared" si="28"/>
        <v/>
      </c>
      <c r="O913" s="26" t="str">
        <f t="shared" si="29"/>
        <v/>
      </c>
    </row>
    <row r="914" spans="2:15" x14ac:dyDescent="0.25">
      <c r="B914" s="24" t="str">
        <f>IF(A914&lt;&gt;"",INDEX(T_Snack[Snack],MATCH($A914,T_Snack[Code],0)),"")</f>
        <v/>
      </c>
      <c r="I914" s="78" t="str">
        <f>IF($B914&lt;&gt;"",SUMIF($B$2:B914,$B914,$D$2:D914),"")</f>
        <v/>
      </c>
      <c r="J914" s="78" t="str">
        <f>IF($B914&lt;&gt;"",SUMIF($B$2:B914,$B914,$E$2:E914),"")</f>
        <v/>
      </c>
      <c r="K914" s="78" t="str">
        <f>IF($B914&lt;&gt;"",SUMIF($B$2:B914,$B914,$F$2:F914),"")</f>
        <v/>
      </c>
      <c r="L914" s="78" t="str">
        <f>IF($B914&lt;&gt;"",SUMIF($B$2:B914,$B914,$G$2:G914),"")</f>
        <v/>
      </c>
      <c r="M914" s="76" t="str">
        <f t="shared" si="28"/>
        <v/>
      </c>
      <c r="O914" s="26" t="str">
        <f t="shared" si="29"/>
        <v/>
      </c>
    </row>
    <row r="915" spans="2:15" x14ac:dyDescent="0.25">
      <c r="B915" s="24" t="str">
        <f>IF(A915&lt;&gt;"",INDEX(T_Snack[Snack],MATCH($A915,T_Snack[Code],0)),"")</f>
        <v/>
      </c>
      <c r="I915" s="78" t="str">
        <f>IF($B915&lt;&gt;"",SUMIF($B$2:B915,$B915,$D$2:D915),"")</f>
        <v/>
      </c>
      <c r="J915" s="78" t="str">
        <f>IF($B915&lt;&gt;"",SUMIF($B$2:B915,$B915,$E$2:E915),"")</f>
        <v/>
      </c>
      <c r="K915" s="78" t="str">
        <f>IF($B915&lt;&gt;"",SUMIF($B$2:B915,$B915,$F$2:F915),"")</f>
        <v/>
      </c>
      <c r="L915" s="78" t="str">
        <f>IF($B915&lt;&gt;"",SUMIF($B$2:B915,$B915,$G$2:G915),"")</f>
        <v/>
      </c>
      <c r="M915" s="76" t="str">
        <f t="shared" si="28"/>
        <v/>
      </c>
      <c r="O915" s="26" t="str">
        <f t="shared" si="29"/>
        <v/>
      </c>
    </row>
    <row r="916" spans="2:15" x14ac:dyDescent="0.25">
      <c r="B916" s="24" t="str">
        <f>IF(A916&lt;&gt;"",INDEX(T_Snack[Snack],MATCH($A916,T_Snack[Code],0)),"")</f>
        <v/>
      </c>
      <c r="I916" s="78" t="str">
        <f>IF($B916&lt;&gt;"",SUMIF($B$2:B916,$B916,$D$2:D916),"")</f>
        <v/>
      </c>
      <c r="J916" s="78" t="str">
        <f>IF($B916&lt;&gt;"",SUMIF($B$2:B916,$B916,$E$2:E916),"")</f>
        <v/>
      </c>
      <c r="K916" s="78" t="str">
        <f>IF($B916&lt;&gt;"",SUMIF($B$2:B916,$B916,$F$2:F916),"")</f>
        <v/>
      </c>
      <c r="L916" s="78" t="str">
        <f>IF($B916&lt;&gt;"",SUMIF($B$2:B916,$B916,$G$2:G916),"")</f>
        <v/>
      </c>
      <c r="M916" s="76" t="str">
        <f t="shared" si="28"/>
        <v/>
      </c>
      <c r="O916" s="26" t="str">
        <f t="shared" si="29"/>
        <v/>
      </c>
    </row>
    <row r="917" spans="2:15" x14ac:dyDescent="0.25">
      <c r="B917" s="24" t="str">
        <f>IF(A917&lt;&gt;"",INDEX(T_Snack[Snack],MATCH($A917,T_Snack[Code],0)),"")</f>
        <v/>
      </c>
      <c r="I917" s="78" t="str">
        <f>IF($B917&lt;&gt;"",SUMIF($B$2:B917,$B917,$D$2:D917),"")</f>
        <v/>
      </c>
      <c r="J917" s="78" t="str">
        <f>IF($B917&lt;&gt;"",SUMIF($B$2:B917,$B917,$E$2:E917),"")</f>
        <v/>
      </c>
      <c r="K917" s="78" t="str">
        <f>IF($B917&lt;&gt;"",SUMIF($B$2:B917,$B917,$F$2:F917),"")</f>
        <v/>
      </c>
      <c r="L917" s="78" t="str">
        <f>IF($B917&lt;&gt;"",SUMIF($B$2:B917,$B917,$G$2:G917),"")</f>
        <v/>
      </c>
      <c r="M917" s="76" t="str">
        <f t="shared" si="28"/>
        <v/>
      </c>
      <c r="O917" s="26" t="str">
        <f t="shared" si="29"/>
        <v/>
      </c>
    </row>
    <row r="918" spans="2:15" x14ac:dyDescent="0.25">
      <c r="B918" s="24" t="str">
        <f>IF(A918&lt;&gt;"",INDEX(T_Snack[Snack],MATCH($A918,T_Snack[Code],0)),"")</f>
        <v/>
      </c>
      <c r="I918" s="78" t="str">
        <f>IF($B918&lt;&gt;"",SUMIF($B$2:B918,$B918,$D$2:D918),"")</f>
        <v/>
      </c>
      <c r="J918" s="78" t="str">
        <f>IF($B918&lt;&gt;"",SUMIF($B$2:B918,$B918,$E$2:E918),"")</f>
        <v/>
      </c>
      <c r="K918" s="78" t="str">
        <f>IF($B918&lt;&gt;"",SUMIF($B$2:B918,$B918,$F$2:F918),"")</f>
        <v/>
      </c>
      <c r="L918" s="78" t="str">
        <f>IF($B918&lt;&gt;"",SUMIF($B$2:B918,$B918,$G$2:G918),"")</f>
        <v/>
      </c>
      <c r="M918" s="76" t="str">
        <f t="shared" si="28"/>
        <v/>
      </c>
      <c r="O918" s="26" t="str">
        <f t="shared" si="29"/>
        <v/>
      </c>
    </row>
    <row r="919" spans="2:15" x14ac:dyDescent="0.25">
      <c r="B919" s="24" t="str">
        <f>IF(A919&lt;&gt;"",INDEX(T_Snack[Snack],MATCH($A919,T_Snack[Code],0)),"")</f>
        <v/>
      </c>
      <c r="I919" s="78" t="str">
        <f>IF($B919&lt;&gt;"",SUMIF($B$2:B919,$B919,$D$2:D919),"")</f>
        <v/>
      </c>
      <c r="J919" s="78" t="str">
        <f>IF($B919&lt;&gt;"",SUMIF($B$2:B919,$B919,$E$2:E919),"")</f>
        <v/>
      </c>
      <c r="K919" s="78" t="str">
        <f>IF($B919&lt;&gt;"",SUMIF($B$2:B919,$B919,$F$2:F919),"")</f>
        <v/>
      </c>
      <c r="L919" s="78" t="str">
        <f>IF($B919&lt;&gt;"",SUMIF($B$2:B919,$B919,$G$2:G919),"")</f>
        <v/>
      </c>
      <c r="M919" s="76" t="str">
        <f t="shared" si="28"/>
        <v/>
      </c>
      <c r="O919" s="26" t="str">
        <f t="shared" si="29"/>
        <v/>
      </c>
    </row>
    <row r="920" spans="2:15" x14ac:dyDescent="0.25">
      <c r="B920" s="24" t="str">
        <f>IF(A920&lt;&gt;"",INDEX(T_Snack[Snack],MATCH($A920,T_Snack[Code],0)),"")</f>
        <v/>
      </c>
      <c r="I920" s="78" t="str">
        <f>IF($B920&lt;&gt;"",SUMIF($B$2:B920,$B920,$D$2:D920),"")</f>
        <v/>
      </c>
      <c r="J920" s="78" t="str">
        <f>IF($B920&lt;&gt;"",SUMIF($B$2:B920,$B920,$E$2:E920),"")</f>
        <v/>
      </c>
      <c r="K920" s="78" t="str">
        <f>IF($B920&lt;&gt;"",SUMIF($B$2:B920,$B920,$F$2:F920),"")</f>
        <v/>
      </c>
      <c r="L920" s="78" t="str">
        <f>IF($B920&lt;&gt;"",SUMIF($B$2:B920,$B920,$G$2:G920),"")</f>
        <v/>
      </c>
      <c r="M920" s="76" t="str">
        <f t="shared" si="28"/>
        <v/>
      </c>
      <c r="O920" s="26" t="str">
        <f t="shared" si="29"/>
        <v/>
      </c>
    </row>
    <row r="921" spans="2:15" x14ac:dyDescent="0.25">
      <c r="B921" s="24" t="str">
        <f>IF(A921&lt;&gt;"",INDEX(T_Snack[Snack],MATCH($A921,T_Snack[Code],0)),"")</f>
        <v/>
      </c>
      <c r="I921" s="78" t="str">
        <f>IF($B921&lt;&gt;"",SUMIF($B$2:B921,$B921,$D$2:D921),"")</f>
        <v/>
      </c>
      <c r="J921" s="78" t="str">
        <f>IF($B921&lt;&gt;"",SUMIF($B$2:B921,$B921,$E$2:E921),"")</f>
        <v/>
      </c>
      <c r="K921" s="78" t="str">
        <f>IF($B921&lt;&gt;"",SUMIF($B$2:B921,$B921,$F$2:F921),"")</f>
        <v/>
      </c>
      <c r="L921" s="78" t="str">
        <f>IF($B921&lt;&gt;"",SUMIF($B$2:B921,$B921,$G$2:G921),"")</f>
        <v/>
      </c>
      <c r="M921" s="76" t="str">
        <f t="shared" si="28"/>
        <v/>
      </c>
      <c r="O921" s="26" t="str">
        <f t="shared" si="29"/>
        <v/>
      </c>
    </row>
    <row r="922" spans="2:15" x14ac:dyDescent="0.25">
      <c r="B922" s="24" t="str">
        <f>IF(A922&lt;&gt;"",INDEX(T_Snack[Snack],MATCH($A922,T_Snack[Code],0)),"")</f>
        <v/>
      </c>
      <c r="I922" s="78" t="str">
        <f>IF($B922&lt;&gt;"",SUMIF($B$2:B922,$B922,$D$2:D922),"")</f>
        <v/>
      </c>
      <c r="J922" s="78" t="str">
        <f>IF($B922&lt;&gt;"",SUMIF($B$2:B922,$B922,$E$2:E922),"")</f>
        <v/>
      </c>
      <c r="K922" s="78" t="str">
        <f>IF($B922&lt;&gt;"",SUMIF($B$2:B922,$B922,$F$2:F922),"")</f>
        <v/>
      </c>
      <c r="L922" s="78" t="str">
        <f>IF($B922&lt;&gt;"",SUMIF($B$2:B922,$B922,$G$2:G922),"")</f>
        <v/>
      </c>
      <c r="M922" s="76" t="str">
        <f t="shared" si="28"/>
        <v/>
      </c>
      <c r="O922" s="26" t="str">
        <f t="shared" si="29"/>
        <v/>
      </c>
    </row>
    <row r="923" spans="2:15" x14ac:dyDescent="0.25">
      <c r="B923" s="24" t="str">
        <f>IF(A923&lt;&gt;"",INDEX(T_Snack[Snack],MATCH($A923,T_Snack[Code],0)),"")</f>
        <v/>
      </c>
      <c r="I923" s="78" t="str">
        <f>IF($B923&lt;&gt;"",SUMIF($B$2:B923,$B923,$D$2:D923),"")</f>
        <v/>
      </c>
      <c r="J923" s="78" t="str">
        <f>IF($B923&lt;&gt;"",SUMIF($B$2:B923,$B923,$E$2:E923),"")</f>
        <v/>
      </c>
      <c r="K923" s="78" t="str">
        <f>IF($B923&lt;&gt;"",SUMIF($B$2:B923,$B923,$F$2:F923),"")</f>
        <v/>
      </c>
      <c r="L923" s="78" t="str">
        <f>IF($B923&lt;&gt;"",SUMIF($B$2:B923,$B923,$G$2:G923),"")</f>
        <v/>
      </c>
      <c r="M923" s="76" t="str">
        <f t="shared" si="28"/>
        <v/>
      </c>
      <c r="O923" s="26" t="str">
        <f t="shared" si="29"/>
        <v/>
      </c>
    </row>
    <row r="924" spans="2:15" x14ac:dyDescent="0.25">
      <c r="B924" s="24" t="str">
        <f>IF(A924&lt;&gt;"",INDEX(T_Snack[Snack],MATCH($A924,T_Snack[Code],0)),"")</f>
        <v/>
      </c>
      <c r="I924" s="78" t="str">
        <f>IF($B924&lt;&gt;"",SUMIF($B$2:B924,$B924,$D$2:D924),"")</f>
        <v/>
      </c>
      <c r="J924" s="78" t="str">
        <f>IF($B924&lt;&gt;"",SUMIF($B$2:B924,$B924,$E$2:E924),"")</f>
        <v/>
      </c>
      <c r="K924" s="78" t="str">
        <f>IF($B924&lt;&gt;"",SUMIF($B$2:B924,$B924,$F$2:F924),"")</f>
        <v/>
      </c>
      <c r="L924" s="78" t="str">
        <f>IF($B924&lt;&gt;"",SUMIF($B$2:B924,$B924,$G$2:G924),"")</f>
        <v/>
      </c>
      <c r="M924" s="76" t="str">
        <f t="shared" si="28"/>
        <v/>
      </c>
      <c r="O924" s="26" t="str">
        <f t="shared" si="29"/>
        <v/>
      </c>
    </row>
    <row r="925" spans="2:15" x14ac:dyDescent="0.25">
      <c r="B925" s="24" t="str">
        <f>IF(A925&lt;&gt;"",INDEX(T_Snack[Snack],MATCH($A925,T_Snack[Code],0)),"")</f>
        <v/>
      </c>
      <c r="I925" s="78" t="str">
        <f>IF($B925&lt;&gt;"",SUMIF($B$2:B925,$B925,$D$2:D925),"")</f>
        <v/>
      </c>
      <c r="J925" s="78" t="str">
        <f>IF($B925&lt;&gt;"",SUMIF($B$2:B925,$B925,$E$2:E925),"")</f>
        <v/>
      </c>
      <c r="K925" s="78" t="str">
        <f>IF($B925&lt;&gt;"",SUMIF($B$2:B925,$B925,$F$2:F925),"")</f>
        <v/>
      </c>
      <c r="L925" s="78" t="str">
        <f>IF($B925&lt;&gt;"",SUMIF($B$2:B925,$B925,$G$2:G925),"")</f>
        <v/>
      </c>
      <c r="M925" s="76" t="str">
        <f t="shared" si="28"/>
        <v/>
      </c>
      <c r="O925" s="26" t="str">
        <f t="shared" si="29"/>
        <v/>
      </c>
    </row>
    <row r="926" spans="2:15" x14ac:dyDescent="0.25">
      <c r="B926" s="24" t="str">
        <f>IF(A926&lt;&gt;"",INDEX(T_Snack[Snack],MATCH($A926,T_Snack[Code],0)),"")</f>
        <v/>
      </c>
      <c r="I926" s="78" t="str">
        <f>IF($B926&lt;&gt;"",SUMIF($B$2:B926,$B926,$D$2:D926),"")</f>
        <v/>
      </c>
      <c r="J926" s="78" t="str">
        <f>IF($B926&lt;&gt;"",SUMIF($B$2:B926,$B926,$E$2:E926),"")</f>
        <v/>
      </c>
      <c r="K926" s="78" t="str">
        <f>IF($B926&lt;&gt;"",SUMIF($B$2:B926,$B926,$F$2:F926),"")</f>
        <v/>
      </c>
      <c r="L926" s="78" t="str">
        <f>IF($B926&lt;&gt;"",SUMIF($B$2:B926,$B926,$G$2:G926),"")</f>
        <v/>
      </c>
      <c r="M926" s="76" t="str">
        <f t="shared" si="28"/>
        <v/>
      </c>
      <c r="O926" s="26" t="str">
        <f t="shared" si="29"/>
        <v/>
      </c>
    </row>
    <row r="927" spans="2:15" x14ac:dyDescent="0.25">
      <c r="B927" s="24" t="str">
        <f>IF(A927&lt;&gt;"",INDEX(T_Snack[Snack],MATCH($A927,T_Snack[Code],0)),"")</f>
        <v/>
      </c>
      <c r="I927" s="78" t="str">
        <f>IF($B927&lt;&gt;"",SUMIF($B$2:B927,$B927,$D$2:D927),"")</f>
        <v/>
      </c>
      <c r="J927" s="78" t="str">
        <f>IF($B927&lt;&gt;"",SUMIF($B$2:B927,$B927,$E$2:E927),"")</f>
        <v/>
      </c>
      <c r="K927" s="78" t="str">
        <f>IF($B927&lt;&gt;"",SUMIF($B$2:B927,$B927,$F$2:F927),"")</f>
        <v/>
      </c>
      <c r="L927" s="78" t="str">
        <f>IF($B927&lt;&gt;"",SUMIF($B$2:B927,$B927,$G$2:G927),"")</f>
        <v/>
      </c>
      <c r="M927" s="76" t="str">
        <f t="shared" si="28"/>
        <v/>
      </c>
      <c r="O927" s="26" t="str">
        <f t="shared" si="29"/>
        <v/>
      </c>
    </row>
    <row r="928" spans="2:15" x14ac:dyDescent="0.25">
      <c r="B928" s="24" t="str">
        <f>IF(A928&lt;&gt;"",INDEX(T_Snack[Snack],MATCH($A928,T_Snack[Code],0)),"")</f>
        <v/>
      </c>
      <c r="I928" s="78" t="str">
        <f>IF($B928&lt;&gt;"",SUMIF($B$2:B928,$B928,$D$2:D928),"")</f>
        <v/>
      </c>
      <c r="J928" s="78" t="str">
        <f>IF($B928&lt;&gt;"",SUMIF($B$2:B928,$B928,$E$2:E928),"")</f>
        <v/>
      </c>
      <c r="K928" s="78" t="str">
        <f>IF($B928&lt;&gt;"",SUMIF($B$2:B928,$B928,$F$2:F928),"")</f>
        <v/>
      </c>
      <c r="L928" s="78" t="str">
        <f>IF($B928&lt;&gt;"",SUMIF($B$2:B928,$B928,$G$2:G928),"")</f>
        <v/>
      </c>
      <c r="M928" s="76" t="str">
        <f t="shared" si="28"/>
        <v/>
      </c>
      <c r="O928" s="26" t="str">
        <f t="shared" si="29"/>
        <v/>
      </c>
    </row>
    <row r="929" spans="2:15" x14ac:dyDescent="0.25">
      <c r="B929" s="24" t="str">
        <f>IF(A929&lt;&gt;"",INDEX(T_Snack[Snack],MATCH($A929,T_Snack[Code],0)),"")</f>
        <v/>
      </c>
      <c r="I929" s="78" t="str">
        <f>IF($B929&lt;&gt;"",SUMIF($B$2:B929,$B929,$D$2:D929),"")</f>
        <v/>
      </c>
      <c r="J929" s="78" t="str">
        <f>IF($B929&lt;&gt;"",SUMIF($B$2:B929,$B929,$E$2:E929),"")</f>
        <v/>
      </c>
      <c r="K929" s="78" t="str">
        <f>IF($B929&lt;&gt;"",SUMIF($B$2:B929,$B929,$F$2:F929),"")</f>
        <v/>
      </c>
      <c r="L929" s="78" t="str">
        <f>IF($B929&lt;&gt;"",SUMIF($B$2:B929,$B929,$G$2:G929),"")</f>
        <v/>
      </c>
      <c r="M929" s="76" t="str">
        <f t="shared" si="28"/>
        <v/>
      </c>
      <c r="O929" s="26" t="str">
        <f t="shared" si="29"/>
        <v/>
      </c>
    </row>
    <row r="930" spans="2:15" x14ac:dyDescent="0.25">
      <c r="B930" s="24" t="str">
        <f>IF(A930&lt;&gt;"",INDEX(T_Snack[Snack],MATCH($A930,T_Snack[Code],0)),"")</f>
        <v/>
      </c>
      <c r="I930" s="78" t="str">
        <f>IF($B930&lt;&gt;"",SUMIF($B$2:B930,$B930,$D$2:D930),"")</f>
        <v/>
      </c>
      <c r="J930" s="78" t="str">
        <f>IF($B930&lt;&gt;"",SUMIF($B$2:B930,$B930,$E$2:E930),"")</f>
        <v/>
      </c>
      <c r="K930" s="78" t="str">
        <f>IF($B930&lt;&gt;"",SUMIF($B$2:B930,$B930,$F$2:F930),"")</f>
        <v/>
      </c>
      <c r="L930" s="78" t="str">
        <f>IF($B930&lt;&gt;"",SUMIF($B$2:B930,$B930,$G$2:G930),"")</f>
        <v/>
      </c>
      <c r="M930" s="76" t="str">
        <f t="shared" si="28"/>
        <v/>
      </c>
      <c r="O930" s="26" t="str">
        <f t="shared" si="29"/>
        <v/>
      </c>
    </row>
    <row r="931" spans="2:15" x14ac:dyDescent="0.25">
      <c r="B931" s="24" t="str">
        <f>IF(A931&lt;&gt;"",INDEX(T_Snack[Snack],MATCH($A931,T_Snack[Code],0)),"")</f>
        <v/>
      </c>
      <c r="I931" s="78" t="str">
        <f>IF($B931&lt;&gt;"",SUMIF($B$2:B931,$B931,$D$2:D931),"")</f>
        <v/>
      </c>
      <c r="J931" s="78" t="str">
        <f>IF($B931&lt;&gt;"",SUMIF($B$2:B931,$B931,$E$2:E931),"")</f>
        <v/>
      </c>
      <c r="K931" s="78" t="str">
        <f>IF($B931&lt;&gt;"",SUMIF($B$2:B931,$B931,$F$2:F931),"")</f>
        <v/>
      </c>
      <c r="L931" s="78" t="str">
        <f>IF($B931&lt;&gt;"",SUMIF($B$2:B931,$B931,$G$2:G931),"")</f>
        <v/>
      </c>
      <c r="M931" s="76" t="str">
        <f t="shared" si="28"/>
        <v/>
      </c>
      <c r="O931" s="26" t="str">
        <f t="shared" si="29"/>
        <v/>
      </c>
    </row>
    <row r="932" spans="2:15" x14ac:dyDescent="0.25">
      <c r="B932" s="24" t="str">
        <f>IF(A932&lt;&gt;"",INDEX(T_Snack[Snack],MATCH($A932,T_Snack[Code],0)),"")</f>
        <v/>
      </c>
      <c r="I932" s="78" t="str">
        <f>IF($B932&lt;&gt;"",SUMIF($B$2:B932,$B932,$D$2:D932),"")</f>
        <v/>
      </c>
      <c r="J932" s="78" t="str">
        <f>IF($B932&lt;&gt;"",SUMIF($B$2:B932,$B932,$E$2:E932),"")</f>
        <v/>
      </c>
      <c r="K932" s="78" t="str">
        <f>IF($B932&lt;&gt;"",SUMIF($B$2:B932,$B932,$F$2:F932),"")</f>
        <v/>
      </c>
      <c r="L932" s="78" t="str">
        <f>IF($B932&lt;&gt;"",SUMIF($B$2:B932,$B932,$G$2:G932),"")</f>
        <v/>
      </c>
      <c r="M932" s="76" t="str">
        <f t="shared" si="28"/>
        <v/>
      </c>
      <c r="O932" s="26" t="str">
        <f t="shared" si="29"/>
        <v/>
      </c>
    </row>
    <row r="933" spans="2:15" x14ac:dyDescent="0.25">
      <c r="B933" s="24" t="str">
        <f>IF(A933&lt;&gt;"",INDEX(T_Snack[Snack],MATCH($A933,T_Snack[Code],0)),"")</f>
        <v/>
      </c>
      <c r="I933" s="78" t="str">
        <f>IF($B933&lt;&gt;"",SUMIF($B$2:B933,$B933,$D$2:D933),"")</f>
        <v/>
      </c>
      <c r="J933" s="78" t="str">
        <f>IF($B933&lt;&gt;"",SUMIF($B$2:B933,$B933,$E$2:E933),"")</f>
        <v/>
      </c>
      <c r="K933" s="78" t="str">
        <f>IF($B933&lt;&gt;"",SUMIF($B$2:B933,$B933,$F$2:F933),"")</f>
        <v/>
      </c>
      <c r="L933" s="78" t="str">
        <f>IF($B933&lt;&gt;"",SUMIF($B$2:B933,$B933,$G$2:G933),"")</f>
        <v/>
      </c>
      <c r="M933" s="76" t="str">
        <f t="shared" si="28"/>
        <v/>
      </c>
      <c r="O933" s="26" t="str">
        <f t="shared" si="29"/>
        <v/>
      </c>
    </row>
    <row r="934" spans="2:15" x14ac:dyDescent="0.25">
      <c r="B934" s="24" t="str">
        <f>IF(A934&lt;&gt;"",INDEX(T_Snack[Snack],MATCH($A934,T_Snack[Code],0)),"")</f>
        <v/>
      </c>
      <c r="I934" s="78" t="str">
        <f>IF($B934&lt;&gt;"",SUMIF($B$2:B934,$B934,$D$2:D934),"")</f>
        <v/>
      </c>
      <c r="J934" s="78" t="str">
        <f>IF($B934&lt;&gt;"",SUMIF($B$2:B934,$B934,$E$2:E934),"")</f>
        <v/>
      </c>
      <c r="K934" s="78" t="str">
        <f>IF($B934&lt;&gt;"",SUMIF($B$2:B934,$B934,$F$2:F934),"")</f>
        <v/>
      </c>
      <c r="L934" s="78" t="str">
        <f>IF($B934&lt;&gt;"",SUMIF($B$2:B934,$B934,$G$2:G934),"")</f>
        <v/>
      </c>
      <c r="M934" s="76" t="str">
        <f t="shared" si="28"/>
        <v/>
      </c>
      <c r="O934" s="26" t="str">
        <f t="shared" si="29"/>
        <v/>
      </c>
    </row>
    <row r="935" spans="2:15" x14ac:dyDescent="0.25">
      <c r="B935" s="24" t="str">
        <f>IF(A935&lt;&gt;"",INDEX(T_Snack[Snack],MATCH($A935,T_Snack[Code],0)),"")</f>
        <v/>
      </c>
      <c r="I935" s="78" t="str">
        <f>IF($B935&lt;&gt;"",SUMIF($B$2:B935,$B935,$D$2:D935),"")</f>
        <v/>
      </c>
      <c r="J935" s="78" t="str">
        <f>IF($B935&lt;&gt;"",SUMIF($B$2:B935,$B935,$E$2:E935),"")</f>
        <v/>
      </c>
      <c r="K935" s="78" t="str">
        <f>IF($B935&lt;&gt;"",SUMIF($B$2:B935,$B935,$F$2:F935),"")</f>
        <v/>
      </c>
      <c r="L935" s="78" t="str">
        <f>IF($B935&lt;&gt;"",SUMIF($B$2:B935,$B935,$G$2:G935),"")</f>
        <v/>
      </c>
      <c r="M935" s="76" t="str">
        <f t="shared" si="28"/>
        <v/>
      </c>
      <c r="O935" s="26" t="str">
        <f t="shared" si="29"/>
        <v/>
      </c>
    </row>
    <row r="936" spans="2:15" x14ac:dyDescent="0.25">
      <c r="B936" s="24" t="str">
        <f>IF(A936&lt;&gt;"",INDEX(T_Snack[Snack],MATCH($A936,T_Snack[Code],0)),"")</f>
        <v/>
      </c>
      <c r="I936" s="78" t="str">
        <f>IF($B936&lt;&gt;"",SUMIF($B$2:B936,$B936,$D$2:D936),"")</f>
        <v/>
      </c>
      <c r="J936" s="78" t="str">
        <f>IF($B936&lt;&gt;"",SUMIF($B$2:B936,$B936,$E$2:E936),"")</f>
        <v/>
      </c>
      <c r="K936" s="78" t="str">
        <f>IF($B936&lt;&gt;"",SUMIF($B$2:B936,$B936,$F$2:F936),"")</f>
        <v/>
      </c>
      <c r="L936" s="78" t="str">
        <f>IF($B936&lt;&gt;"",SUMIF($B$2:B936,$B936,$G$2:G936),"")</f>
        <v/>
      </c>
      <c r="M936" s="76" t="str">
        <f t="shared" si="28"/>
        <v/>
      </c>
      <c r="O936" s="26" t="str">
        <f t="shared" si="29"/>
        <v/>
      </c>
    </row>
    <row r="937" spans="2:15" x14ac:dyDescent="0.25">
      <c r="B937" s="24" t="str">
        <f>IF(A937&lt;&gt;"",INDEX(T_Snack[Snack],MATCH($A937,T_Snack[Code],0)),"")</f>
        <v/>
      </c>
      <c r="I937" s="78" t="str">
        <f>IF($B937&lt;&gt;"",SUMIF($B$2:B937,$B937,$D$2:D937),"")</f>
        <v/>
      </c>
      <c r="J937" s="78" t="str">
        <f>IF($B937&lt;&gt;"",SUMIF($B$2:B937,$B937,$E$2:E937),"")</f>
        <v/>
      </c>
      <c r="K937" s="78" t="str">
        <f>IF($B937&lt;&gt;"",SUMIF($B$2:B937,$B937,$F$2:F937),"")</f>
        <v/>
      </c>
      <c r="L937" s="78" t="str">
        <f>IF($B937&lt;&gt;"",SUMIF($B$2:B937,$B937,$G$2:G937),"")</f>
        <v/>
      </c>
      <c r="M937" s="76" t="str">
        <f t="shared" si="28"/>
        <v/>
      </c>
      <c r="O937" s="26" t="str">
        <f t="shared" si="29"/>
        <v/>
      </c>
    </row>
    <row r="938" spans="2:15" x14ac:dyDescent="0.25">
      <c r="B938" s="24" t="str">
        <f>IF(A938&lt;&gt;"",INDEX(T_Snack[Snack],MATCH($A938,T_Snack[Code],0)),"")</f>
        <v/>
      </c>
      <c r="I938" s="78" t="str">
        <f>IF($B938&lt;&gt;"",SUMIF($B$2:B938,$B938,$D$2:D938),"")</f>
        <v/>
      </c>
      <c r="J938" s="78" t="str">
        <f>IF($B938&lt;&gt;"",SUMIF($B$2:B938,$B938,$E$2:E938),"")</f>
        <v/>
      </c>
      <c r="K938" s="78" t="str">
        <f>IF($B938&lt;&gt;"",SUMIF($B$2:B938,$B938,$F$2:F938),"")</f>
        <v/>
      </c>
      <c r="L938" s="78" t="str">
        <f>IF($B938&lt;&gt;"",SUMIF($B$2:B938,$B938,$G$2:G938),"")</f>
        <v/>
      </c>
      <c r="M938" s="76" t="str">
        <f t="shared" si="28"/>
        <v/>
      </c>
      <c r="O938" s="26" t="str">
        <f t="shared" si="29"/>
        <v/>
      </c>
    </row>
    <row r="939" spans="2:15" x14ac:dyDescent="0.25">
      <c r="B939" s="24" t="str">
        <f>IF(A939&lt;&gt;"",INDEX(T_Snack[Snack],MATCH($A939,T_Snack[Code],0)),"")</f>
        <v/>
      </c>
      <c r="I939" s="78" t="str">
        <f>IF($B939&lt;&gt;"",SUMIF($B$2:B939,$B939,$D$2:D939),"")</f>
        <v/>
      </c>
      <c r="J939" s="78" t="str">
        <f>IF($B939&lt;&gt;"",SUMIF($B$2:B939,$B939,$E$2:E939),"")</f>
        <v/>
      </c>
      <c r="K939" s="78" t="str">
        <f>IF($B939&lt;&gt;"",SUMIF($B$2:B939,$B939,$F$2:F939),"")</f>
        <v/>
      </c>
      <c r="L939" s="78" t="str">
        <f>IF($B939&lt;&gt;"",SUMIF($B$2:B939,$B939,$G$2:G939),"")</f>
        <v/>
      </c>
      <c r="M939" s="76" t="str">
        <f t="shared" si="28"/>
        <v/>
      </c>
      <c r="O939" s="26" t="str">
        <f t="shared" si="29"/>
        <v/>
      </c>
    </row>
    <row r="940" spans="2:15" x14ac:dyDescent="0.25">
      <c r="B940" s="24" t="str">
        <f>IF(A940&lt;&gt;"",INDEX(T_Snack[Snack],MATCH($A940,T_Snack[Code],0)),"")</f>
        <v/>
      </c>
      <c r="I940" s="78" t="str">
        <f>IF($B940&lt;&gt;"",SUMIF($B$2:B940,$B940,$D$2:D940),"")</f>
        <v/>
      </c>
      <c r="J940" s="78" t="str">
        <f>IF($B940&lt;&gt;"",SUMIF($B$2:B940,$B940,$E$2:E940),"")</f>
        <v/>
      </c>
      <c r="K940" s="78" t="str">
        <f>IF($B940&lt;&gt;"",SUMIF($B$2:B940,$B940,$F$2:F940),"")</f>
        <v/>
      </c>
      <c r="L940" s="78" t="str">
        <f>IF($B940&lt;&gt;"",SUMIF($B$2:B940,$B940,$G$2:G940),"")</f>
        <v/>
      </c>
      <c r="M940" s="76" t="str">
        <f t="shared" ref="M940:M1003" si="30">IF($B940&lt;&gt;"",I940+J940-K940-L940,"")</f>
        <v/>
      </c>
      <c r="O940" s="26" t="str">
        <f t="shared" si="29"/>
        <v/>
      </c>
    </row>
    <row r="941" spans="2:15" x14ac:dyDescent="0.25">
      <c r="B941" s="24" t="str">
        <f>IF(A941&lt;&gt;"",INDEX(T_Snack[Snack],MATCH($A941,T_Snack[Code],0)),"")</f>
        <v/>
      </c>
      <c r="I941" s="78" t="str">
        <f>IF($B941&lt;&gt;"",SUMIF($B$2:B941,$B941,$D$2:D941),"")</f>
        <v/>
      </c>
      <c r="J941" s="78" t="str">
        <f>IF($B941&lt;&gt;"",SUMIF($B$2:B941,$B941,$E$2:E941),"")</f>
        <v/>
      </c>
      <c r="K941" s="78" t="str">
        <f>IF($B941&lt;&gt;"",SUMIF($B$2:B941,$B941,$F$2:F941),"")</f>
        <v/>
      </c>
      <c r="L941" s="78" t="str">
        <f>IF($B941&lt;&gt;"",SUMIF($B$2:B941,$B941,$G$2:G941),"")</f>
        <v/>
      </c>
      <c r="M941" s="76" t="str">
        <f t="shared" si="30"/>
        <v/>
      </c>
      <c r="O941" s="26" t="str">
        <f t="shared" si="29"/>
        <v/>
      </c>
    </row>
    <row r="942" spans="2:15" x14ac:dyDescent="0.25">
      <c r="B942" s="24" t="str">
        <f>IF(A942&lt;&gt;"",INDEX(T_Snack[Snack],MATCH($A942,T_Snack[Code],0)),"")</f>
        <v/>
      </c>
      <c r="I942" s="78" t="str">
        <f>IF($B942&lt;&gt;"",SUMIF($B$2:B942,$B942,$D$2:D942),"")</f>
        <v/>
      </c>
      <c r="J942" s="78" t="str">
        <f>IF($B942&lt;&gt;"",SUMIF($B$2:B942,$B942,$E$2:E942),"")</f>
        <v/>
      </c>
      <c r="K942" s="78" t="str">
        <f>IF($B942&lt;&gt;"",SUMIF($B$2:B942,$B942,$F$2:F942),"")</f>
        <v/>
      </c>
      <c r="L942" s="78" t="str">
        <f>IF($B942&lt;&gt;"",SUMIF($B$2:B942,$B942,$G$2:G942),"")</f>
        <v/>
      </c>
      <c r="M942" s="76" t="str">
        <f t="shared" si="30"/>
        <v/>
      </c>
      <c r="O942" s="26" t="str">
        <f t="shared" si="29"/>
        <v/>
      </c>
    </row>
    <row r="943" spans="2:15" x14ac:dyDescent="0.25">
      <c r="B943" s="24" t="str">
        <f>IF(A943&lt;&gt;"",INDEX(T_Snack[Snack],MATCH($A943,T_Snack[Code],0)),"")</f>
        <v/>
      </c>
      <c r="I943" s="78" t="str">
        <f>IF($B943&lt;&gt;"",SUMIF($B$2:B943,$B943,$D$2:D943),"")</f>
        <v/>
      </c>
      <c r="J943" s="78" t="str">
        <f>IF($B943&lt;&gt;"",SUMIF($B$2:B943,$B943,$E$2:E943),"")</f>
        <v/>
      </c>
      <c r="K943" s="78" t="str">
        <f>IF($B943&lt;&gt;"",SUMIF($B$2:B943,$B943,$F$2:F943),"")</f>
        <v/>
      </c>
      <c r="L943" s="78" t="str">
        <f>IF($B943&lt;&gt;"",SUMIF($B$2:B943,$B943,$G$2:G943),"")</f>
        <v/>
      </c>
      <c r="M943" s="76" t="str">
        <f t="shared" si="30"/>
        <v/>
      </c>
      <c r="O943" s="26" t="str">
        <f t="shared" si="29"/>
        <v/>
      </c>
    </row>
    <row r="944" spans="2:15" x14ac:dyDescent="0.25">
      <c r="B944" s="24" t="str">
        <f>IF(A944&lt;&gt;"",INDEX(T_Snack[Snack],MATCH($A944,T_Snack[Code],0)),"")</f>
        <v/>
      </c>
      <c r="I944" s="78" t="str">
        <f>IF($B944&lt;&gt;"",SUMIF($B$2:B944,$B944,$D$2:D944),"")</f>
        <v/>
      </c>
      <c r="J944" s="78" t="str">
        <f>IF($B944&lt;&gt;"",SUMIF($B$2:B944,$B944,$E$2:E944),"")</f>
        <v/>
      </c>
      <c r="K944" s="78" t="str">
        <f>IF($B944&lt;&gt;"",SUMIF($B$2:B944,$B944,$F$2:F944),"")</f>
        <v/>
      </c>
      <c r="L944" s="78" t="str">
        <f>IF($B944&lt;&gt;"",SUMIF($B$2:B944,$B944,$G$2:G944),"")</f>
        <v/>
      </c>
      <c r="M944" s="76" t="str">
        <f t="shared" si="30"/>
        <v/>
      </c>
      <c r="O944" s="26" t="str">
        <f t="shared" si="29"/>
        <v/>
      </c>
    </row>
    <row r="945" spans="2:15" x14ac:dyDescent="0.25">
      <c r="B945" s="24" t="str">
        <f>IF(A945&lt;&gt;"",INDEX(T_Snack[Snack],MATCH($A945,T_Snack[Code],0)),"")</f>
        <v/>
      </c>
      <c r="I945" s="78" t="str">
        <f>IF($B945&lt;&gt;"",SUMIF($B$2:B945,$B945,$D$2:D945),"")</f>
        <v/>
      </c>
      <c r="J945" s="78" t="str">
        <f>IF($B945&lt;&gt;"",SUMIF($B$2:B945,$B945,$E$2:E945),"")</f>
        <v/>
      </c>
      <c r="K945" s="78" t="str">
        <f>IF($B945&lt;&gt;"",SUMIF($B$2:B945,$B945,$F$2:F945),"")</f>
        <v/>
      </c>
      <c r="L945" s="78" t="str">
        <f>IF($B945&lt;&gt;"",SUMIF($B$2:B945,$B945,$G$2:G945),"")</f>
        <v/>
      </c>
      <c r="M945" s="76" t="str">
        <f t="shared" si="30"/>
        <v/>
      </c>
      <c r="O945" s="26" t="str">
        <f t="shared" si="29"/>
        <v/>
      </c>
    </row>
    <row r="946" spans="2:15" x14ac:dyDescent="0.25">
      <c r="B946" s="24" t="str">
        <f>IF(A946&lt;&gt;"",INDEX(T_Snack[Snack],MATCH($A946,T_Snack[Code],0)),"")</f>
        <v/>
      </c>
      <c r="I946" s="78" t="str">
        <f>IF($B946&lt;&gt;"",SUMIF($B$2:B946,$B946,$D$2:D946),"")</f>
        <v/>
      </c>
      <c r="J946" s="78" t="str">
        <f>IF($B946&lt;&gt;"",SUMIF($B$2:B946,$B946,$E$2:E946),"")</f>
        <v/>
      </c>
      <c r="K946" s="78" t="str">
        <f>IF($B946&lt;&gt;"",SUMIF($B$2:B946,$B946,$F$2:F946),"")</f>
        <v/>
      </c>
      <c r="L946" s="78" t="str">
        <f>IF($B946&lt;&gt;"",SUMIF($B$2:B946,$B946,$G$2:G946),"")</f>
        <v/>
      </c>
      <c r="M946" s="76" t="str">
        <f t="shared" si="30"/>
        <v/>
      </c>
      <c r="O946" s="26" t="str">
        <f t="shared" si="29"/>
        <v/>
      </c>
    </row>
    <row r="947" spans="2:15" x14ac:dyDescent="0.25">
      <c r="B947" s="24" t="str">
        <f>IF(A947&lt;&gt;"",INDEX(T_Snack[Snack],MATCH($A947,T_Snack[Code],0)),"")</f>
        <v/>
      </c>
      <c r="I947" s="78" t="str">
        <f>IF($B947&lt;&gt;"",SUMIF($B$2:B947,$B947,$D$2:D947),"")</f>
        <v/>
      </c>
      <c r="J947" s="78" t="str">
        <f>IF($B947&lt;&gt;"",SUMIF($B$2:B947,$B947,$E$2:E947),"")</f>
        <v/>
      </c>
      <c r="K947" s="78" t="str">
        <f>IF($B947&lt;&gt;"",SUMIF($B$2:B947,$B947,$F$2:F947),"")</f>
        <v/>
      </c>
      <c r="L947" s="78" t="str">
        <f>IF($B947&lt;&gt;"",SUMIF($B$2:B947,$B947,$G$2:G947),"")</f>
        <v/>
      </c>
      <c r="M947" s="76" t="str">
        <f t="shared" si="30"/>
        <v/>
      </c>
      <c r="O947" s="26" t="str">
        <f t="shared" si="29"/>
        <v/>
      </c>
    </row>
    <row r="948" spans="2:15" x14ac:dyDescent="0.25">
      <c r="B948" s="24" t="str">
        <f>IF(A948&lt;&gt;"",INDEX(T_Snack[Snack],MATCH($A948,T_Snack[Code],0)),"")</f>
        <v/>
      </c>
      <c r="I948" s="78" t="str">
        <f>IF($B948&lt;&gt;"",SUMIF($B$2:B948,$B948,$D$2:D948),"")</f>
        <v/>
      </c>
      <c r="J948" s="78" t="str">
        <f>IF($B948&lt;&gt;"",SUMIF($B$2:B948,$B948,$E$2:E948),"")</f>
        <v/>
      </c>
      <c r="K948" s="78" t="str">
        <f>IF($B948&lt;&gt;"",SUMIF($B$2:B948,$B948,$F$2:F948),"")</f>
        <v/>
      </c>
      <c r="L948" s="78" t="str">
        <f>IF($B948&lt;&gt;"",SUMIF($B$2:B948,$B948,$G$2:G948),"")</f>
        <v/>
      </c>
      <c r="M948" s="76" t="str">
        <f t="shared" si="30"/>
        <v/>
      </c>
      <c r="O948" s="26" t="str">
        <f t="shared" si="29"/>
        <v/>
      </c>
    </row>
    <row r="949" spans="2:15" x14ac:dyDescent="0.25">
      <c r="B949" s="24" t="str">
        <f>IF(A949&lt;&gt;"",INDEX(T_Snack[Snack],MATCH($A949,T_Snack[Code],0)),"")</f>
        <v/>
      </c>
      <c r="I949" s="78" t="str">
        <f>IF($B949&lt;&gt;"",SUMIF($B$2:B949,$B949,$D$2:D949),"")</f>
        <v/>
      </c>
      <c r="J949" s="78" t="str">
        <f>IF($B949&lt;&gt;"",SUMIF($B$2:B949,$B949,$E$2:E949),"")</f>
        <v/>
      </c>
      <c r="K949" s="78" t="str">
        <f>IF($B949&lt;&gt;"",SUMIF($B$2:B949,$B949,$F$2:F949),"")</f>
        <v/>
      </c>
      <c r="L949" s="78" t="str">
        <f>IF($B949&lt;&gt;"",SUMIF($B$2:B949,$B949,$G$2:G949),"")</f>
        <v/>
      </c>
      <c r="M949" s="76" t="str">
        <f t="shared" si="30"/>
        <v/>
      </c>
      <c r="O949" s="26" t="str">
        <f t="shared" si="29"/>
        <v/>
      </c>
    </row>
    <row r="950" spans="2:15" x14ac:dyDescent="0.25">
      <c r="B950" s="24" t="str">
        <f>IF(A950&lt;&gt;"",INDEX(T_Snack[Snack],MATCH($A950,T_Snack[Code],0)),"")</f>
        <v/>
      </c>
      <c r="I950" s="78" t="str">
        <f>IF($B950&lt;&gt;"",SUMIF($B$2:B950,$B950,$D$2:D950),"")</f>
        <v/>
      </c>
      <c r="J950" s="78" t="str">
        <f>IF($B950&lt;&gt;"",SUMIF($B$2:B950,$B950,$E$2:E950),"")</f>
        <v/>
      </c>
      <c r="K950" s="78" t="str">
        <f>IF($B950&lt;&gt;"",SUMIF($B$2:B950,$B950,$F$2:F950),"")</f>
        <v/>
      </c>
      <c r="L950" s="78" t="str">
        <f>IF($B950&lt;&gt;"",SUMIF($B$2:B950,$B950,$G$2:G950),"")</f>
        <v/>
      </c>
      <c r="M950" s="76" t="str">
        <f t="shared" si="30"/>
        <v/>
      </c>
      <c r="O950" s="26" t="str">
        <f t="shared" si="29"/>
        <v/>
      </c>
    </row>
    <row r="951" spans="2:15" x14ac:dyDescent="0.25">
      <c r="B951" s="24" t="str">
        <f>IF(A951&lt;&gt;"",INDEX(T_Snack[Snack],MATCH($A951,T_Snack[Code],0)),"")</f>
        <v/>
      </c>
      <c r="I951" s="78" t="str">
        <f>IF($B951&lt;&gt;"",SUMIF($B$2:B951,$B951,$D$2:D951),"")</f>
        <v/>
      </c>
      <c r="J951" s="78" t="str">
        <f>IF($B951&lt;&gt;"",SUMIF($B$2:B951,$B951,$E$2:E951),"")</f>
        <v/>
      </c>
      <c r="K951" s="78" t="str">
        <f>IF($B951&lt;&gt;"",SUMIF($B$2:B951,$B951,$F$2:F951),"")</f>
        <v/>
      </c>
      <c r="L951" s="78" t="str">
        <f>IF($B951&lt;&gt;"",SUMIF($B$2:B951,$B951,$G$2:G951),"")</f>
        <v/>
      </c>
      <c r="M951" s="76" t="str">
        <f t="shared" si="30"/>
        <v/>
      </c>
      <c r="O951" s="26" t="str">
        <f t="shared" si="29"/>
        <v/>
      </c>
    </row>
    <row r="952" spans="2:15" x14ac:dyDescent="0.25">
      <c r="B952" s="24" t="str">
        <f>IF(A952&lt;&gt;"",INDEX(T_Snack[Snack],MATCH($A952,T_Snack[Code],0)),"")</f>
        <v/>
      </c>
      <c r="I952" s="78" t="str">
        <f>IF($B952&lt;&gt;"",SUMIF($B$2:B952,$B952,$D$2:D952),"")</f>
        <v/>
      </c>
      <c r="J952" s="78" t="str">
        <f>IF($B952&lt;&gt;"",SUMIF($B$2:B952,$B952,$E$2:E952),"")</f>
        <v/>
      </c>
      <c r="K952" s="78" t="str">
        <f>IF($B952&lt;&gt;"",SUMIF($B$2:B952,$B952,$F$2:F952),"")</f>
        <v/>
      </c>
      <c r="L952" s="78" t="str">
        <f>IF($B952&lt;&gt;"",SUMIF($B$2:B952,$B952,$G$2:G952),"")</f>
        <v/>
      </c>
      <c r="M952" s="76" t="str">
        <f t="shared" si="30"/>
        <v/>
      </c>
      <c r="O952" s="26" t="str">
        <f t="shared" si="29"/>
        <v/>
      </c>
    </row>
    <row r="953" spans="2:15" x14ac:dyDescent="0.25">
      <c r="B953" s="24" t="str">
        <f>IF(A953&lt;&gt;"",INDEX(T_Snack[Snack],MATCH($A953,T_Snack[Code],0)),"")</f>
        <v/>
      </c>
      <c r="I953" s="78" t="str">
        <f>IF($B953&lt;&gt;"",SUMIF($B$2:B953,$B953,$D$2:D953),"")</f>
        <v/>
      </c>
      <c r="J953" s="78" t="str">
        <f>IF($B953&lt;&gt;"",SUMIF($B$2:B953,$B953,$E$2:E953),"")</f>
        <v/>
      </c>
      <c r="K953" s="78" t="str">
        <f>IF($B953&lt;&gt;"",SUMIF($B$2:B953,$B953,$F$2:F953),"")</f>
        <v/>
      </c>
      <c r="L953" s="78" t="str">
        <f>IF($B953&lt;&gt;"",SUMIF($B$2:B953,$B953,$G$2:G953),"")</f>
        <v/>
      </c>
      <c r="M953" s="76" t="str">
        <f t="shared" si="30"/>
        <v/>
      </c>
      <c r="O953" s="26" t="str">
        <f t="shared" si="29"/>
        <v/>
      </c>
    </row>
    <row r="954" spans="2:15" x14ac:dyDescent="0.25">
      <c r="B954" s="24" t="str">
        <f>IF(A954&lt;&gt;"",INDEX(T_Snack[Snack],MATCH($A954,T_Snack[Code],0)),"")</f>
        <v/>
      </c>
      <c r="I954" s="78" t="str">
        <f>IF($B954&lt;&gt;"",SUMIF($B$2:B954,$B954,$D$2:D954),"")</f>
        <v/>
      </c>
      <c r="J954" s="78" t="str">
        <f>IF($B954&lt;&gt;"",SUMIF($B$2:B954,$B954,$E$2:E954),"")</f>
        <v/>
      </c>
      <c r="K954" s="78" t="str">
        <f>IF($B954&lt;&gt;"",SUMIF($B$2:B954,$B954,$F$2:F954),"")</f>
        <v/>
      </c>
      <c r="L954" s="78" t="str">
        <f>IF($B954&lt;&gt;"",SUMIF($B$2:B954,$B954,$G$2:G954),"")</f>
        <v/>
      </c>
      <c r="M954" s="76" t="str">
        <f t="shared" si="30"/>
        <v/>
      </c>
      <c r="O954" s="26" t="str">
        <f t="shared" si="29"/>
        <v/>
      </c>
    </row>
    <row r="955" spans="2:15" x14ac:dyDescent="0.25">
      <c r="B955" s="24" t="str">
        <f>IF(A955&lt;&gt;"",INDEX(T_Snack[Snack],MATCH($A955,T_Snack[Code],0)),"")</f>
        <v/>
      </c>
      <c r="I955" s="78" t="str">
        <f>IF($B955&lt;&gt;"",SUMIF($B$2:B955,$B955,$D$2:D955),"")</f>
        <v/>
      </c>
      <c r="J955" s="78" t="str">
        <f>IF($B955&lt;&gt;"",SUMIF($B$2:B955,$B955,$E$2:E955),"")</f>
        <v/>
      </c>
      <c r="K955" s="78" t="str">
        <f>IF($B955&lt;&gt;"",SUMIF($B$2:B955,$B955,$F$2:F955),"")</f>
        <v/>
      </c>
      <c r="L955" s="78" t="str">
        <f>IF($B955&lt;&gt;"",SUMIF($B$2:B955,$B955,$G$2:G955),"")</f>
        <v/>
      </c>
      <c r="M955" s="76" t="str">
        <f t="shared" si="30"/>
        <v/>
      </c>
      <c r="O955" s="26" t="str">
        <f t="shared" si="29"/>
        <v/>
      </c>
    </row>
    <row r="956" spans="2:15" x14ac:dyDescent="0.25">
      <c r="B956" s="24" t="str">
        <f>IF(A956&lt;&gt;"",INDEX(T_Snack[Snack],MATCH($A956,T_Snack[Code],0)),"")</f>
        <v/>
      </c>
      <c r="I956" s="78" t="str">
        <f>IF($B956&lt;&gt;"",SUMIF($B$2:B956,$B956,$D$2:D956),"")</f>
        <v/>
      </c>
      <c r="J956" s="78" t="str">
        <f>IF($B956&lt;&gt;"",SUMIF($B$2:B956,$B956,$E$2:E956),"")</f>
        <v/>
      </c>
      <c r="K956" s="78" t="str">
        <f>IF($B956&lt;&gt;"",SUMIF($B$2:B956,$B956,$F$2:F956),"")</f>
        <v/>
      </c>
      <c r="L956" s="78" t="str">
        <f>IF($B956&lt;&gt;"",SUMIF($B$2:B956,$B956,$G$2:G956),"")</f>
        <v/>
      </c>
      <c r="M956" s="76" t="str">
        <f t="shared" si="30"/>
        <v/>
      </c>
      <c r="O956" s="26" t="str">
        <f t="shared" si="29"/>
        <v/>
      </c>
    </row>
    <row r="957" spans="2:15" x14ac:dyDescent="0.25">
      <c r="B957" s="24" t="str">
        <f>IF(A957&lt;&gt;"",INDEX(T_Snack[Snack],MATCH($A957,T_Snack[Code],0)),"")</f>
        <v/>
      </c>
      <c r="I957" s="78" t="str">
        <f>IF($B957&lt;&gt;"",SUMIF($B$2:B957,$B957,$D$2:D957),"")</f>
        <v/>
      </c>
      <c r="J957" s="78" t="str">
        <f>IF($B957&lt;&gt;"",SUMIF($B$2:B957,$B957,$E$2:E957),"")</f>
        <v/>
      </c>
      <c r="K957" s="78" t="str">
        <f>IF($B957&lt;&gt;"",SUMIF($B$2:B957,$B957,$F$2:F957),"")</f>
        <v/>
      </c>
      <c r="L957" s="78" t="str">
        <f>IF($B957&lt;&gt;"",SUMIF($B$2:B957,$B957,$G$2:G957),"")</f>
        <v/>
      </c>
      <c r="M957" s="76" t="str">
        <f t="shared" si="30"/>
        <v/>
      </c>
      <c r="O957" s="26" t="str">
        <f t="shared" si="29"/>
        <v/>
      </c>
    </row>
    <row r="958" spans="2:15" x14ac:dyDescent="0.25">
      <c r="B958" s="24" t="str">
        <f>IF(A958&lt;&gt;"",INDEX(T_Snack[Snack],MATCH($A958,T_Snack[Code],0)),"")</f>
        <v/>
      </c>
      <c r="I958" s="78" t="str">
        <f>IF($B958&lt;&gt;"",SUMIF($B$2:B958,$B958,$D$2:D958),"")</f>
        <v/>
      </c>
      <c r="J958" s="78" t="str">
        <f>IF($B958&lt;&gt;"",SUMIF($B$2:B958,$B958,$E$2:E958),"")</f>
        <v/>
      </c>
      <c r="K958" s="78" t="str">
        <f>IF($B958&lt;&gt;"",SUMIF($B$2:B958,$B958,$F$2:F958),"")</f>
        <v/>
      </c>
      <c r="L958" s="78" t="str">
        <f>IF($B958&lt;&gt;"",SUMIF($B$2:B958,$B958,$G$2:G958),"")</f>
        <v/>
      </c>
      <c r="M958" s="76" t="str">
        <f t="shared" si="30"/>
        <v/>
      </c>
      <c r="O958" s="26" t="str">
        <f t="shared" si="29"/>
        <v/>
      </c>
    </row>
    <row r="959" spans="2:15" x14ac:dyDescent="0.25">
      <c r="B959" s="24" t="str">
        <f>IF(A959&lt;&gt;"",INDEX(T_Snack[Snack],MATCH($A959,T_Snack[Code],0)),"")</f>
        <v/>
      </c>
      <c r="I959" s="78" t="str">
        <f>IF($B959&lt;&gt;"",SUMIF($B$2:B959,$B959,$D$2:D959),"")</f>
        <v/>
      </c>
      <c r="J959" s="78" t="str">
        <f>IF($B959&lt;&gt;"",SUMIF($B$2:B959,$B959,$E$2:E959),"")</f>
        <v/>
      </c>
      <c r="K959" s="78" t="str">
        <f>IF($B959&lt;&gt;"",SUMIF($B$2:B959,$B959,$F$2:F959),"")</f>
        <v/>
      </c>
      <c r="L959" s="78" t="str">
        <f>IF($B959&lt;&gt;"",SUMIF($B$2:B959,$B959,$G$2:G959),"")</f>
        <v/>
      </c>
      <c r="M959" s="76" t="str">
        <f t="shared" si="30"/>
        <v/>
      </c>
      <c r="O959" s="26" t="str">
        <f t="shared" si="29"/>
        <v/>
      </c>
    </row>
    <row r="960" spans="2:15" x14ac:dyDescent="0.25">
      <c r="B960" s="24" t="str">
        <f>IF(A960&lt;&gt;"",INDEX(T_Snack[Snack],MATCH($A960,T_Snack[Code],0)),"")</f>
        <v/>
      </c>
      <c r="I960" s="78" t="str">
        <f>IF($B960&lt;&gt;"",SUMIF($B$2:B960,$B960,$D$2:D960),"")</f>
        <v/>
      </c>
      <c r="J960" s="78" t="str">
        <f>IF($B960&lt;&gt;"",SUMIF($B$2:B960,$B960,$E$2:E960),"")</f>
        <v/>
      </c>
      <c r="K960" s="78" t="str">
        <f>IF($B960&lt;&gt;"",SUMIF($B$2:B960,$B960,$F$2:F960),"")</f>
        <v/>
      </c>
      <c r="L960" s="78" t="str">
        <f>IF($B960&lt;&gt;"",SUMIF($B$2:B960,$B960,$G$2:G960),"")</f>
        <v/>
      </c>
      <c r="M960" s="76" t="str">
        <f t="shared" si="30"/>
        <v/>
      </c>
      <c r="O960" s="26" t="str">
        <f t="shared" si="29"/>
        <v/>
      </c>
    </row>
    <row r="961" spans="2:15" x14ac:dyDescent="0.25">
      <c r="B961" s="24" t="str">
        <f>IF(A961&lt;&gt;"",INDEX(T_Snack[Snack],MATCH($A961,T_Snack[Code],0)),"")</f>
        <v/>
      </c>
      <c r="I961" s="78" t="str">
        <f>IF($B961&lt;&gt;"",SUMIF($B$2:B961,$B961,$D$2:D961),"")</f>
        <v/>
      </c>
      <c r="J961" s="78" t="str">
        <f>IF($B961&lt;&gt;"",SUMIF($B$2:B961,$B961,$E$2:E961),"")</f>
        <v/>
      </c>
      <c r="K961" s="78" t="str">
        <f>IF($B961&lt;&gt;"",SUMIF($B$2:B961,$B961,$F$2:F961),"")</f>
        <v/>
      </c>
      <c r="L961" s="78" t="str">
        <f>IF($B961&lt;&gt;"",SUMIF($B$2:B961,$B961,$G$2:G961),"")</f>
        <v/>
      </c>
      <c r="M961" s="76" t="str">
        <f t="shared" si="30"/>
        <v/>
      </c>
      <c r="O961" s="26" t="str">
        <f t="shared" si="29"/>
        <v/>
      </c>
    </row>
    <row r="962" spans="2:15" x14ac:dyDescent="0.25">
      <c r="B962" s="24" t="str">
        <f>IF(A962&lt;&gt;"",INDEX(T_Snack[Snack],MATCH($A962,T_Snack[Code],0)),"")</f>
        <v/>
      </c>
      <c r="I962" s="78" t="str">
        <f>IF($B962&lt;&gt;"",SUMIF($B$2:B962,$B962,$D$2:D962),"")</f>
        <v/>
      </c>
      <c r="J962" s="78" t="str">
        <f>IF($B962&lt;&gt;"",SUMIF($B$2:B962,$B962,$E$2:E962),"")</f>
        <v/>
      </c>
      <c r="K962" s="78" t="str">
        <f>IF($B962&lt;&gt;"",SUMIF($B$2:B962,$B962,$F$2:F962),"")</f>
        <v/>
      </c>
      <c r="L962" s="78" t="str">
        <f>IF($B962&lt;&gt;"",SUMIF($B$2:B962,$B962,$G$2:G962),"")</f>
        <v/>
      </c>
      <c r="M962" s="76" t="str">
        <f t="shared" si="30"/>
        <v/>
      </c>
      <c r="O962" s="26" t="str">
        <f t="shared" si="29"/>
        <v/>
      </c>
    </row>
    <row r="963" spans="2:15" x14ac:dyDescent="0.25">
      <c r="B963" s="24" t="str">
        <f>IF(A963&lt;&gt;"",INDEX(T_Snack[Snack],MATCH($A963,T_Snack[Code],0)),"")</f>
        <v/>
      </c>
      <c r="I963" s="78" t="str">
        <f>IF($B963&lt;&gt;"",SUMIF($B$2:B963,$B963,$D$2:D963),"")</f>
        <v/>
      </c>
      <c r="J963" s="78" t="str">
        <f>IF($B963&lt;&gt;"",SUMIF($B$2:B963,$B963,$E$2:E963),"")</f>
        <v/>
      </c>
      <c r="K963" s="78" t="str">
        <f>IF($B963&lt;&gt;"",SUMIF($B$2:B963,$B963,$F$2:F963),"")</f>
        <v/>
      </c>
      <c r="L963" s="78" t="str">
        <f>IF($B963&lt;&gt;"",SUMIF($B$2:B963,$B963,$G$2:G963),"")</f>
        <v/>
      </c>
      <c r="M963" s="76" t="str">
        <f t="shared" si="30"/>
        <v/>
      </c>
      <c r="O963" s="26" t="str">
        <f t="shared" ref="O963:O1026" si="31">IF(M963&lt;0,"ATTENTION IL DOIT Y AVOIR UNE ERREUR LE STOCK EST NEGATIF !","")</f>
        <v/>
      </c>
    </row>
    <row r="964" spans="2:15" x14ac:dyDescent="0.25">
      <c r="B964" s="24" t="str">
        <f>IF(A964&lt;&gt;"",INDEX(T_Snack[Snack],MATCH($A964,T_Snack[Code],0)),"")</f>
        <v/>
      </c>
      <c r="I964" s="78" t="str">
        <f>IF($B964&lt;&gt;"",SUMIF($B$2:B964,$B964,$D$2:D964),"")</f>
        <v/>
      </c>
      <c r="J964" s="78" t="str">
        <f>IF($B964&lt;&gt;"",SUMIF($B$2:B964,$B964,$E$2:E964),"")</f>
        <v/>
      </c>
      <c r="K964" s="78" t="str">
        <f>IF($B964&lt;&gt;"",SUMIF($B$2:B964,$B964,$F$2:F964),"")</f>
        <v/>
      </c>
      <c r="L964" s="78" t="str">
        <f>IF($B964&lt;&gt;"",SUMIF($B$2:B964,$B964,$G$2:G964),"")</f>
        <v/>
      </c>
      <c r="M964" s="76" t="str">
        <f t="shared" si="30"/>
        <v/>
      </c>
      <c r="O964" s="26" t="str">
        <f t="shared" si="31"/>
        <v/>
      </c>
    </row>
    <row r="965" spans="2:15" x14ac:dyDescent="0.25">
      <c r="B965" s="24" t="str">
        <f>IF(A965&lt;&gt;"",INDEX(T_Snack[Snack],MATCH($A965,T_Snack[Code],0)),"")</f>
        <v/>
      </c>
      <c r="I965" s="78" t="str">
        <f>IF($B965&lt;&gt;"",SUMIF($B$2:B965,$B965,$D$2:D965),"")</f>
        <v/>
      </c>
      <c r="J965" s="78" t="str">
        <f>IF($B965&lt;&gt;"",SUMIF($B$2:B965,$B965,$E$2:E965),"")</f>
        <v/>
      </c>
      <c r="K965" s="78" t="str">
        <f>IF($B965&lt;&gt;"",SUMIF($B$2:B965,$B965,$F$2:F965),"")</f>
        <v/>
      </c>
      <c r="L965" s="78" t="str">
        <f>IF($B965&lt;&gt;"",SUMIF($B$2:B965,$B965,$G$2:G965),"")</f>
        <v/>
      </c>
      <c r="M965" s="76" t="str">
        <f t="shared" si="30"/>
        <v/>
      </c>
      <c r="O965" s="26" t="str">
        <f t="shared" si="31"/>
        <v/>
      </c>
    </row>
    <row r="966" spans="2:15" x14ac:dyDescent="0.25">
      <c r="B966" s="24" t="str">
        <f>IF(A966&lt;&gt;"",INDEX(T_Snack[Snack],MATCH($A966,T_Snack[Code],0)),"")</f>
        <v/>
      </c>
      <c r="I966" s="78" t="str">
        <f>IF($B966&lt;&gt;"",SUMIF($B$2:B966,$B966,$D$2:D966),"")</f>
        <v/>
      </c>
      <c r="J966" s="78" t="str">
        <f>IF($B966&lt;&gt;"",SUMIF($B$2:B966,$B966,$E$2:E966),"")</f>
        <v/>
      </c>
      <c r="K966" s="78" t="str">
        <f>IF($B966&lt;&gt;"",SUMIF($B$2:B966,$B966,$F$2:F966),"")</f>
        <v/>
      </c>
      <c r="L966" s="78" t="str">
        <f>IF($B966&lt;&gt;"",SUMIF($B$2:B966,$B966,$G$2:G966),"")</f>
        <v/>
      </c>
      <c r="M966" s="76" t="str">
        <f t="shared" si="30"/>
        <v/>
      </c>
      <c r="O966" s="26" t="str">
        <f t="shared" si="31"/>
        <v/>
      </c>
    </row>
    <row r="967" spans="2:15" x14ac:dyDescent="0.25">
      <c r="B967" s="24" t="str">
        <f>IF(A967&lt;&gt;"",INDEX(T_Snack[Snack],MATCH($A967,T_Snack[Code],0)),"")</f>
        <v/>
      </c>
      <c r="I967" s="78" t="str">
        <f>IF($B967&lt;&gt;"",SUMIF($B$2:B967,$B967,$D$2:D967),"")</f>
        <v/>
      </c>
      <c r="J967" s="78" t="str">
        <f>IF($B967&lt;&gt;"",SUMIF($B$2:B967,$B967,$E$2:E967),"")</f>
        <v/>
      </c>
      <c r="K967" s="78" t="str">
        <f>IF($B967&lt;&gt;"",SUMIF($B$2:B967,$B967,$F$2:F967),"")</f>
        <v/>
      </c>
      <c r="L967" s="78" t="str">
        <f>IF($B967&lt;&gt;"",SUMIF($B$2:B967,$B967,$G$2:G967),"")</f>
        <v/>
      </c>
      <c r="M967" s="76" t="str">
        <f t="shared" si="30"/>
        <v/>
      </c>
      <c r="O967" s="26" t="str">
        <f t="shared" si="31"/>
        <v/>
      </c>
    </row>
    <row r="968" spans="2:15" x14ac:dyDescent="0.25">
      <c r="B968" s="24" t="str">
        <f>IF(A968&lt;&gt;"",INDEX(T_Snack[Snack],MATCH($A968,T_Snack[Code],0)),"")</f>
        <v/>
      </c>
      <c r="I968" s="78" t="str">
        <f>IF($B968&lt;&gt;"",SUMIF($B$2:B968,$B968,$D$2:D968),"")</f>
        <v/>
      </c>
      <c r="J968" s="78" t="str">
        <f>IF($B968&lt;&gt;"",SUMIF($B$2:B968,$B968,$E$2:E968),"")</f>
        <v/>
      </c>
      <c r="K968" s="78" t="str">
        <f>IF($B968&lt;&gt;"",SUMIF($B$2:B968,$B968,$F$2:F968),"")</f>
        <v/>
      </c>
      <c r="L968" s="78" t="str">
        <f>IF($B968&lt;&gt;"",SUMIF($B$2:B968,$B968,$G$2:G968),"")</f>
        <v/>
      </c>
      <c r="M968" s="76" t="str">
        <f t="shared" si="30"/>
        <v/>
      </c>
      <c r="O968" s="26" t="str">
        <f t="shared" si="31"/>
        <v/>
      </c>
    </row>
    <row r="969" spans="2:15" x14ac:dyDescent="0.25">
      <c r="B969" s="24" t="str">
        <f>IF(A969&lt;&gt;"",INDEX(T_Snack[Snack],MATCH($A969,T_Snack[Code],0)),"")</f>
        <v/>
      </c>
      <c r="I969" s="78" t="str">
        <f>IF($B969&lt;&gt;"",SUMIF($B$2:B969,$B969,$D$2:D969),"")</f>
        <v/>
      </c>
      <c r="J969" s="78" t="str">
        <f>IF($B969&lt;&gt;"",SUMIF($B$2:B969,$B969,$E$2:E969),"")</f>
        <v/>
      </c>
      <c r="K969" s="78" t="str">
        <f>IF($B969&lt;&gt;"",SUMIF($B$2:B969,$B969,$F$2:F969),"")</f>
        <v/>
      </c>
      <c r="L969" s="78" t="str">
        <f>IF($B969&lt;&gt;"",SUMIF($B$2:B969,$B969,$G$2:G969),"")</f>
        <v/>
      </c>
      <c r="M969" s="76" t="str">
        <f t="shared" si="30"/>
        <v/>
      </c>
      <c r="O969" s="26" t="str">
        <f t="shared" si="31"/>
        <v/>
      </c>
    </row>
    <row r="970" spans="2:15" x14ac:dyDescent="0.25">
      <c r="B970" s="24" t="str">
        <f>IF(A970&lt;&gt;"",INDEX(T_Snack[Snack],MATCH($A970,T_Snack[Code],0)),"")</f>
        <v/>
      </c>
      <c r="I970" s="78" t="str">
        <f>IF($B970&lt;&gt;"",SUMIF($B$2:B970,$B970,$D$2:D970),"")</f>
        <v/>
      </c>
      <c r="J970" s="78" t="str">
        <f>IF($B970&lt;&gt;"",SUMIF($B$2:B970,$B970,$E$2:E970),"")</f>
        <v/>
      </c>
      <c r="K970" s="78" t="str">
        <f>IF($B970&lt;&gt;"",SUMIF($B$2:B970,$B970,$F$2:F970),"")</f>
        <v/>
      </c>
      <c r="L970" s="78" t="str">
        <f>IF($B970&lt;&gt;"",SUMIF($B$2:B970,$B970,$G$2:G970),"")</f>
        <v/>
      </c>
      <c r="M970" s="76" t="str">
        <f t="shared" si="30"/>
        <v/>
      </c>
      <c r="O970" s="26" t="str">
        <f t="shared" si="31"/>
        <v/>
      </c>
    </row>
    <row r="971" spans="2:15" x14ac:dyDescent="0.25">
      <c r="B971" s="24" t="str">
        <f>IF(A971&lt;&gt;"",INDEX(T_Snack[Snack],MATCH($A971,T_Snack[Code],0)),"")</f>
        <v/>
      </c>
      <c r="I971" s="78" t="str">
        <f>IF($B971&lt;&gt;"",SUMIF($B$2:B971,$B971,$D$2:D971),"")</f>
        <v/>
      </c>
      <c r="J971" s="78" t="str">
        <f>IF($B971&lt;&gt;"",SUMIF($B$2:B971,$B971,$E$2:E971),"")</f>
        <v/>
      </c>
      <c r="K971" s="78" t="str">
        <f>IF($B971&lt;&gt;"",SUMIF($B$2:B971,$B971,$F$2:F971),"")</f>
        <v/>
      </c>
      <c r="L971" s="78" t="str">
        <f>IF($B971&lt;&gt;"",SUMIF($B$2:B971,$B971,$G$2:G971),"")</f>
        <v/>
      </c>
      <c r="M971" s="76" t="str">
        <f t="shared" si="30"/>
        <v/>
      </c>
      <c r="O971" s="26" t="str">
        <f t="shared" si="31"/>
        <v/>
      </c>
    </row>
    <row r="972" spans="2:15" x14ac:dyDescent="0.25">
      <c r="B972" s="24" t="str">
        <f>IF(A972&lt;&gt;"",INDEX(T_Snack[Snack],MATCH($A972,T_Snack[Code],0)),"")</f>
        <v/>
      </c>
      <c r="I972" s="78" t="str">
        <f>IF($B972&lt;&gt;"",SUMIF($B$2:B972,$B972,$D$2:D972),"")</f>
        <v/>
      </c>
      <c r="J972" s="78" t="str">
        <f>IF($B972&lt;&gt;"",SUMIF($B$2:B972,$B972,$E$2:E972),"")</f>
        <v/>
      </c>
      <c r="K972" s="78" t="str">
        <f>IF($B972&lt;&gt;"",SUMIF($B$2:B972,$B972,$F$2:F972),"")</f>
        <v/>
      </c>
      <c r="L972" s="78" t="str">
        <f>IF($B972&lt;&gt;"",SUMIF($B$2:B972,$B972,$G$2:G972),"")</f>
        <v/>
      </c>
      <c r="M972" s="76" t="str">
        <f t="shared" si="30"/>
        <v/>
      </c>
      <c r="O972" s="26" t="str">
        <f t="shared" si="31"/>
        <v/>
      </c>
    </row>
    <row r="973" spans="2:15" x14ac:dyDescent="0.25">
      <c r="B973" s="24" t="str">
        <f>IF(A973&lt;&gt;"",INDEX(T_Snack[Snack],MATCH($A973,T_Snack[Code],0)),"")</f>
        <v/>
      </c>
      <c r="I973" s="78" t="str">
        <f>IF($B973&lt;&gt;"",SUMIF($B$2:B973,$B973,$D$2:D973),"")</f>
        <v/>
      </c>
      <c r="J973" s="78" t="str">
        <f>IF($B973&lt;&gt;"",SUMIF($B$2:B973,$B973,$E$2:E973),"")</f>
        <v/>
      </c>
      <c r="K973" s="78" t="str">
        <f>IF($B973&lt;&gt;"",SUMIF($B$2:B973,$B973,$F$2:F973),"")</f>
        <v/>
      </c>
      <c r="L973" s="78" t="str">
        <f>IF($B973&lt;&gt;"",SUMIF($B$2:B973,$B973,$G$2:G973),"")</f>
        <v/>
      </c>
      <c r="M973" s="76" t="str">
        <f t="shared" si="30"/>
        <v/>
      </c>
      <c r="O973" s="26" t="str">
        <f t="shared" si="31"/>
        <v/>
      </c>
    </row>
    <row r="974" spans="2:15" x14ac:dyDescent="0.25">
      <c r="B974" s="24" t="str">
        <f>IF(A974&lt;&gt;"",INDEX(T_Snack[Snack],MATCH($A974,T_Snack[Code],0)),"")</f>
        <v/>
      </c>
      <c r="I974" s="78" t="str">
        <f>IF($B974&lt;&gt;"",SUMIF($B$2:B974,$B974,$D$2:D974),"")</f>
        <v/>
      </c>
      <c r="J974" s="78" t="str">
        <f>IF($B974&lt;&gt;"",SUMIF($B$2:B974,$B974,$E$2:E974),"")</f>
        <v/>
      </c>
      <c r="K974" s="78" t="str">
        <f>IF($B974&lt;&gt;"",SUMIF($B$2:B974,$B974,$F$2:F974),"")</f>
        <v/>
      </c>
      <c r="L974" s="78" t="str">
        <f>IF($B974&lt;&gt;"",SUMIF($B$2:B974,$B974,$G$2:G974),"")</f>
        <v/>
      </c>
      <c r="M974" s="76" t="str">
        <f t="shared" si="30"/>
        <v/>
      </c>
      <c r="O974" s="26" t="str">
        <f t="shared" si="31"/>
        <v/>
      </c>
    </row>
    <row r="975" spans="2:15" x14ac:dyDescent="0.25">
      <c r="B975" s="24" t="str">
        <f>IF(A975&lt;&gt;"",INDEX(T_Snack[Snack],MATCH($A975,T_Snack[Code],0)),"")</f>
        <v/>
      </c>
      <c r="I975" s="78" t="str">
        <f>IF($B975&lt;&gt;"",SUMIF($B$2:B975,$B975,$D$2:D975),"")</f>
        <v/>
      </c>
      <c r="J975" s="78" t="str">
        <f>IF($B975&lt;&gt;"",SUMIF($B$2:B975,$B975,$E$2:E975),"")</f>
        <v/>
      </c>
      <c r="K975" s="78" t="str">
        <f>IF($B975&lt;&gt;"",SUMIF($B$2:B975,$B975,$F$2:F975),"")</f>
        <v/>
      </c>
      <c r="L975" s="78" t="str">
        <f>IF($B975&lt;&gt;"",SUMIF($B$2:B975,$B975,$G$2:G975),"")</f>
        <v/>
      </c>
      <c r="M975" s="76" t="str">
        <f t="shared" si="30"/>
        <v/>
      </c>
      <c r="O975" s="26" t="str">
        <f t="shared" si="31"/>
        <v/>
      </c>
    </row>
    <row r="976" spans="2:15" x14ac:dyDescent="0.25">
      <c r="B976" s="24" t="str">
        <f>IF(A976&lt;&gt;"",INDEX(T_Snack[Snack],MATCH($A976,T_Snack[Code],0)),"")</f>
        <v/>
      </c>
      <c r="I976" s="78" t="str">
        <f>IF($B976&lt;&gt;"",SUMIF($B$2:B976,$B976,$D$2:D976),"")</f>
        <v/>
      </c>
      <c r="J976" s="78" t="str">
        <f>IF($B976&lt;&gt;"",SUMIF($B$2:B976,$B976,$E$2:E976),"")</f>
        <v/>
      </c>
      <c r="K976" s="78" t="str">
        <f>IF($B976&lt;&gt;"",SUMIF($B$2:B976,$B976,$F$2:F976),"")</f>
        <v/>
      </c>
      <c r="L976" s="78" t="str">
        <f>IF($B976&lt;&gt;"",SUMIF($B$2:B976,$B976,$G$2:G976),"")</f>
        <v/>
      </c>
      <c r="M976" s="76" t="str">
        <f t="shared" si="30"/>
        <v/>
      </c>
      <c r="O976" s="26" t="str">
        <f t="shared" si="31"/>
        <v/>
      </c>
    </row>
    <row r="977" spans="2:15" x14ac:dyDescent="0.25">
      <c r="B977" s="24" t="str">
        <f>IF(A977&lt;&gt;"",INDEX(T_Snack[Snack],MATCH($A977,T_Snack[Code],0)),"")</f>
        <v/>
      </c>
      <c r="I977" s="78" t="str">
        <f>IF($B977&lt;&gt;"",SUMIF($B$2:B977,$B977,$D$2:D977),"")</f>
        <v/>
      </c>
      <c r="J977" s="78" t="str">
        <f>IF($B977&lt;&gt;"",SUMIF($B$2:B977,$B977,$E$2:E977),"")</f>
        <v/>
      </c>
      <c r="K977" s="78" t="str">
        <f>IF($B977&lt;&gt;"",SUMIF($B$2:B977,$B977,$F$2:F977),"")</f>
        <v/>
      </c>
      <c r="L977" s="78" t="str">
        <f>IF($B977&lt;&gt;"",SUMIF($B$2:B977,$B977,$G$2:G977),"")</f>
        <v/>
      </c>
      <c r="M977" s="76" t="str">
        <f t="shared" si="30"/>
        <v/>
      </c>
      <c r="O977" s="26" t="str">
        <f t="shared" si="31"/>
        <v/>
      </c>
    </row>
    <row r="978" spans="2:15" x14ac:dyDescent="0.25">
      <c r="B978" s="24" t="str">
        <f>IF(A978&lt;&gt;"",INDEX(T_Snack[Snack],MATCH($A978,T_Snack[Code],0)),"")</f>
        <v/>
      </c>
      <c r="I978" s="78" t="str">
        <f>IF($B978&lt;&gt;"",SUMIF($B$2:B978,$B978,$D$2:D978),"")</f>
        <v/>
      </c>
      <c r="J978" s="78" t="str">
        <f>IF($B978&lt;&gt;"",SUMIF($B$2:B978,$B978,$E$2:E978),"")</f>
        <v/>
      </c>
      <c r="K978" s="78" t="str">
        <f>IF($B978&lt;&gt;"",SUMIF($B$2:B978,$B978,$F$2:F978),"")</f>
        <v/>
      </c>
      <c r="L978" s="78" t="str">
        <f>IF($B978&lt;&gt;"",SUMIF($B$2:B978,$B978,$G$2:G978),"")</f>
        <v/>
      </c>
      <c r="M978" s="76" t="str">
        <f t="shared" si="30"/>
        <v/>
      </c>
      <c r="O978" s="26" t="str">
        <f t="shared" si="31"/>
        <v/>
      </c>
    </row>
    <row r="979" spans="2:15" x14ac:dyDescent="0.25">
      <c r="B979" s="24" t="str">
        <f>IF(A979&lt;&gt;"",INDEX(T_Snack[Snack],MATCH($A979,T_Snack[Code],0)),"")</f>
        <v/>
      </c>
      <c r="I979" s="78" t="str">
        <f>IF($B979&lt;&gt;"",SUMIF($B$2:B979,$B979,$D$2:D979),"")</f>
        <v/>
      </c>
      <c r="J979" s="78" t="str">
        <f>IF($B979&lt;&gt;"",SUMIF($B$2:B979,$B979,$E$2:E979),"")</f>
        <v/>
      </c>
      <c r="K979" s="78" t="str">
        <f>IF($B979&lt;&gt;"",SUMIF($B$2:B979,$B979,$F$2:F979),"")</f>
        <v/>
      </c>
      <c r="L979" s="78" t="str">
        <f>IF($B979&lt;&gt;"",SUMIF($B$2:B979,$B979,$G$2:G979),"")</f>
        <v/>
      </c>
      <c r="M979" s="76" t="str">
        <f t="shared" si="30"/>
        <v/>
      </c>
      <c r="O979" s="26" t="str">
        <f t="shared" si="31"/>
        <v/>
      </c>
    </row>
    <row r="980" spans="2:15" x14ac:dyDescent="0.25">
      <c r="B980" s="24" t="str">
        <f>IF(A980&lt;&gt;"",INDEX(T_Snack[Snack],MATCH($A980,T_Snack[Code],0)),"")</f>
        <v/>
      </c>
      <c r="I980" s="78" t="str">
        <f>IF($B980&lt;&gt;"",SUMIF($B$2:B980,$B980,$D$2:D980),"")</f>
        <v/>
      </c>
      <c r="J980" s="78" t="str">
        <f>IF($B980&lt;&gt;"",SUMIF($B$2:B980,$B980,$E$2:E980),"")</f>
        <v/>
      </c>
      <c r="K980" s="78" t="str">
        <f>IF($B980&lt;&gt;"",SUMIF($B$2:B980,$B980,$F$2:F980),"")</f>
        <v/>
      </c>
      <c r="L980" s="78" t="str">
        <f>IF($B980&lt;&gt;"",SUMIF($B$2:B980,$B980,$G$2:G980),"")</f>
        <v/>
      </c>
      <c r="M980" s="76" t="str">
        <f t="shared" si="30"/>
        <v/>
      </c>
      <c r="O980" s="26" t="str">
        <f t="shared" si="31"/>
        <v/>
      </c>
    </row>
    <row r="981" spans="2:15" x14ac:dyDescent="0.25">
      <c r="B981" s="24" t="str">
        <f>IF(A981&lt;&gt;"",INDEX(T_Snack[Snack],MATCH($A981,T_Snack[Code],0)),"")</f>
        <v/>
      </c>
      <c r="I981" s="78" t="str">
        <f>IF($B981&lt;&gt;"",SUMIF($B$2:B981,$B981,$D$2:D981),"")</f>
        <v/>
      </c>
      <c r="J981" s="78" t="str">
        <f>IF($B981&lt;&gt;"",SUMIF($B$2:B981,$B981,$E$2:E981),"")</f>
        <v/>
      </c>
      <c r="K981" s="78" t="str">
        <f>IF($B981&lt;&gt;"",SUMIF($B$2:B981,$B981,$F$2:F981),"")</f>
        <v/>
      </c>
      <c r="L981" s="78" t="str">
        <f>IF($B981&lt;&gt;"",SUMIF($B$2:B981,$B981,$G$2:G981),"")</f>
        <v/>
      </c>
      <c r="M981" s="76" t="str">
        <f t="shared" si="30"/>
        <v/>
      </c>
      <c r="O981" s="26" t="str">
        <f t="shared" si="31"/>
        <v/>
      </c>
    </row>
    <row r="982" spans="2:15" x14ac:dyDescent="0.25">
      <c r="B982" s="24" t="str">
        <f>IF(A982&lt;&gt;"",INDEX(T_Snack[Snack],MATCH($A982,T_Snack[Code],0)),"")</f>
        <v/>
      </c>
      <c r="I982" s="78" t="str">
        <f>IF($B982&lt;&gt;"",SUMIF($B$2:B982,$B982,$D$2:D982),"")</f>
        <v/>
      </c>
      <c r="J982" s="78" t="str">
        <f>IF($B982&lt;&gt;"",SUMIF($B$2:B982,$B982,$E$2:E982),"")</f>
        <v/>
      </c>
      <c r="K982" s="78" t="str">
        <f>IF($B982&lt;&gt;"",SUMIF($B$2:B982,$B982,$F$2:F982),"")</f>
        <v/>
      </c>
      <c r="L982" s="78" t="str">
        <f>IF($B982&lt;&gt;"",SUMIF($B$2:B982,$B982,$G$2:G982),"")</f>
        <v/>
      </c>
      <c r="M982" s="76" t="str">
        <f t="shared" si="30"/>
        <v/>
      </c>
      <c r="O982" s="26" t="str">
        <f t="shared" si="31"/>
        <v/>
      </c>
    </row>
    <row r="983" spans="2:15" x14ac:dyDescent="0.25">
      <c r="B983" s="24" t="str">
        <f>IF(A983&lt;&gt;"",INDEX(T_Snack[Snack],MATCH($A983,T_Snack[Code],0)),"")</f>
        <v/>
      </c>
      <c r="I983" s="78" t="str">
        <f>IF($B983&lt;&gt;"",SUMIF($B$2:B983,$B983,$D$2:D983),"")</f>
        <v/>
      </c>
      <c r="J983" s="78" t="str">
        <f>IF($B983&lt;&gt;"",SUMIF($B$2:B983,$B983,$E$2:E983),"")</f>
        <v/>
      </c>
      <c r="K983" s="78" t="str">
        <f>IF($B983&lt;&gt;"",SUMIF($B$2:B983,$B983,$F$2:F983),"")</f>
        <v/>
      </c>
      <c r="L983" s="78" t="str">
        <f>IF($B983&lt;&gt;"",SUMIF($B$2:B983,$B983,$G$2:G983),"")</f>
        <v/>
      </c>
      <c r="M983" s="76" t="str">
        <f t="shared" si="30"/>
        <v/>
      </c>
      <c r="O983" s="26" t="str">
        <f t="shared" si="31"/>
        <v/>
      </c>
    </row>
    <row r="984" spans="2:15" x14ac:dyDescent="0.25">
      <c r="B984" s="24" t="str">
        <f>IF(A984&lt;&gt;"",INDEX(T_Snack[Snack],MATCH($A984,T_Snack[Code],0)),"")</f>
        <v/>
      </c>
      <c r="I984" s="78" t="str">
        <f>IF($B984&lt;&gt;"",SUMIF($B$2:B984,$B984,$D$2:D984),"")</f>
        <v/>
      </c>
      <c r="J984" s="78" t="str">
        <f>IF($B984&lt;&gt;"",SUMIF($B$2:B984,$B984,$E$2:E984),"")</f>
        <v/>
      </c>
      <c r="K984" s="78" t="str">
        <f>IF($B984&lt;&gt;"",SUMIF($B$2:B984,$B984,$F$2:F984),"")</f>
        <v/>
      </c>
      <c r="L984" s="78" t="str">
        <f>IF($B984&lt;&gt;"",SUMIF($B$2:B984,$B984,$G$2:G984),"")</f>
        <v/>
      </c>
      <c r="M984" s="76" t="str">
        <f t="shared" si="30"/>
        <v/>
      </c>
      <c r="O984" s="26" t="str">
        <f t="shared" si="31"/>
        <v/>
      </c>
    </row>
    <row r="985" spans="2:15" x14ac:dyDescent="0.25">
      <c r="B985" s="24" t="str">
        <f>IF(A985&lt;&gt;"",INDEX(T_Snack[Snack],MATCH($A985,T_Snack[Code],0)),"")</f>
        <v/>
      </c>
      <c r="I985" s="78" t="str">
        <f>IF($B985&lt;&gt;"",SUMIF($B$2:B985,$B985,$D$2:D985),"")</f>
        <v/>
      </c>
      <c r="J985" s="78" t="str">
        <f>IF($B985&lt;&gt;"",SUMIF($B$2:B985,$B985,$E$2:E985),"")</f>
        <v/>
      </c>
      <c r="K985" s="78" t="str">
        <f>IF($B985&lt;&gt;"",SUMIF($B$2:B985,$B985,$F$2:F985),"")</f>
        <v/>
      </c>
      <c r="L985" s="78" t="str">
        <f>IF($B985&lt;&gt;"",SUMIF($B$2:B985,$B985,$G$2:G985),"")</f>
        <v/>
      </c>
      <c r="M985" s="76" t="str">
        <f t="shared" si="30"/>
        <v/>
      </c>
      <c r="O985" s="26" t="str">
        <f t="shared" si="31"/>
        <v/>
      </c>
    </row>
    <row r="986" spans="2:15" x14ac:dyDescent="0.25">
      <c r="B986" s="24" t="str">
        <f>IF(A986&lt;&gt;"",INDEX(T_Snack[Snack],MATCH($A986,T_Snack[Code],0)),"")</f>
        <v/>
      </c>
      <c r="I986" s="78" t="str">
        <f>IF($B986&lt;&gt;"",SUMIF($B$2:B986,$B986,$D$2:D986),"")</f>
        <v/>
      </c>
      <c r="J986" s="78" t="str">
        <f>IF($B986&lt;&gt;"",SUMIF($B$2:B986,$B986,$E$2:E986),"")</f>
        <v/>
      </c>
      <c r="K986" s="78" t="str">
        <f>IF($B986&lt;&gt;"",SUMIF($B$2:B986,$B986,$F$2:F986),"")</f>
        <v/>
      </c>
      <c r="L986" s="78" t="str">
        <f>IF($B986&lt;&gt;"",SUMIF($B$2:B986,$B986,$G$2:G986),"")</f>
        <v/>
      </c>
      <c r="M986" s="76" t="str">
        <f t="shared" si="30"/>
        <v/>
      </c>
      <c r="O986" s="26" t="str">
        <f t="shared" si="31"/>
        <v/>
      </c>
    </row>
    <row r="987" spans="2:15" x14ac:dyDescent="0.25">
      <c r="B987" s="24" t="str">
        <f>IF(A987&lt;&gt;"",INDEX(T_Snack[Snack],MATCH($A987,T_Snack[Code],0)),"")</f>
        <v/>
      </c>
      <c r="I987" s="78" t="str">
        <f>IF($B987&lt;&gt;"",SUMIF($B$2:B987,$B987,$D$2:D987),"")</f>
        <v/>
      </c>
      <c r="J987" s="78" t="str">
        <f>IF($B987&lt;&gt;"",SUMIF($B$2:B987,$B987,$E$2:E987),"")</f>
        <v/>
      </c>
      <c r="K987" s="78" t="str">
        <f>IF($B987&lt;&gt;"",SUMIF($B$2:B987,$B987,$F$2:F987),"")</f>
        <v/>
      </c>
      <c r="L987" s="78" t="str">
        <f>IF($B987&lt;&gt;"",SUMIF($B$2:B987,$B987,$G$2:G987),"")</f>
        <v/>
      </c>
      <c r="M987" s="76" t="str">
        <f t="shared" si="30"/>
        <v/>
      </c>
      <c r="O987" s="26" t="str">
        <f t="shared" si="31"/>
        <v/>
      </c>
    </row>
    <row r="988" spans="2:15" x14ac:dyDescent="0.25">
      <c r="B988" s="24" t="str">
        <f>IF(A988&lt;&gt;"",INDEX(T_Snack[Snack],MATCH($A988,T_Snack[Code],0)),"")</f>
        <v/>
      </c>
      <c r="I988" s="78" t="str">
        <f>IF($B988&lt;&gt;"",SUMIF($B$2:B988,$B988,$D$2:D988),"")</f>
        <v/>
      </c>
      <c r="J988" s="78" t="str">
        <f>IF($B988&lt;&gt;"",SUMIF($B$2:B988,$B988,$E$2:E988),"")</f>
        <v/>
      </c>
      <c r="K988" s="78" t="str">
        <f>IF($B988&lt;&gt;"",SUMIF($B$2:B988,$B988,$F$2:F988),"")</f>
        <v/>
      </c>
      <c r="L988" s="78" t="str">
        <f>IF($B988&lt;&gt;"",SUMIF($B$2:B988,$B988,$G$2:G988),"")</f>
        <v/>
      </c>
      <c r="M988" s="76" t="str">
        <f t="shared" si="30"/>
        <v/>
      </c>
      <c r="O988" s="26" t="str">
        <f t="shared" si="31"/>
        <v/>
      </c>
    </row>
    <row r="989" spans="2:15" x14ac:dyDescent="0.25">
      <c r="B989" s="24" t="str">
        <f>IF(A989&lt;&gt;"",INDEX(T_Snack[Snack],MATCH($A989,T_Snack[Code],0)),"")</f>
        <v/>
      </c>
      <c r="I989" s="78" t="str">
        <f>IF($B989&lt;&gt;"",SUMIF($B$2:B989,$B989,$D$2:D989),"")</f>
        <v/>
      </c>
      <c r="J989" s="78" t="str">
        <f>IF($B989&lt;&gt;"",SUMIF($B$2:B989,$B989,$E$2:E989),"")</f>
        <v/>
      </c>
      <c r="K989" s="78" t="str">
        <f>IF($B989&lt;&gt;"",SUMIF($B$2:B989,$B989,$F$2:F989),"")</f>
        <v/>
      </c>
      <c r="L989" s="78" t="str">
        <f>IF($B989&lt;&gt;"",SUMIF($B$2:B989,$B989,$G$2:G989),"")</f>
        <v/>
      </c>
      <c r="M989" s="76" t="str">
        <f t="shared" si="30"/>
        <v/>
      </c>
      <c r="O989" s="26" t="str">
        <f t="shared" si="31"/>
        <v/>
      </c>
    </row>
    <row r="990" spans="2:15" x14ac:dyDescent="0.25">
      <c r="B990" s="24" t="str">
        <f>IF(A990&lt;&gt;"",INDEX(T_Snack[Snack],MATCH($A990,T_Snack[Code],0)),"")</f>
        <v/>
      </c>
      <c r="I990" s="78" t="str">
        <f>IF($B990&lt;&gt;"",SUMIF($B$2:B990,$B990,$D$2:D990),"")</f>
        <v/>
      </c>
      <c r="J990" s="78" t="str">
        <f>IF($B990&lt;&gt;"",SUMIF($B$2:B990,$B990,$E$2:E990),"")</f>
        <v/>
      </c>
      <c r="K990" s="78" t="str">
        <f>IF($B990&lt;&gt;"",SUMIF($B$2:B990,$B990,$F$2:F990),"")</f>
        <v/>
      </c>
      <c r="L990" s="78" t="str">
        <f>IF($B990&lt;&gt;"",SUMIF($B$2:B990,$B990,$G$2:G990),"")</f>
        <v/>
      </c>
      <c r="M990" s="76" t="str">
        <f t="shared" si="30"/>
        <v/>
      </c>
      <c r="O990" s="26" t="str">
        <f t="shared" si="31"/>
        <v/>
      </c>
    </row>
    <row r="991" spans="2:15" x14ac:dyDescent="0.25">
      <c r="B991" s="24" t="str">
        <f>IF(A991&lt;&gt;"",INDEX(T_Snack[Snack],MATCH($A991,T_Snack[Code],0)),"")</f>
        <v/>
      </c>
      <c r="I991" s="78" t="str">
        <f>IF($B991&lt;&gt;"",SUMIF($B$2:B991,$B991,$D$2:D991),"")</f>
        <v/>
      </c>
      <c r="J991" s="78" t="str">
        <f>IF($B991&lt;&gt;"",SUMIF($B$2:B991,$B991,$E$2:E991),"")</f>
        <v/>
      </c>
      <c r="K991" s="78" t="str">
        <f>IF($B991&lt;&gt;"",SUMIF($B$2:B991,$B991,$F$2:F991),"")</f>
        <v/>
      </c>
      <c r="L991" s="78" t="str">
        <f>IF($B991&lt;&gt;"",SUMIF($B$2:B991,$B991,$G$2:G991),"")</f>
        <v/>
      </c>
      <c r="M991" s="76" t="str">
        <f t="shared" si="30"/>
        <v/>
      </c>
      <c r="O991" s="26" t="str">
        <f t="shared" si="31"/>
        <v/>
      </c>
    </row>
    <row r="992" spans="2:15" x14ac:dyDescent="0.25">
      <c r="B992" s="24" t="str">
        <f>IF(A992&lt;&gt;"",INDEX(T_Snack[Snack],MATCH($A992,T_Snack[Code],0)),"")</f>
        <v/>
      </c>
      <c r="I992" s="78" t="str">
        <f>IF($B992&lt;&gt;"",SUMIF($B$2:B992,$B992,$D$2:D992),"")</f>
        <v/>
      </c>
      <c r="J992" s="78" t="str">
        <f>IF($B992&lt;&gt;"",SUMIF($B$2:B992,$B992,$E$2:E992),"")</f>
        <v/>
      </c>
      <c r="K992" s="78" t="str">
        <f>IF($B992&lt;&gt;"",SUMIF($B$2:B992,$B992,$F$2:F992),"")</f>
        <v/>
      </c>
      <c r="L992" s="78" t="str">
        <f>IF($B992&lt;&gt;"",SUMIF($B$2:B992,$B992,$G$2:G992),"")</f>
        <v/>
      </c>
      <c r="M992" s="76" t="str">
        <f t="shared" si="30"/>
        <v/>
      </c>
      <c r="O992" s="26" t="str">
        <f t="shared" si="31"/>
        <v/>
      </c>
    </row>
    <row r="993" spans="2:15" x14ac:dyDescent="0.25">
      <c r="B993" s="24" t="str">
        <f>IF(A993&lt;&gt;"",INDEX(T_Snack[Snack],MATCH($A993,T_Snack[Code],0)),"")</f>
        <v/>
      </c>
      <c r="I993" s="78" t="str">
        <f>IF($B993&lt;&gt;"",SUMIF($B$2:B993,$B993,$D$2:D993),"")</f>
        <v/>
      </c>
      <c r="J993" s="78" t="str">
        <f>IF($B993&lt;&gt;"",SUMIF($B$2:B993,$B993,$E$2:E993),"")</f>
        <v/>
      </c>
      <c r="K993" s="78" t="str">
        <f>IF($B993&lt;&gt;"",SUMIF($B$2:B993,$B993,$F$2:F993),"")</f>
        <v/>
      </c>
      <c r="L993" s="78" t="str">
        <f>IF($B993&lt;&gt;"",SUMIF($B$2:B993,$B993,$G$2:G993),"")</f>
        <v/>
      </c>
      <c r="M993" s="76" t="str">
        <f t="shared" si="30"/>
        <v/>
      </c>
      <c r="O993" s="26" t="str">
        <f t="shared" si="31"/>
        <v/>
      </c>
    </row>
    <row r="994" spans="2:15" x14ac:dyDescent="0.25">
      <c r="B994" s="24" t="str">
        <f>IF(A994&lt;&gt;"",INDEX(T_Snack[Snack],MATCH($A994,T_Snack[Code],0)),"")</f>
        <v/>
      </c>
      <c r="I994" s="78" t="str">
        <f>IF($B994&lt;&gt;"",SUMIF($B$2:B994,$B994,$D$2:D994),"")</f>
        <v/>
      </c>
      <c r="J994" s="78" t="str">
        <f>IF($B994&lt;&gt;"",SUMIF($B$2:B994,$B994,$E$2:E994),"")</f>
        <v/>
      </c>
      <c r="K994" s="78" t="str">
        <f>IF($B994&lt;&gt;"",SUMIF($B$2:B994,$B994,$F$2:F994),"")</f>
        <v/>
      </c>
      <c r="L994" s="78" t="str">
        <f>IF($B994&lt;&gt;"",SUMIF($B$2:B994,$B994,$G$2:G994),"")</f>
        <v/>
      </c>
      <c r="M994" s="76" t="str">
        <f t="shared" si="30"/>
        <v/>
      </c>
      <c r="O994" s="26" t="str">
        <f t="shared" si="31"/>
        <v/>
      </c>
    </row>
    <row r="995" spans="2:15" x14ac:dyDescent="0.25">
      <c r="B995" s="24" t="str">
        <f>IF(A995&lt;&gt;"",INDEX(T_Snack[Snack],MATCH($A995,T_Snack[Code],0)),"")</f>
        <v/>
      </c>
      <c r="I995" s="78" t="str">
        <f>IF($B995&lt;&gt;"",SUMIF($B$2:B995,$B995,$D$2:D995),"")</f>
        <v/>
      </c>
      <c r="J995" s="78" t="str">
        <f>IF($B995&lt;&gt;"",SUMIF($B$2:B995,$B995,$E$2:E995),"")</f>
        <v/>
      </c>
      <c r="K995" s="78" t="str">
        <f>IF($B995&lt;&gt;"",SUMIF($B$2:B995,$B995,$F$2:F995),"")</f>
        <v/>
      </c>
      <c r="L995" s="78" t="str">
        <f>IF($B995&lt;&gt;"",SUMIF($B$2:B995,$B995,$G$2:G995),"")</f>
        <v/>
      </c>
      <c r="M995" s="76" t="str">
        <f t="shared" si="30"/>
        <v/>
      </c>
      <c r="O995" s="26" t="str">
        <f t="shared" si="31"/>
        <v/>
      </c>
    </row>
    <row r="996" spans="2:15" x14ac:dyDescent="0.25">
      <c r="B996" s="24" t="str">
        <f>IF(A996&lt;&gt;"",INDEX(T_Snack[Snack],MATCH($A996,T_Snack[Code],0)),"")</f>
        <v/>
      </c>
      <c r="I996" s="78" t="str">
        <f>IF($B996&lt;&gt;"",SUMIF($B$2:B996,$B996,$D$2:D996),"")</f>
        <v/>
      </c>
      <c r="J996" s="78" t="str">
        <f>IF($B996&lt;&gt;"",SUMIF($B$2:B996,$B996,$E$2:E996),"")</f>
        <v/>
      </c>
      <c r="K996" s="78" t="str">
        <f>IF($B996&lt;&gt;"",SUMIF($B$2:B996,$B996,$F$2:F996),"")</f>
        <v/>
      </c>
      <c r="L996" s="78" t="str">
        <f>IF($B996&lt;&gt;"",SUMIF($B$2:B996,$B996,$G$2:G996),"")</f>
        <v/>
      </c>
      <c r="M996" s="76" t="str">
        <f t="shared" si="30"/>
        <v/>
      </c>
      <c r="O996" s="26" t="str">
        <f t="shared" si="31"/>
        <v/>
      </c>
    </row>
    <row r="997" spans="2:15" x14ac:dyDescent="0.25">
      <c r="B997" s="24" t="str">
        <f>IF(A997&lt;&gt;"",INDEX(T_Snack[Snack],MATCH($A997,T_Snack[Code],0)),"")</f>
        <v/>
      </c>
      <c r="I997" s="78" t="str">
        <f>IF($B997&lt;&gt;"",SUMIF($B$2:B997,$B997,$D$2:D997),"")</f>
        <v/>
      </c>
      <c r="J997" s="78" t="str">
        <f>IF($B997&lt;&gt;"",SUMIF($B$2:B997,$B997,$E$2:E997),"")</f>
        <v/>
      </c>
      <c r="K997" s="78" t="str">
        <f>IF($B997&lt;&gt;"",SUMIF($B$2:B997,$B997,$F$2:F997),"")</f>
        <v/>
      </c>
      <c r="L997" s="78" t="str">
        <f>IF($B997&lt;&gt;"",SUMIF($B$2:B997,$B997,$G$2:G997),"")</f>
        <v/>
      </c>
      <c r="M997" s="76" t="str">
        <f t="shared" si="30"/>
        <v/>
      </c>
      <c r="O997" s="26" t="str">
        <f t="shared" si="31"/>
        <v/>
      </c>
    </row>
    <row r="998" spans="2:15" x14ac:dyDescent="0.25">
      <c r="B998" s="24" t="str">
        <f>IF(A998&lt;&gt;"",INDEX(T_Snack[Snack],MATCH($A998,T_Snack[Code],0)),"")</f>
        <v/>
      </c>
      <c r="I998" s="78" t="str">
        <f>IF($B998&lt;&gt;"",SUMIF($B$2:B998,$B998,$D$2:D998),"")</f>
        <v/>
      </c>
      <c r="J998" s="78" t="str">
        <f>IF($B998&lt;&gt;"",SUMIF($B$2:B998,$B998,$E$2:E998),"")</f>
        <v/>
      </c>
      <c r="K998" s="78" t="str">
        <f>IF($B998&lt;&gt;"",SUMIF($B$2:B998,$B998,$F$2:F998),"")</f>
        <v/>
      </c>
      <c r="L998" s="78" t="str">
        <f>IF($B998&lt;&gt;"",SUMIF($B$2:B998,$B998,$G$2:G998),"")</f>
        <v/>
      </c>
      <c r="M998" s="76" t="str">
        <f t="shared" si="30"/>
        <v/>
      </c>
      <c r="O998" s="26" t="str">
        <f t="shared" si="31"/>
        <v/>
      </c>
    </row>
    <row r="999" spans="2:15" x14ac:dyDescent="0.25">
      <c r="B999" s="24" t="str">
        <f>IF(A999&lt;&gt;"",INDEX(T_Snack[Snack],MATCH($A999,T_Snack[Code],0)),"")</f>
        <v/>
      </c>
      <c r="I999" s="78" t="str">
        <f>IF($B999&lt;&gt;"",SUMIF($B$2:B999,$B999,$D$2:D999),"")</f>
        <v/>
      </c>
      <c r="J999" s="78" t="str">
        <f>IF($B999&lt;&gt;"",SUMIF($B$2:B999,$B999,$E$2:E999),"")</f>
        <v/>
      </c>
      <c r="K999" s="78" t="str">
        <f>IF($B999&lt;&gt;"",SUMIF($B$2:B999,$B999,$F$2:F999),"")</f>
        <v/>
      </c>
      <c r="L999" s="78" t="str">
        <f>IF($B999&lt;&gt;"",SUMIF($B$2:B999,$B999,$G$2:G999),"")</f>
        <v/>
      </c>
      <c r="M999" s="76" t="str">
        <f t="shared" si="30"/>
        <v/>
      </c>
      <c r="O999" s="26" t="str">
        <f t="shared" si="31"/>
        <v/>
      </c>
    </row>
    <row r="1000" spans="2:15" x14ac:dyDescent="0.25">
      <c r="B1000" s="24" t="str">
        <f>IF(A1000&lt;&gt;"",INDEX(T_Snack[Snack],MATCH($A1000,T_Snack[Code],0)),"")</f>
        <v/>
      </c>
      <c r="I1000" s="78" t="str">
        <f>IF($B1000&lt;&gt;"",SUMIF($B$2:B1000,$B1000,$D$2:D1000),"")</f>
        <v/>
      </c>
      <c r="J1000" s="78" t="str">
        <f>IF($B1000&lt;&gt;"",SUMIF($B$2:B1000,$B1000,$E$2:E1000),"")</f>
        <v/>
      </c>
      <c r="K1000" s="78" t="str">
        <f>IF($B1000&lt;&gt;"",SUMIF($B$2:B1000,$B1000,$F$2:F1000),"")</f>
        <v/>
      </c>
      <c r="L1000" s="78" t="str">
        <f>IF($B1000&lt;&gt;"",SUMIF($B$2:B1000,$B1000,$G$2:G1000),"")</f>
        <v/>
      </c>
      <c r="M1000" s="76" t="str">
        <f t="shared" si="30"/>
        <v/>
      </c>
      <c r="O1000" s="26" t="str">
        <f t="shared" si="31"/>
        <v/>
      </c>
    </row>
    <row r="1001" spans="2:15" x14ac:dyDescent="0.25">
      <c r="B1001" s="24" t="str">
        <f>IF(A1001&lt;&gt;"",INDEX(T_Snack[Snack],MATCH($A1001,T_Snack[Code],0)),"")</f>
        <v/>
      </c>
      <c r="I1001" s="78" t="str">
        <f>IF($B1001&lt;&gt;"",SUMIF($B$2:B1001,$B1001,$D$2:D1001),"")</f>
        <v/>
      </c>
      <c r="J1001" s="78" t="str">
        <f>IF($B1001&lt;&gt;"",SUMIF($B$2:B1001,$B1001,$E$2:E1001),"")</f>
        <v/>
      </c>
      <c r="K1001" s="78" t="str">
        <f>IF($B1001&lt;&gt;"",SUMIF($B$2:B1001,$B1001,$F$2:F1001),"")</f>
        <v/>
      </c>
      <c r="L1001" s="78" t="str">
        <f>IF($B1001&lt;&gt;"",SUMIF($B$2:B1001,$B1001,$G$2:G1001),"")</f>
        <v/>
      </c>
      <c r="M1001" s="76" t="str">
        <f t="shared" si="30"/>
        <v/>
      </c>
      <c r="O1001" s="26" t="str">
        <f t="shared" si="31"/>
        <v/>
      </c>
    </row>
    <row r="1002" spans="2:15" x14ac:dyDescent="0.25">
      <c r="B1002" s="24" t="str">
        <f>IF(A1002&lt;&gt;"",INDEX(T_Snack[Snack],MATCH($A1002,T_Snack[Code],0)),"")</f>
        <v/>
      </c>
      <c r="I1002" s="78" t="str">
        <f>IF($B1002&lt;&gt;"",SUMIF($B$2:B1002,$B1002,$D$2:D1002),"")</f>
        <v/>
      </c>
      <c r="J1002" s="78" t="str">
        <f>IF($B1002&lt;&gt;"",SUMIF($B$2:B1002,$B1002,$E$2:E1002),"")</f>
        <v/>
      </c>
      <c r="K1002" s="78" t="str">
        <f>IF($B1002&lt;&gt;"",SUMIF($B$2:B1002,$B1002,$F$2:F1002),"")</f>
        <v/>
      </c>
      <c r="L1002" s="78" t="str">
        <f>IF($B1002&lt;&gt;"",SUMIF($B$2:B1002,$B1002,$G$2:G1002),"")</f>
        <v/>
      </c>
      <c r="M1002" s="76" t="str">
        <f t="shared" si="30"/>
        <v/>
      </c>
      <c r="O1002" s="26" t="str">
        <f t="shared" si="31"/>
        <v/>
      </c>
    </row>
    <row r="1003" spans="2:15" x14ac:dyDescent="0.25">
      <c r="B1003" s="24" t="str">
        <f>IF(A1003&lt;&gt;"",INDEX(T_Snack[Snack],MATCH($A1003,T_Snack[Code],0)),"")</f>
        <v/>
      </c>
      <c r="I1003" s="78" t="str">
        <f>IF($B1003&lt;&gt;"",SUMIF($B$2:B1003,$B1003,$D$2:D1003),"")</f>
        <v/>
      </c>
      <c r="J1003" s="78" t="str">
        <f>IF($B1003&lt;&gt;"",SUMIF($B$2:B1003,$B1003,$E$2:E1003),"")</f>
        <v/>
      </c>
      <c r="K1003" s="78" t="str">
        <f>IF($B1003&lt;&gt;"",SUMIF($B$2:B1003,$B1003,$F$2:F1003),"")</f>
        <v/>
      </c>
      <c r="L1003" s="78" t="str">
        <f>IF($B1003&lt;&gt;"",SUMIF($B$2:B1003,$B1003,$G$2:G1003),"")</f>
        <v/>
      </c>
      <c r="M1003" s="76" t="str">
        <f t="shared" si="30"/>
        <v/>
      </c>
      <c r="O1003" s="26" t="str">
        <f t="shared" si="31"/>
        <v/>
      </c>
    </row>
    <row r="1004" spans="2:15" x14ac:dyDescent="0.25">
      <c r="B1004" s="24" t="str">
        <f>IF(A1004&lt;&gt;"",INDEX(T_Snack[Snack],MATCH($A1004,T_Snack[Code],0)),"")</f>
        <v/>
      </c>
      <c r="I1004" s="78" t="str">
        <f>IF($B1004&lt;&gt;"",SUMIF($B$2:B1004,$B1004,$D$2:D1004),"")</f>
        <v/>
      </c>
      <c r="J1004" s="78" t="str">
        <f>IF($B1004&lt;&gt;"",SUMIF($B$2:B1004,$B1004,$E$2:E1004),"")</f>
        <v/>
      </c>
      <c r="K1004" s="78" t="str">
        <f>IF($B1004&lt;&gt;"",SUMIF($B$2:B1004,$B1004,$F$2:F1004),"")</f>
        <v/>
      </c>
      <c r="L1004" s="78" t="str">
        <f>IF($B1004&lt;&gt;"",SUMIF($B$2:B1004,$B1004,$G$2:G1004),"")</f>
        <v/>
      </c>
      <c r="M1004" s="76" t="str">
        <f t="shared" ref="M1004:M1067" si="32">IF($B1004&lt;&gt;"",I1004+J1004-K1004-L1004,"")</f>
        <v/>
      </c>
      <c r="O1004" s="26" t="str">
        <f t="shared" si="31"/>
        <v/>
      </c>
    </row>
    <row r="1005" spans="2:15" x14ac:dyDescent="0.25">
      <c r="B1005" s="24" t="str">
        <f>IF(A1005&lt;&gt;"",INDEX(T_Snack[Snack],MATCH($A1005,T_Snack[Code],0)),"")</f>
        <v/>
      </c>
      <c r="I1005" s="78" t="str">
        <f>IF($B1005&lt;&gt;"",SUMIF($B$2:B1005,$B1005,$D$2:D1005),"")</f>
        <v/>
      </c>
      <c r="J1005" s="78" t="str">
        <f>IF($B1005&lt;&gt;"",SUMIF($B$2:B1005,$B1005,$E$2:E1005),"")</f>
        <v/>
      </c>
      <c r="K1005" s="78" t="str">
        <f>IF($B1005&lt;&gt;"",SUMIF($B$2:B1005,$B1005,$F$2:F1005),"")</f>
        <v/>
      </c>
      <c r="L1005" s="78" t="str">
        <f>IF($B1005&lt;&gt;"",SUMIF($B$2:B1005,$B1005,$G$2:G1005),"")</f>
        <v/>
      </c>
      <c r="M1005" s="76" t="str">
        <f t="shared" si="32"/>
        <v/>
      </c>
      <c r="O1005" s="26" t="str">
        <f t="shared" si="31"/>
        <v/>
      </c>
    </row>
    <row r="1006" spans="2:15" x14ac:dyDescent="0.25">
      <c r="B1006" s="24" t="str">
        <f>IF(A1006&lt;&gt;"",INDEX(T_Snack[Snack],MATCH($A1006,T_Snack[Code],0)),"")</f>
        <v/>
      </c>
      <c r="I1006" s="78" t="str">
        <f>IF($B1006&lt;&gt;"",SUMIF($B$2:B1006,$B1006,$D$2:D1006),"")</f>
        <v/>
      </c>
      <c r="J1006" s="78" t="str">
        <f>IF($B1006&lt;&gt;"",SUMIF($B$2:B1006,$B1006,$E$2:E1006),"")</f>
        <v/>
      </c>
      <c r="K1006" s="78" t="str">
        <f>IF($B1006&lt;&gt;"",SUMIF($B$2:B1006,$B1006,$F$2:F1006),"")</f>
        <v/>
      </c>
      <c r="L1006" s="78" t="str">
        <f>IF($B1006&lt;&gt;"",SUMIF($B$2:B1006,$B1006,$G$2:G1006),"")</f>
        <v/>
      </c>
      <c r="M1006" s="76" t="str">
        <f t="shared" si="32"/>
        <v/>
      </c>
      <c r="O1006" s="26" t="str">
        <f t="shared" si="31"/>
        <v/>
      </c>
    </row>
    <row r="1007" spans="2:15" x14ac:dyDescent="0.25">
      <c r="B1007" s="24" t="str">
        <f>IF(A1007&lt;&gt;"",INDEX(T_Snack[Snack],MATCH($A1007,T_Snack[Code],0)),"")</f>
        <v/>
      </c>
      <c r="I1007" s="78" t="str">
        <f>IF($B1007&lt;&gt;"",SUMIF($B$2:B1007,$B1007,$D$2:D1007),"")</f>
        <v/>
      </c>
      <c r="J1007" s="78" t="str">
        <f>IF($B1007&lt;&gt;"",SUMIF($B$2:B1007,$B1007,$E$2:E1007),"")</f>
        <v/>
      </c>
      <c r="K1007" s="78" t="str">
        <f>IF($B1007&lt;&gt;"",SUMIF($B$2:B1007,$B1007,$F$2:F1007),"")</f>
        <v/>
      </c>
      <c r="L1007" s="78" t="str">
        <f>IF($B1007&lt;&gt;"",SUMIF($B$2:B1007,$B1007,$G$2:G1007),"")</f>
        <v/>
      </c>
      <c r="M1007" s="76" t="str">
        <f t="shared" si="32"/>
        <v/>
      </c>
      <c r="O1007" s="26" t="str">
        <f t="shared" si="31"/>
        <v/>
      </c>
    </row>
    <row r="1008" spans="2:15" x14ac:dyDescent="0.25">
      <c r="B1008" s="24" t="str">
        <f>IF(A1008&lt;&gt;"",INDEX(T_Snack[Snack],MATCH($A1008,T_Snack[Code],0)),"")</f>
        <v/>
      </c>
      <c r="I1008" s="78" t="str">
        <f>IF($B1008&lt;&gt;"",SUMIF($B$2:B1008,$B1008,$D$2:D1008),"")</f>
        <v/>
      </c>
      <c r="J1008" s="78" t="str">
        <f>IF($B1008&lt;&gt;"",SUMIF($B$2:B1008,$B1008,$E$2:E1008),"")</f>
        <v/>
      </c>
      <c r="K1008" s="78" t="str">
        <f>IF($B1008&lt;&gt;"",SUMIF($B$2:B1008,$B1008,$F$2:F1008),"")</f>
        <v/>
      </c>
      <c r="L1008" s="78" t="str">
        <f>IF($B1008&lt;&gt;"",SUMIF($B$2:B1008,$B1008,$G$2:G1008),"")</f>
        <v/>
      </c>
      <c r="M1008" s="76" t="str">
        <f t="shared" si="32"/>
        <v/>
      </c>
      <c r="O1008" s="26" t="str">
        <f t="shared" si="31"/>
        <v/>
      </c>
    </row>
    <row r="1009" spans="2:15" x14ac:dyDescent="0.25">
      <c r="B1009" s="24" t="str">
        <f>IF(A1009&lt;&gt;"",INDEX(T_Snack[Snack],MATCH($A1009,T_Snack[Code],0)),"")</f>
        <v/>
      </c>
      <c r="I1009" s="78" t="str">
        <f>IF($B1009&lt;&gt;"",SUMIF($B$2:B1009,$B1009,$D$2:D1009),"")</f>
        <v/>
      </c>
      <c r="J1009" s="78" t="str">
        <f>IF($B1009&lt;&gt;"",SUMIF($B$2:B1009,$B1009,$E$2:E1009),"")</f>
        <v/>
      </c>
      <c r="K1009" s="78" t="str">
        <f>IF($B1009&lt;&gt;"",SUMIF($B$2:B1009,$B1009,$F$2:F1009),"")</f>
        <v/>
      </c>
      <c r="L1009" s="78" t="str">
        <f>IF($B1009&lt;&gt;"",SUMIF($B$2:B1009,$B1009,$G$2:G1009),"")</f>
        <v/>
      </c>
      <c r="M1009" s="76" t="str">
        <f t="shared" si="32"/>
        <v/>
      </c>
      <c r="O1009" s="26" t="str">
        <f t="shared" si="31"/>
        <v/>
      </c>
    </row>
    <row r="1010" spans="2:15" x14ac:dyDescent="0.25">
      <c r="B1010" s="24" t="str">
        <f>IF(A1010&lt;&gt;"",INDEX(T_Snack[Snack],MATCH($A1010,T_Snack[Code],0)),"")</f>
        <v/>
      </c>
      <c r="I1010" s="78" t="str">
        <f>IF($B1010&lt;&gt;"",SUMIF($B$2:B1010,$B1010,$D$2:D1010),"")</f>
        <v/>
      </c>
      <c r="J1010" s="78" t="str">
        <f>IF($B1010&lt;&gt;"",SUMIF($B$2:B1010,$B1010,$E$2:E1010),"")</f>
        <v/>
      </c>
      <c r="K1010" s="78" t="str">
        <f>IF($B1010&lt;&gt;"",SUMIF($B$2:B1010,$B1010,$F$2:F1010),"")</f>
        <v/>
      </c>
      <c r="L1010" s="78" t="str">
        <f>IF($B1010&lt;&gt;"",SUMIF($B$2:B1010,$B1010,$G$2:G1010),"")</f>
        <v/>
      </c>
      <c r="M1010" s="76" t="str">
        <f t="shared" si="32"/>
        <v/>
      </c>
      <c r="O1010" s="26" t="str">
        <f t="shared" si="31"/>
        <v/>
      </c>
    </row>
    <row r="1011" spans="2:15" x14ac:dyDescent="0.25">
      <c r="B1011" s="24" t="str">
        <f>IF(A1011&lt;&gt;"",INDEX(T_Snack[Snack],MATCH($A1011,T_Snack[Code],0)),"")</f>
        <v/>
      </c>
      <c r="I1011" s="78" t="str">
        <f>IF($B1011&lt;&gt;"",SUMIF($B$2:B1011,$B1011,$D$2:D1011),"")</f>
        <v/>
      </c>
      <c r="J1011" s="78" t="str">
        <f>IF($B1011&lt;&gt;"",SUMIF($B$2:B1011,$B1011,$E$2:E1011),"")</f>
        <v/>
      </c>
      <c r="K1011" s="78" t="str">
        <f>IF($B1011&lt;&gt;"",SUMIF($B$2:B1011,$B1011,$F$2:F1011),"")</f>
        <v/>
      </c>
      <c r="L1011" s="78" t="str">
        <f>IF($B1011&lt;&gt;"",SUMIF($B$2:B1011,$B1011,$G$2:G1011),"")</f>
        <v/>
      </c>
      <c r="M1011" s="76" t="str">
        <f t="shared" si="32"/>
        <v/>
      </c>
      <c r="O1011" s="26" t="str">
        <f t="shared" si="31"/>
        <v/>
      </c>
    </row>
    <row r="1012" spans="2:15" x14ac:dyDescent="0.25">
      <c r="B1012" s="24" t="str">
        <f>IF(A1012&lt;&gt;"",INDEX(T_Snack[Snack],MATCH($A1012,T_Snack[Code],0)),"")</f>
        <v/>
      </c>
      <c r="I1012" s="78" t="str">
        <f>IF($B1012&lt;&gt;"",SUMIF($B$2:B1012,$B1012,$D$2:D1012),"")</f>
        <v/>
      </c>
      <c r="J1012" s="78" t="str">
        <f>IF($B1012&lt;&gt;"",SUMIF($B$2:B1012,$B1012,$E$2:E1012),"")</f>
        <v/>
      </c>
      <c r="K1012" s="78" t="str">
        <f>IF($B1012&lt;&gt;"",SUMIF($B$2:B1012,$B1012,$F$2:F1012),"")</f>
        <v/>
      </c>
      <c r="L1012" s="78" t="str">
        <f>IF($B1012&lt;&gt;"",SUMIF($B$2:B1012,$B1012,$G$2:G1012),"")</f>
        <v/>
      </c>
      <c r="M1012" s="76" t="str">
        <f t="shared" si="32"/>
        <v/>
      </c>
      <c r="O1012" s="26" t="str">
        <f t="shared" si="31"/>
        <v/>
      </c>
    </row>
    <row r="1013" spans="2:15" x14ac:dyDescent="0.25">
      <c r="B1013" s="24" t="str">
        <f>IF(A1013&lt;&gt;"",INDEX(T_Snack[Snack],MATCH($A1013,T_Snack[Code],0)),"")</f>
        <v/>
      </c>
      <c r="I1013" s="78" t="str">
        <f>IF($B1013&lt;&gt;"",SUMIF($B$2:B1013,$B1013,$D$2:D1013),"")</f>
        <v/>
      </c>
      <c r="J1013" s="78" t="str">
        <f>IF($B1013&lt;&gt;"",SUMIF($B$2:B1013,$B1013,$E$2:E1013),"")</f>
        <v/>
      </c>
      <c r="K1013" s="78" t="str">
        <f>IF($B1013&lt;&gt;"",SUMIF($B$2:B1013,$B1013,$F$2:F1013),"")</f>
        <v/>
      </c>
      <c r="L1013" s="78" t="str">
        <f>IF($B1013&lt;&gt;"",SUMIF($B$2:B1013,$B1013,$G$2:G1013),"")</f>
        <v/>
      </c>
      <c r="M1013" s="76" t="str">
        <f t="shared" si="32"/>
        <v/>
      </c>
      <c r="O1013" s="26" t="str">
        <f t="shared" si="31"/>
        <v/>
      </c>
    </row>
    <row r="1014" spans="2:15" x14ac:dyDescent="0.25">
      <c r="B1014" s="24" t="str">
        <f>IF(A1014&lt;&gt;"",INDEX(T_Snack[Snack],MATCH($A1014,T_Snack[Code],0)),"")</f>
        <v/>
      </c>
      <c r="I1014" s="78" t="str">
        <f>IF($B1014&lt;&gt;"",SUMIF($B$2:B1014,$B1014,$D$2:D1014),"")</f>
        <v/>
      </c>
      <c r="J1014" s="78" t="str">
        <f>IF($B1014&lt;&gt;"",SUMIF($B$2:B1014,$B1014,$E$2:E1014),"")</f>
        <v/>
      </c>
      <c r="K1014" s="78" t="str">
        <f>IF($B1014&lt;&gt;"",SUMIF($B$2:B1014,$B1014,$F$2:F1014),"")</f>
        <v/>
      </c>
      <c r="L1014" s="78" t="str">
        <f>IF($B1014&lt;&gt;"",SUMIF($B$2:B1014,$B1014,$G$2:G1014),"")</f>
        <v/>
      </c>
      <c r="M1014" s="76" t="str">
        <f t="shared" si="32"/>
        <v/>
      </c>
      <c r="O1014" s="26" t="str">
        <f t="shared" si="31"/>
        <v/>
      </c>
    </row>
    <row r="1015" spans="2:15" x14ac:dyDescent="0.25">
      <c r="B1015" s="24" t="str">
        <f>IF(A1015&lt;&gt;"",INDEX(T_Snack[Snack],MATCH($A1015,T_Snack[Code],0)),"")</f>
        <v/>
      </c>
      <c r="I1015" s="78" t="str">
        <f>IF($B1015&lt;&gt;"",SUMIF($B$2:B1015,$B1015,$D$2:D1015),"")</f>
        <v/>
      </c>
      <c r="J1015" s="78" t="str">
        <f>IF($B1015&lt;&gt;"",SUMIF($B$2:B1015,$B1015,$E$2:E1015),"")</f>
        <v/>
      </c>
      <c r="K1015" s="78" t="str">
        <f>IF($B1015&lt;&gt;"",SUMIF($B$2:B1015,$B1015,$F$2:F1015),"")</f>
        <v/>
      </c>
      <c r="L1015" s="78" t="str">
        <f>IF($B1015&lt;&gt;"",SUMIF($B$2:B1015,$B1015,$G$2:G1015),"")</f>
        <v/>
      </c>
      <c r="M1015" s="76" t="str">
        <f t="shared" si="32"/>
        <v/>
      </c>
      <c r="O1015" s="26" t="str">
        <f t="shared" si="31"/>
        <v/>
      </c>
    </row>
    <row r="1016" spans="2:15" x14ac:dyDescent="0.25">
      <c r="B1016" s="24" t="str">
        <f>IF(A1016&lt;&gt;"",INDEX(T_Snack[Snack],MATCH($A1016,T_Snack[Code],0)),"")</f>
        <v/>
      </c>
      <c r="I1016" s="78" t="str">
        <f>IF($B1016&lt;&gt;"",SUMIF($B$2:B1016,$B1016,$D$2:D1016),"")</f>
        <v/>
      </c>
      <c r="J1016" s="78" t="str">
        <f>IF($B1016&lt;&gt;"",SUMIF($B$2:B1016,$B1016,$E$2:E1016),"")</f>
        <v/>
      </c>
      <c r="K1016" s="78" t="str">
        <f>IF($B1016&lt;&gt;"",SUMIF($B$2:B1016,$B1016,$F$2:F1016),"")</f>
        <v/>
      </c>
      <c r="L1016" s="78" t="str">
        <f>IF($B1016&lt;&gt;"",SUMIF($B$2:B1016,$B1016,$G$2:G1016),"")</f>
        <v/>
      </c>
      <c r="M1016" s="76" t="str">
        <f t="shared" si="32"/>
        <v/>
      </c>
      <c r="O1016" s="26" t="str">
        <f t="shared" si="31"/>
        <v/>
      </c>
    </row>
    <row r="1017" spans="2:15" x14ac:dyDescent="0.25">
      <c r="B1017" s="24" t="str">
        <f>IF(A1017&lt;&gt;"",INDEX(T_Snack[Snack],MATCH($A1017,T_Snack[Code],0)),"")</f>
        <v/>
      </c>
      <c r="I1017" s="78" t="str">
        <f>IF($B1017&lt;&gt;"",SUMIF($B$2:B1017,$B1017,$D$2:D1017),"")</f>
        <v/>
      </c>
      <c r="J1017" s="78" t="str">
        <f>IF($B1017&lt;&gt;"",SUMIF($B$2:B1017,$B1017,$E$2:E1017),"")</f>
        <v/>
      </c>
      <c r="K1017" s="78" t="str">
        <f>IF($B1017&lt;&gt;"",SUMIF($B$2:B1017,$B1017,$F$2:F1017),"")</f>
        <v/>
      </c>
      <c r="L1017" s="78" t="str">
        <f>IF($B1017&lt;&gt;"",SUMIF($B$2:B1017,$B1017,$G$2:G1017),"")</f>
        <v/>
      </c>
      <c r="M1017" s="76" t="str">
        <f t="shared" si="32"/>
        <v/>
      </c>
      <c r="O1017" s="26" t="str">
        <f t="shared" si="31"/>
        <v/>
      </c>
    </row>
    <row r="1018" spans="2:15" x14ac:dyDescent="0.25">
      <c r="B1018" s="24" t="str">
        <f>IF(A1018&lt;&gt;"",INDEX(T_Snack[Snack],MATCH($A1018,T_Snack[Code],0)),"")</f>
        <v/>
      </c>
      <c r="I1018" s="78" t="str">
        <f>IF($B1018&lt;&gt;"",SUMIF($B$2:B1018,$B1018,$D$2:D1018),"")</f>
        <v/>
      </c>
      <c r="J1018" s="78" t="str">
        <f>IF($B1018&lt;&gt;"",SUMIF($B$2:B1018,$B1018,$E$2:E1018),"")</f>
        <v/>
      </c>
      <c r="K1018" s="78" t="str">
        <f>IF($B1018&lt;&gt;"",SUMIF($B$2:B1018,$B1018,$F$2:F1018),"")</f>
        <v/>
      </c>
      <c r="L1018" s="78" t="str">
        <f>IF($B1018&lt;&gt;"",SUMIF($B$2:B1018,$B1018,$G$2:G1018),"")</f>
        <v/>
      </c>
      <c r="M1018" s="76" t="str">
        <f t="shared" si="32"/>
        <v/>
      </c>
      <c r="O1018" s="26" t="str">
        <f t="shared" si="31"/>
        <v/>
      </c>
    </row>
    <row r="1019" spans="2:15" x14ac:dyDescent="0.25">
      <c r="B1019" s="24" t="str">
        <f>IF(A1019&lt;&gt;"",INDEX(T_Snack[Snack],MATCH($A1019,T_Snack[Code],0)),"")</f>
        <v/>
      </c>
      <c r="I1019" s="78" t="str">
        <f>IF($B1019&lt;&gt;"",SUMIF($B$2:B1019,$B1019,$D$2:D1019),"")</f>
        <v/>
      </c>
      <c r="J1019" s="78" t="str">
        <f>IF($B1019&lt;&gt;"",SUMIF($B$2:B1019,$B1019,$E$2:E1019),"")</f>
        <v/>
      </c>
      <c r="K1019" s="78" t="str">
        <f>IF($B1019&lt;&gt;"",SUMIF($B$2:B1019,$B1019,$F$2:F1019),"")</f>
        <v/>
      </c>
      <c r="L1019" s="78" t="str">
        <f>IF($B1019&lt;&gt;"",SUMIF($B$2:B1019,$B1019,$G$2:G1019),"")</f>
        <v/>
      </c>
      <c r="M1019" s="76" t="str">
        <f t="shared" si="32"/>
        <v/>
      </c>
      <c r="O1019" s="26" t="str">
        <f t="shared" si="31"/>
        <v/>
      </c>
    </row>
    <row r="1020" spans="2:15" x14ac:dyDescent="0.25">
      <c r="B1020" s="24" t="str">
        <f>IF(A1020&lt;&gt;"",INDEX(T_Snack[Snack],MATCH($A1020,T_Snack[Code],0)),"")</f>
        <v/>
      </c>
      <c r="I1020" s="78" t="str">
        <f>IF($B1020&lt;&gt;"",SUMIF($B$2:B1020,$B1020,$D$2:D1020),"")</f>
        <v/>
      </c>
      <c r="J1020" s="78" t="str">
        <f>IF($B1020&lt;&gt;"",SUMIF($B$2:B1020,$B1020,$E$2:E1020),"")</f>
        <v/>
      </c>
      <c r="K1020" s="78" t="str">
        <f>IF($B1020&lt;&gt;"",SUMIF($B$2:B1020,$B1020,$F$2:F1020),"")</f>
        <v/>
      </c>
      <c r="L1020" s="78" t="str">
        <f>IF($B1020&lt;&gt;"",SUMIF($B$2:B1020,$B1020,$G$2:G1020),"")</f>
        <v/>
      </c>
      <c r="M1020" s="76" t="str">
        <f t="shared" si="32"/>
        <v/>
      </c>
      <c r="O1020" s="26" t="str">
        <f t="shared" si="31"/>
        <v/>
      </c>
    </row>
    <row r="1021" spans="2:15" x14ac:dyDescent="0.25">
      <c r="B1021" s="24" t="str">
        <f>IF(A1021&lt;&gt;"",INDEX(T_Snack[Snack],MATCH($A1021,T_Snack[Code],0)),"")</f>
        <v/>
      </c>
      <c r="I1021" s="78" t="str">
        <f>IF($B1021&lt;&gt;"",SUMIF($B$2:B1021,$B1021,$D$2:D1021),"")</f>
        <v/>
      </c>
      <c r="J1021" s="78" t="str">
        <f>IF($B1021&lt;&gt;"",SUMIF($B$2:B1021,$B1021,$E$2:E1021),"")</f>
        <v/>
      </c>
      <c r="K1021" s="78" t="str">
        <f>IF($B1021&lt;&gt;"",SUMIF($B$2:B1021,$B1021,$F$2:F1021),"")</f>
        <v/>
      </c>
      <c r="L1021" s="78" t="str">
        <f>IF($B1021&lt;&gt;"",SUMIF($B$2:B1021,$B1021,$G$2:G1021),"")</f>
        <v/>
      </c>
      <c r="M1021" s="76" t="str">
        <f t="shared" si="32"/>
        <v/>
      </c>
      <c r="O1021" s="26" t="str">
        <f t="shared" si="31"/>
        <v/>
      </c>
    </row>
    <row r="1022" spans="2:15" x14ac:dyDescent="0.25">
      <c r="B1022" s="24" t="str">
        <f>IF(A1022&lt;&gt;"",INDEX(T_Snack[Snack],MATCH($A1022,T_Snack[Code],0)),"")</f>
        <v/>
      </c>
      <c r="I1022" s="78" t="str">
        <f>IF($B1022&lt;&gt;"",SUMIF($B$2:B1022,$B1022,$D$2:D1022),"")</f>
        <v/>
      </c>
      <c r="J1022" s="78" t="str">
        <f>IF($B1022&lt;&gt;"",SUMIF($B$2:B1022,$B1022,$E$2:E1022),"")</f>
        <v/>
      </c>
      <c r="K1022" s="78" t="str">
        <f>IF($B1022&lt;&gt;"",SUMIF($B$2:B1022,$B1022,$F$2:F1022),"")</f>
        <v/>
      </c>
      <c r="L1022" s="78" t="str">
        <f>IF($B1022&lt;&gt;"",SUMIF($B$2:B1022,$B1022,$G$2:G1022),"")</f>
        <v/>
      </c>
      <c r="M1022" s="76" t="str">
        <f t="shared" si="32"/>
        <v/>
      </c>
      <c r="O1022" s="26" t="str">
        <f t="shared" si="31"/>
        <v/>
      </c>
    </row>
    <row r="1023" spans="2:15" x14ac:dyDescent="0.25">
      <c r="B1023" s="24" t="str">
        <f>IF(A1023&lt;&gt;"",INDEX(T_Snack[Snack],MATCH($A1023,T_Snack[Code],0)),"")</f>
        <v/>
      </c>
      <c r="I1023" s="78" t="str">
        <f>IF($B1023&lt;&gt;"",SUMIF($B$2:B1023,$B1023,$D$2:D1023),"")</f>
        <v/>
      </c>
      <c r="J1023" s="78" t="str">
        <f>IF($B1023&lt;&gt;"",SUMIF($B$2:B1023,$B1023,$E$2:E1023),"")</f>
        <v/>
      </c>
      <c r="K1023" s="78" t="str">
        <f>IF($B1023&lt;&gt;"",SUMIF($B$2:B1023,$B1023,$F$2:F1023),"")</f>
        <v/>
      </c>
      <c r="L1023" s="78" t="str">
        <f>IF($B1023&lt;&gt;"",SUMIF($B$2:B1023,$B1023,$G$2:G1023),"")</f>
        <v/>
      </c>
      <c r="M1023" s="76" t="str">
        <f t="shared" si="32"/>
        <v/>
      </c>
      <c r="O1023" s="26" t="str">
        <f t="shared" si="31"/>
        <v/>
      </c>
    </row>
    <row r="1024" spans="2:15" x14ac:dyDescent="0.25">
      <c r="B1024" s="24" t="str">
        <f>IF(A1024&lt;&gt;"",INDEX(T_Snack[Snack],MATCH($A1024,T_Snack[Code],0)),"")</f>
        <v/>
      </c>
      <c r="I1024" s="78" t="str">
        <f>IF($B1024&lt;&gt;"",SUMIF($B$2:B1024,$B1024,$D$2:D1024),"")</f>
        <v/>
      </c>
      <c r="J1024" s="78" t="str">
        <f>IF($B1024&lt;&gt;"",SUMIF($B$2:B1024,$B1024,$E$2:E1024),"")</f>
        <v/>
      </c>
      <c r="K1024" s="78" t="str">
        <f>IF($B1024&lt;&gt;"",SUMIF($B$2:B1024,$B1024,$F$2:F1024),"")</f>
        <v/>
      </c>
      <c r="L1024" s="78" t="str">
        <f>IF($B1024&lt;&gt;"",SUMIF($B$2:B1024,$B1024,$G$2:G1024),"")</f>
        <v/>
      </c>
      <c r="M1024" s="76" t="str">
        <f t="shared" si="32"/>
        <v/>
      </c>
      <c r="O1024" s="26" t="str">
        <f t="shared" si="31"/>
        <v/>
      </c>
    </row>
    <row r="1025" spans="2:15" x14ac:dyDescent="0.25">
      <c r="B1025" s="24" t="str">
        <f>IF(A1025&lt;&gt;"",INDEX(T_Snack[Snack],MATCH($A1025,T_Snack[Code],0)),"")</f>
        <v/>
      </c>
      <c r="I1025" s="78" t="str">
        <f>IF($B1025&lt;&gt;"",SUMIF($B$2:B1025,$B1025,$D$2:D1025),"")</f>
        <v/>
      </c>
      <c r="J1025" s="78" t="str">
        <f>IF($B1025&lt;&gt;"",SUMIF($B$2:B1025,$B1025,$E$2:E1025),"")</f>
        <v/>
      </c>
      <c r="K1025" s="78" t="str">
        <f>IF($B1025&lt;&gt;"",SUMIF($B$2:B1025,$B1025,$F$2:F1025),"")</f>
        <v/>
      </c>
      <c r="L1025" s="78" t="str">
        <f>IF($B1025&lt;&gt;"",SUMIF($B$2:B1025,$B1025,$G$2:G1025),"")</f>
        <v/>
      </c>
      <c r="M1025" s="76" t="str">
        <f t="shared" si="32"/>
        <v/>
      </c>
      <c r="O1025" s="26" t="str">
        <f t="shared" si="31"/>
        <v/>
      </c>
    </row>
    <row r="1026" spans="2:15" x14ac:dyDescent="0.25">
      <c r="B1026" s="24" t="str">
        <f>IF(A1026&lt;&gt;"",INDEX(T_Snack[Snack],MATCH($A1026,T_Snack[Code],0)),"")</f>
        <v/>
      </c>
      <c r="I1026" s="78" t="str">
        <f>IF($B1026&lt;&gt;"",SUMIF($B$2:B1026,$B1026,$D$2:D1026),"")</f>
        <v/>
      </c>
      <c r="J1026" s="78" t="str">
        <f>IF($B1026&lt;&gt;"",SUMIF($B$2:B1026,$B1026,$E$2:E1026),"")</f>
        <v/>
      </c>
      <c r="K1026" s="78" t="str">
        <f>IF($B1026&lt;&gt;"",SUMIF($B$2:B1026,$B1026,$F$2:F1026),"")</f>
        <v/>
      </c>
      <c r="L1026" s="78" t="str">
        <f>IF($B1026&lt;&gt;"",SUMIF($B$2:B1026,$B1026,$G$2:G1026),"")</f>
        <v/>
      </c>
      <c r="M1026" s="76" t="str">
        <f t="shared" si="32"/>
        <v/>
      </c>
      <c r="O1026" s="26" t="str">
        <f t="shared" si="31"/>
        <v/>
      </c>
    </row>
    <row r="1027" spans="2:15" x14ac:dyDescent="0.25">
      <c r="B1027" s="24" t="str">
        <f>IF(A1027&lt;&gt;"",INDEX(T_Snack[Snack],MATCH($A1027,T_Snack[Code],0)),"")</f>
        <v/>
      </c>
      <c r="I1027" s="78" t="str">
        <f>IF($B1027&lt;&gt;"",SUMIF($B$2:B1027,$B1027,$D$2:D1027),"")</f>
        <v/>
      </c>
      <c r="J1027" s="78" t="str">
        <f>IF($B1027&lt;&gt;"",SUMIF($B$2:B1027,$B1027,$E$2:E1027),"")</f>
        <v/>
      </c>
      <c r="K1027" s="78" t="str">
        <f>IF($B1027&lt;&gt;"",SUMIF($B$2:B1027,$B1027,$F$2:F1027),"")</f>
        <v/>
      </c>
      <c r="L1027" s="78" t="str">
        <f>IF($B1027&lt;&gt;"",SUMIF($B$2:B1027,$B1027,$G$2:G1027),"")</f>
        <v/>
      </c>
      <c r="M1027" s="76" t="str">
        <f t="shared" si="32"/>
        <v/>
      </c>
      <c r="O1027" s="26" t="str">
        <f t="shared" ref="O1027:O1090" si="33">IF(M1027&lt;0,"ATTENTION IL DOIT Y AVOIR UNE ERREUR LE STOCK EST NEGATIF !","")</f>
        <v/>
      </c>
    </row>
    <row r="1028" spans="2:15" x14ac:dyDescent="0.25">
      <c r="B1028" s="24" t="str">
        <f>IF(A1028&lt;&gt;"",INDEX(T_Snack[Snack],MATCH($A1028,T_Snack[Code],0)),"")</f>
        <v/>
      </c>
      <c r="I1028" s="78" t="str">
        <f>IF($B1028&lt;&gt;"",SUMIF($B$2:B1028,$B1028,$D$2:D1028),"")</f>
        <v/>
      </c>
      <c r="J1028" s="78" t="str">
        <f>IF($B1028&lt;&gt;"",SUMIF($B$2:B1028,$B1028,$E$2:E1028),"")</f>
        <v/>
      </c>
      <c r="K1028" s="78" t="str">
        <f>IF($B1028&lt;&gt;"",SUMIF($B$2:B1028,$B1028,$F$2:F1028),"")</f>
        <v/>
      </c>
      <c r="L1028" s="78" t="str">
        <f>IF($B1028&lt;&gt;"",SUMIF($B$2:B1028,$B1028,$G$2:G1028),"")</f>
        <v/>
      </c>
      <c r="M1028" s="76" t="str">
        <f t="shared" si="32"/>
        <v/>
      </c>
      <c r="O1028" s="26" t="str">
        <f t="shared" si="33"/>
        <v/>
      </c>
    </row>
    <row r="1029" spans="2:15" x14ac:dyDescent="0.25">
      <c r="B1029" s="24" t="str">
        <f>IF(A1029&lt;&gt;"",INDEX(T_Snack[Snack],MATCH($A1029,T_Snack[Code],0)),"")</f>
        <v/>
      </c>
      <c r="I1029" s="78" t="str">
        <f>IF($B1029&lt;&gt;"",SUMIF($B$2:B1029,$B1029,$D$2:D1029),"")</f>
        <v/>
      </c>
      <c r="J1029" s="78" t="str">
        <f>IF($B1029&lt;&gt;"",SUMIF($B$2:B1029,$B1029,$E$2:E1029),"")</f>
        <v/>
      </c>
      <c r="K1029" s="78" t="str">
        <f>IF($B1029&lt;&gt;"",SUMIF($B$2:B1029,$B1029,$F$2:F1029),"")</f>
        <v/>
      </c>
      <c r="L1029" s="78" t="str">
        <f>IF($B1029&lt;&gt;"",SUMIF($B$2:B1029,$B1029,$G$2:G1029),"")</f>
        <v/>
      </c>
      <c r="M1029" s="76" t="str">
        <f t="shared" si="32"/>
        <v/>
      </c>
      <c r="O1029" s="26" t="str">
        <f t="shared" si="33"/>
        <v/>
      </c>
    </row>
    <row r="1030" spans="2:15" x14ac:dyDescent="0.25">
      <c r="B1030" s="24" t="str">
        <f>IF(A1030&lt;&gt;"",INDEX(T_Snack[Snack],MATCH($A1030,T_Snack[Code],0)),"")</f>
        <v/>
      </c>
      <c r="I1030" s="78" t="str">
        <f>IF($B1030&lt;&gt;"",SUMIF($B$2:B1030,$B1030,$D$2:D1030),"")</f>
        <v/>
      </c>
      <c r="J1030" s="78" t="str">
        <f>IF($B1030&lt;&gt;"",SUMIF($B$2:B1030,$B1030,$E$2:E1030),"")</f>
        <v/>
      </c>
      <c r="K1030" s="78" t="str">
        <f>IF($B1030&lt;&gt;"",SUMIF($B$2:B1030,$B1030,$F$2:F1030),"")</f>
        <v/>
      </c>
      <c r="L1030" s="78" t="str">
        <f>IF($B1030&lt;&gt;"",SUMIF($B$2:B1030,$B1030,$G$2:G1030),"")</f>
        <v/>
      </c>
      <c r="M1030" s="76" t="str">
        <f t="shared" si="32"/>
        <v/>
      </c>
      <c r="O1030" s="26" t="str">
        <f t="shared" si="33"/>
        <v/>
      </c>
    </row>
    <row r="1031" spans="2:15" x14ac:dyDescent="0.25">
      <c r="B1031" s="24" t="str">
        <f>IF(A1031&lt;&gt;"",INDEX(T_Snack[Snack],MATCH($A1031,T_Snack[Code],0)),"")</f>
        <v/>
      </c>
      <c r="I1031" s="78" t="str">
        <f>IF($B1031&lt;&gt;"",SUMIF($B$2:B1031,$B1031,$D$2:D1031),"")</f>
        <v/>
      </c>
      <c r="J1031" s="78" t="str">
        <f>IF($B1031&lt;&gt;"",SUMIF($B$2:B1031,$B1031,$E$2:E1031),"")</f>
        <v/>
      </c>
      <c r="K1031" s="78" t="str">
        <f>IF($B1031&lt;&gt;"",SUMIF($B$2:B1031,$B1031,$F$2:F1031),"")</f>
        <v/>
      </c>
      <c r="L1031" s="78" t="str">
        <f>IF($B1031&lt;&gt;"",SUMIF($B$2:B1031,$B1031,$G$2:G1031),"")</f>
        <v/>
      </c>
      <c r="M1031" s="76" t="str">
        <f t="shared" si="32"/>
        <v/>
      </c>
      <c r="O1031" s="26" t="str">
        <f t="shared" si="33"/>
        <v/>
      </c>
    </row>
    <row r="1032" spans="2:15" x14ac:dyDescent="0.25">
      <c r="B1032" s="24" t="str">
        <f>IF(A1032&lt;&gt;"",INDEX(T_Snack[Snack],MATCH($A1032,T_Snack[Code],0)),"")</f>
        <v/>
      </c>
      <c r="I1032" s="78" t="str">
        <f>IF($B1032&lt;&gt;"",SUMIF($B$2:B1032,$B1032,$D$2:D1032),"")</f>
        <v/>
      </c>
      <c r="J1032" s="78" t="str">
        <f>IF($B1032&lt;&gt;"",SUMIF($B$2:B1032,$B1032,$E$2:E1032),"")</f>
        <v/>
      </c>
      <c r="K1032" s="78" t="str">
        <f>IF($B1032&lt;&gt;"",SUMIF($B$2:B1032,$B1032,$F$2:F1032),"")</f>
        <v/>
      </c>
      <c r="L1032" s="78" t="str">
        <f>IF($B1032&lt;&gt;"",SUMIF($B$2:B1032,$B1032,$G$2:G1032),"")</f>
        <v/>
      </c>
      <c r="M1032" s="76" t="str">
        <f t="shared" si="32"/>
        <v/>
      </c>
      <c r="O1032" s="26" t="str">
        <f t="shared" si="33"/>
        <v/>
      </c>
    </row>
    <row r="1033" spans="2:15" x14ac:dyDescent="0.25">
      <c r="B1033" s="24" t="str">
        <f>IF(A1033&lt;&gt;"",INDEX(T_Snack[Snack],MATCH($A1033,T_Snack[Code],0)),"")</f>
        <v/>
      </c>
      <c r="I1033" s="78" t="str">
        <f>IF($B1033&lt;&gt;"",SUMIF($B$2:B1033,$B1033,$D$2:D1033),"")</f>
        <v/>
      </c>
      <c r="J1033" s="78" t="str">
        <f>IF($B1033&lt;&gt;"",SUMIF($B$2:B1033,$B1033,$E$2:E1033),"")</f>
        <v/>
      </c>
      <c r="K1033" s="78" t="str">
        <f>IF($B1033&lt;&gt;"",SUMIF($B$2:B1033,$B1033,$F$2:F1033),"")</f>
        <v/>
      </c>
      <c r="L1033" s="78" t="str">
        <f>IF($B1033&lt;&gt;"",SUMIF($B$2:B1033,$B1033,$G$2:G1033),"")</f>
        <v/>
      </c>
      <c r="M1033" s="76" t="str">
        <f t="shared" si="32"/>
        <v/>
      </c>
      <c r="O1033" s="26" t="str">
        <f t="shared" si="33"/>
        <v/>
      </c>
    </row>
    <row r="1034" spans="2:15" x14ac:dyDescent="0.25">
      <c r="B1034" s="24" t="str">
        <f>IF(A1034&lt;&gt;"",INDEX(T_Snack[Snack],MATCH($A1034,T_Snack[Code],0)),"")</f>
        <v/>
      </c>
      <c r="I1034" s="78" t="str">
        <f>IF($B1034&lt;&gt;"",SUMIF($B$2:B1034,$B1034,$D$2:D1034),"")</f>
        <v/>
      </c>
      <c r="J1034" s="78" t="str">
        <f>IF($B1034&lt;&gt;"",SUMIF($B$2:B1034,$B1034,$E$2:E1034),"")</f>
        <v/>
      </c>
      <c r="K1034" s="78" t="str">
        <f>IF($B1034&lt;&gt;"",SUMIF($B$2:B1034,$B1034,$F$2:F1034),"")</f>
        <v/>
      </c>
      <c r="L1034" s="78" t="str">
        <f>IF($B1034&lt;&gt;"",SUMIF($B$2:B1034,$B1034,$G$2:G1034),"")</f>
        <v/>
      </c>
      <c r="M1034" s="76" t="str">
        <f t="shared" si="32"/>
        <v/>
      </c>
      <c r="O1034" s="26" t="str">
        <f t="shared" si="33"/>
        <v/>
      </c>
    </row>
    <row r="1035" spans="2:15" x14ac:dyDescent="0.25">
      <c r="B1035" s="24" t="str">
        <f>IF(A1035&lt;&gt;"",INDEX(T_Snack[Snack],MATCH($A1035,T_Snack[Code],0)),"")</f>
        <v/>
      </c>
      <c r="I1035" s="78" t="str">
        <f>IF($B1035&lt;&gt;"",SUMIF($B$2:B1035,$B1035,$D$2:D1035),"")</f>
        <v/>
      </c>
      <c r="J1035" s="78" t="str">
        <f>IF($B1035&lt;&gt;"",SUMIF($B$2:B1035,$B1035,$E$2:E1035),"")</f>
        <v/>
      </c>
      <c r="K1035" s="78" t="str">
        <f>IF($B1035&lt;&gt;"",SUMIF($B$2:B1035,$B1035,$F$2:F1035),"")</f>
        <v/>
      </c>
      <c r="L1035" s="78" t="str">
        <f>IF($B1035&lt;&gt;"",SUMIF($B$2:B1035,$B1035,$G$2:G1035),"")</f>
        <v/>
      </c>
      <c r="M1035" s="76" t="str">
        <f t="shared" si="32"/>
        <v/>
      </c>
      <c r="O1035" s="26" t="str">
        <f t="shared" si="33"/>
        <v/>
      </c>
    </row>
    <row r="1036" spans="2:15" x14ac:dyDescent="0.25">
      <c r="B1036" s="24" t="str">
        <f>IF(A1036&lt;&gt;"",INDEX(T_Snack[Snack],MATCH($A1036,T_Snack[Code],0)),"")</f>
        <v/>
      </c>
      <c r="I1036" s="78" t="str">
        <f>IF($B1036&lt;&gt;"",SUMIF($B$2:B1036,$B1036,$D$2:D1036),"")</f>
        <v/>
      </c>
      <c r="J1036" s="78" t="str">
        <f>IF($B1036&lt;&gt;"",SUMIF($B$2:B1036,$B1036,$E$2:E1036),"")</f>
        <v/>
      </c>
      <c r="K1036" s="78" t="str">
        <f>IF($B1036&lt;&gt;"",SUMIF($B$2:B1036,$B1036,$F$2:F1036),"")</f>
        <v/>
      </c>
      <c r="L1036" s="78" t="str">
        <f>IF($B1036&lt;&gt;"",SUMIF($B$2:B1036,$B1036,$G$2:G1036),"")</f>
        <v/>
      </c>
      <c r="M1036" s="76" t="str">
        <f t="shared" si="32"/>
        <v/>
      </c>
      <c r="O1036" s="26" t="str">
        <f t="shared" si="33"/>
        <v/>
      </c>
    </row>
    <row r="1037" spans="2:15" x14ac:dyDescent="0.25">
      <c r="B1037" s="24" t="str">
        <f>IF(A1037&lt;&gt;"",INDEX(T_Snack[Snack],MATCH($A1037,T_Snack[Code],0)),"")</f>
        <v/>
      </c>
      <c r="I1037" s="78" t="str">
        <f>IF($B1037&lt;&gt;"",SUMIF($B$2:B1037,$B1037,$D$2:D1037),"")</f>
        <v/>
      </c>
      <c r="J1037" s="78" t="str">
        <f>IF($B1037&lt;&gt;"",SUMIF($B$2:B1037,$B1037,$E$2:E1037),"")</f>
        <v/>
      </c>
      <c r="K1037" s="78" t="str">
        <f>IF($B1037&lt;&gt;"",SUMIF($B$2:B1037,$B1037,$F$2:F1037),"")</f>
        <v/>
      </c>
      <c r="L1037" s="78" t="str">
        <f>IF($B1037&lt;&gt;"",SUMIF($B$2:B1037,$B1037,$G$2:G1037),"")</f>
        <v/>
      </c>
      <c r="M1037" s="76" t="str">
        <f t="shared" si="32"/>
        <v/>
      </c>
      <c r="O1037" s="26" t="str">
        <f t="shared" si="33"/>
        <v/>
      </c>
    </row>
    <row r="1038" spans="2:15" x14ac:dyDescent="0.25">
      <c r="B1038" s="24" t="str">
        <f>IF(A1038&lt;&gt;"",INDEX(T_Snack[Snack],MATCH($A1038,T_Snack[Code],0)),"")</f>
        <v/>
      </c>
      <c r="I1038" s="78" t="str">
        <f>IF($B1038&lt;&gt;"",SUMIF($B$2:B1038,$B1038,$D$2:D1038),"")</f>
        <v/>
      </c>
      <c r="J1038" s="78" t="str">
        <f>IF($B1038&lt;&gt;"",SUMIF($B$2:B1038,$B1038,$E$2:E1038),"")</f>
        <v/>
      </c>
      <c r="K1038" s="78" t="str">
        <f>IF($B1038&lt;&gt;"",SUMIF($B$2:B1038,$B1038,$F$2:F1038),"")</f>
        <v/>
      </c>
      <c r="L1038" s="78" t="str">
        <f>IF($B1038&lt;&gt;"",SUMIF($B$2:B1038,$B1038,$G$2:G1038),"")</f>
        <v/>
      </c>
      <c r="M1038" s="76" t="str">
        <f t="shared" si="32"/>
        <v/>
      </c>
      <c r="O1038" s="26" t="str">
        <f t="shared" si="33"/>
        <v/>
      </c>
    </row>
    <row r="1039" spans="2:15" x14ac:dyDescent="0.25">
      <c r="B1039" s="24" t="str">
        <f>IF(A1039&lt;&gt;"",INDEX(T_Snack[Snack],MATCH($A1039,T_Snack[Code],0)),"")</f>
        <v/>
      </c>
      <c r="I1039" s="78" t="str">
        <f>IF($B1039&lt;&gt;"",SUMIF($B$2:B1039,$B1039,$D$2:D1039),"")</f>
        <v/>
      </c>
      <c r="J1039" s="78" t="str">
        <f>IF($B1039&lt;&gt;"",SUMIF($B$2:B1039,$B1039,$E$2:E1039),"")</f>
        <v/>
      </c>
      <c r="K1039" s="78" t="str">
        <f>IF($B1039&lt;&gt;"",SUMIF($B$2:B1039,$B1039,$F$2:F1039),"")</f>
        <v/>
      </c>
      <c r="L1039" s="78" t="str">
        <f>IF($B1039&lt;&gt;"",SUMIF($B$2:B1039,$B1039,$G$2:G1039),"")</f>
        <v/>
      </c>
      <c r="M1039" s="76" t="str">
        <f t="shared" si="32"/>
        <v/>
      </c>
      <c r="O1039" s="26" t="str">
        <f t="shared" si="33"/>
        <v/>
      </c>
    </row>
    <row r="1040" spans="2:15" x14ac:dyDescent="0.25">
      <c r="B1040" s="24" t="str">
        <f>IF(A1040&lt;&gt;"",INDEX(T_Snack[Snack],MATCH($A1040,T_Snack[Code],0)),"")</f>
        <v/>
      </c>
      <c r="I1040" s="78" t="str">
        <f>IF($B1040&lt;&gt;"",SUMIF($B$2:B1040,$B1040,$D$2:D1040),"")</f>
        <v/>
      </c>
      <c r="J1040" s="78" t="str">
        <f>IF($B1040&lt;&gt;"",SUMIF($B$2:B1040,$B1040,$E$2:E1040),"")</f>
        <v/>
      </c>
      <c r="K1040" s="78" t="str">
        <f>IF($B1040&lt;&gt;"",SUMIF($B$2:B1040,$B1040,$F$2:F1040),"")</f>
        <v/>
      </c>
      <c r="L1040" s="78" t="str">
        <f>IF($B1040&lt;&gt;"",SUMIF($B$2:B1040,$B1040,$G$2:G1040),"")</f>
        <v/>
      </c>
      <c r="M1040" s="76" t="str">
        <f t="shared" si="32"/>
        <v/>
      </c>
      <c r="O1040" s="26" t="str">
        <f t="shared" si="33"/>
        <v/>
      </c>
    </row>
    <row r="1041" spans="2:15" x14ac:dyDescent="0.25">
      <c r="B1041" s="24" t="str">
        <f>IF(A1041&lt;&gt;"",INDEX(T_Snack[Snack],MATCH($A1041,T_Snack[Code],0)),"")</f>
        <v/>
      </c>
      <c r="I1041" s="78" t="str">
        <f>IF($B1041&lt;&gt;"",SUMIF($B$2:B1041,$B1041,$D$2:D1041),"")</f>
        <v/>
      </c>
      <c r="J1041" s="78" t="str">
        <f>IF($B1041&lt;&gt;"",SUMIF($B$2:B1041,$B1041,$E$2:E1041),"")</f>
        <v/>
      </c>
      <c r="K1041" s="78" t="str">
        <f>IF($B1041&lt;&gt;"",SUMIF($B$2:B1041,$B1041,$F$2:F1041),"")</f>
        <v/>
      </c>
      <c r="L1041" s="78" t="str">
        <f>IF($B1041&lt;&gt;"",SUMIF($B$2:B1041,$B1041,$G$2:G1041),"")</f>
        <v/>
      </c>
      <c r="M1041" s="76" t="str">
        <f t="shared" si="32"/>
        <v/>
      </c>
      <c r="O1041" s="26" t="str">
        <f t="shared" si="33"/>
        <v/>
      </c>
    </row>
    <row r="1042" spans="2:15" x14ac:dyDescent="0.25">
      <c r="B1042" s="24" t="str">
        <f>IF(A1042&lt;&gt;"",INDEX(T_Snack[Snack],MATCH($A1042,T_Snack[Code],0)),"")</f>
        <v/>
      </c>
      <c r="I1042" s="78" t="str">
        <f>IF($B1042&lt;&gt;"",SUMIF($B$2:B1042,$B1042,$D$2:D1042),"")</f>
        <v/>
      </c>
      <c r="J1042" s="78" t="str">
        <f>IF($B1042&lt;&gt;"",SUMIF($B$2:B1042,$B1042,$E$2:E1042),"")</f>
        <v/>
      </c>
      <c r="K1042" s="78" t="str">
        <f>IF($B1042&lt;&gt;"",SUMIF($B$2:B1042,$B1042,$F$2:F1042),"")</f>
        <v/>
      </c>
      <c r="L1042" s="78" t="str">
        <f>IF($B1042&lt;&gt;"",SUMIF($B$2:B1042,$B1042,$G$2:G1042),"")</f>
        <v/>
      </c>
      <c r="M1042" s="76" t="str">
        <f t="shared" si="32"/>
        <v/>
      </c>
      <c r="O1042" s="26" t="str">
        <f t="shared" si="33"/>
        <v/>
      </c>
    </row>
    <row r="1043" spans="2:15" x14ac:dyDescent="0.25">
      <c r="B1043" s="24" t="str">
        <f>IF(A1043&lt;&gt;"",INDEX(T_Snack[Snack],MATCH($A1043,T_Snack[Code],0)),"")</f>
        <v/>
      </c>
      <c r="I1043" s="78" t="str">
        <f>IF($B1043&lt;&gt;"",SUMIF($B$2:B1043,$B1043,$D$2:D1043),"")</f>
        <v/>
      </c>
      <c r="J1043" s="78" t="str">
        <f>IF($B1043&lt;&gt;"",SUMIF($B$2:B1043,$B1043,$E$2:E1043),"")</f>
        <v/>
      </c>
      <c r="K1043" s="78" t="str">
        <f>IF($B1043&lt;&gt;"",SUMIF($B$2:B1043,$B1043,$F$2:F1043),"")</f>
        <v/>
      </c>
      <c r="L1043" s="78" t="str">
        <f>IF($B1043&lt;&gt;"",SUMIF($B$2:B1043,$B1043,$G$2:G1043),"")</f>
        <v/>
      </c>
      <c r="M1043" s="76" t="str">
        <f t="shared" si="32"/>
        <v/>
      </c>
      <c r="O1043" s="26" t="str">
        <f t="shared" si="33"/>
        <v/>
      </c>
    </row>
    <row r="1044" spans="2:15" x14ac:dyDescent="0.25">
      <c r="B1044" s="24" t="str">
        <f>IF(A1044&lt;&gt;"",INDEX(T_Snack[Snack],MATCH($A1044,T_Snack[Code],0)),"")</f>
        <v/>
      </c>
      <c r="I1044" s="78" t="str">
        <f>IF($B1044&lt;&gt;"",SUMIF($B$2:B1044,$B1044,$D$2:D1044),"")</f>
        <v/>
      </c>
      <c r="J1044" s="78" t="str">
        <f>IF($B1044&lt;&gt;"",SUMIF($B$2:B1044,$B1044,$E$2:E1044),"")</f>
        <v/>
      </c>
      <c r="K1044" s="78" t="str">
        <f>IF($B1044&lt;&gt;"",SUMIF($B$2:B1044,$B1044,$F$2:F1044),"")</f>
        <v/>
      </c>
      <c r="L1044" s="78" t="str">
        <f>IF($B1044&lt;&gt;"",SUMIF($B$2:B1044,$B1044,$G$2:G1044),"")</f>
        <v/>
      </c>
      <c r="M1044" s="76" t="str">
        <f t="shared" si="32"/>
        <v/>
      </c>
      <c r="O1044" s="26" t="str">
        <f t="shared" si="33"/>
        <v/>
      </c>
    </row>
    <row r="1045" spans="2:15" x14ac:dyDescent="0.25">
      <c r="B1045" s="24" t="str">
        <f>IF(A1045&lt;&gt;"",INDEX(T_Snack[Snack],MATCH($A1045,T_Snack[Code],0)),"")</f>
        <v/>
      </c>
      <c r="I1045" s="78" t="str">
        <f>IF($B1045&lt;&gt;"",SUMIF($B$2:B1045,$B1045,$D$2:D1045),"")</f>
        <v/>
      </c>
      <c r="J1045" s="78" t="str">
        <f>IF($B1045&lt;&gt;"",SUMIF($B$2:B1045,$B1045,$E$2:E1045),"")</f>
        <v/>
      </c>
      <c r="K1045" s="78" t="str">
        <f>IF($B1045&lt;&gt;"",SUMIF($B$2:B1045,$B1045,$F$2:F1045),"")</f>
        <v/>
      </c>
      <c r="L1045" s="78" t="str">
        <f>IF($B1045&lt;&gt;"",SUMIF($B$2:B1045,$B1045,$G$2:G1045),"")</f>
        <v/>
      </c>
      <c r="M1045" s="76" t="str">
        <f t="shared" si="32"/>
        <v/>
      </c>
      <c r="O1045" s="26" t="str">
        <f t="shared" si="33"/>
        <v/>
      </c>
    </row>
    <row r="1046" spans="2:15" x14ac:dyDescent="0.25">
      <c r="B1046" s="24" t="str">
        <f>IF(A1046&lt;&gt;"",INDEX(T_Snack[Snack],MATCH($A1046,T_Snack[Code],0)),"")</f>
        <v/>
      </c>
      <c r="I1046" s="78" t="str">
        <f>IF($B1046&lt;&gt;"",SUMIF($B$2:B1046,$B1046,$D$2:D1046),"")</f>
        <v/>
      </c>
      <c r="J1046" s="78" t="str">
        <f>IF($B1046&lt;&gt;"",SUMIF($B$2:B1046,$B1046,$E$2:E1046),"")</f>
        <v/>
      </c>
      <c r="K1046" s="78" t="str">
        <f>IF($B1046&lt;&gt;"",SUMIF($B$2:B1046,$B1046,$F$2:F1046),"")</f>
        <v/>
      </c>
      <c r="L1046" s="78" t="str">
        <f>IF($B1046&lt;&gt;"",SUMIF($B$2:B1046,$B1046,$G$2:G1046),"")</f>
        <v/>
      </c>
      <c r="M1046" s="76" t="str">
        <f t="shared" si="32"/>
        <v/>
      </c>
      <c r="O1046" s="26" t="str">
        <f t="shared" si="33"/>
        <v/>
      </c>
    </row>
    <row r="1047" spans="2:15" x14ac:dyDescent="0.25">
      <c r="B1047" s="24" t="str">
        <f>IF(A1047&lt;&gt;"",INDEX(T_Snack[Snack],MATCH($A1047,T_Snack[Code],0)),"")</f>
        <v/>
      </c>
      <c r="I1047" s="78" t="str">
        <f>IF($B1047&lt;&gt;"",SUMIF($B$2:B1047,$B1047,$D$2:D1047),"")</f>
        <v/>
      </c>
      <c r="J1047" s="78" t="str">
        <f>IF($B1047&lt;&gt;"",SUMIF($B$2:B1047,$B1047,$E$2:E1047),"")</f>
        <v/>
      </c>
      <c r="K1047" s="78" t="str">
        <f>IF($B1047&lt;&gt;"",SUMIF($B$2:B1047,$B1047,$F$2:F1047),"")</f>
        <v/>
      </c>
      <c r="L1047" s="78" t="str">
        <f>IF($B1047&lt;&gt;"",SUMIF($B$2:B1047,$B1047,$G$2:G1047),"")</f>
        <v/>
      </c>
      <c r="M1047" s="76" t="str">
        <f t="shared" si="32"/>
        <v/>
      </c>
      <c r="O1047" s="26" t="str">
        <f t="shared" si="33"/>
        <v/>
      </c>
    </row>
    <row r="1048" spans="2:15" x14ac:dyDescent="0.25">
      <c r="B1048" s="24" t="str">
        <f>IF(A1048&lt;&gt;"",INDEX(T_Snack[Snack],MATCH($A1048,T_Snack[Code],0)),"")</f>
        <v/>
      </c>
      <c r="I1048" s="78" t="str">
        <f>IF($B1048&lt;&gt;"",SUMIF($B$2:B1048,$B1048,$D$2:D1048),"")</f>
        <v/>
      </c>
      <c r="J1048" s="78" t="str">
        <f>IF($B1048&lt;&gt;"",SUMIF($B$2:B1048,$B1048,$E$2:E1048),"")</f>
        <v/>
      </c>
      <c r="K1048" s="78" t="str">
        <f>IF($B1048&lt;&gt;"",SUMIF($B$2:B1048,$B1048,$F$2:F1048),"")</f>
        <v/>
      </c>
      <c r="L1048" s="78" t="str">
        <f>IF($B1048&lt;&gt;"",SUMIF($B$2:B1048,$B1048,$G$2:G1048),"")</f>
        <v/>
      </c>
      <c r="M1048" s="76" t="str">
        <f t="shared" si="32"/>
        <v/>
      </c>
      <c r="O1048" s="26" t="str">
        <f t="shared" si="33"/>
        <v/>
      </c>
    </row>
    <row r="1049" spans="2:15" x14ac:dyDescent="0.25">
      <c r="B1049" s="24" t="str">
        <f>IF(A1049&lt;&gt;"",INDEX(T_Snack[Snack],MATCH($A1049,T_Snack[Code],0)),"")</f>
        <v/>
      </c>
      <c r="I1049" s="78" t="str">
        <f>IF($B1049&lt;&gt;"",SUMIF($B$2:B1049,$B1049,$D$2:D1049),"")</f>
        <v/>
      </c>
      <c r="J1049" s="78" t="str">
        <f>IF($B1049&lt;&gt;"",SUMIF($B$2:B1049,$B1049,$E$2:E1049),"")</f>
        <v/>
      </c>
      <c r="K1049" s="78" t="str">
        <f>IF($B1049&lt;&gt;"",SUMIF($B$2:B1049,$B1049,$F$2:F1049),"")</f>
        <v/>
      </c>
      <c r="L1049" s="78" t="str">
        <f>IF($B1049&lt;&gt;"",SUMIF($B$2:B1049,$B1049,$G$2:G1049),"")</f>
        <v/>
      </c>
      <c r="M1049" s="76" t="str">
        <f t="shared" si="32"/>
        <v/>
      </c>
      <c r="O1049" s="26" t="str">
        <f t="shared" si="33"/>
        <v/>
      </c>
    </row>
    <row r="1050" spans="2:15" x14ac:dyDescent="0.25">
      <c r="B1050" s="24" t="str">
        <f>IF(A1050&lt;&gt;"",INDEX(T_Snack[Snack],MATCH($A1050,T_Snack[Code],0)),"")</f>
        <v/>
      </c>
      <c r="I1050" s="78" t="str">
        <f>IF($B1050&lt;&gt;"",SUMIF($B$2:B1050,$B1050,$D$2:D1050),"")</f>
        <v/>
      </c>
      <c r="J1050" s="78" t="str">
        <f>IF($B1050&lt;&gt;"",SUMIF($B$2:B1050,$B1050,$E$2:E1050),"")</f>
        <v/>
      </c>
      <c r="K1050" s="78" t="str">
        <f>IF($B1050&lt;&gt;"",SUMIF($B$2:B1050,$B1050,$F$2:F1050),"")</f>
        <v/>
      </c>
      <c r="L1050" s="78" t="str">
        <f>IF($B1050&lt;&gt;"",SUMIF($B$2:B1050,$B1050,$G$2:G1050),"")</f>
        <v/>
      </c>
      <c r="M1050" s="76" t="str">
        <f t="shared" si="32"/>
        <v/>
      </c>
      <c r="O1050" s="26" t="str">
        <f t="shared" si="33"/>
        <v/>
      </c>
    </row>
    <row r="1051" spans="2:15" x14ac:dyDescent="0.25">
      <c r="B1051" s="24" t="str">
        <f>IF(A1051&lt;&gt;"",INDEX(T_Snack[Snack],MATCH($A1051,T_Snack[Code],0)),"")</f>
        <v/>
      </c>
      <c r="I1051" s="78" t="str">
        <f>IF($B1051&lt;&gt;"",SUMIF($B$2:B1051,$B1051,$D$2:D1051),"")</f>
        <v/>
      </c>
      <c r="J1051" s="78" t="str">
        <f>IF($B1051&lt;&gt;"",SUMIF($B$2:B1051,$B1051,$E$2:E1051),"")</f>
        <v/>
      </c>
      <c r="K1051" s="78" t="str">
        <f>IF($B1051&lt;&gt;"",SUMIF($B$2:B1051,$B1051,$F$2:F1051),"")</f>
        <v/>
      </c>
      <c r="L1051" s="78" t="str">
        <f>IF($B1051&lt;&gt;"",SUMIF($B$2:B1051,$B1051,$G$2:G1051),"")</f>
        <v/>
      </c>
      <c r="M1051" s="76" t="str">
        <f t="shared" si="32"/>
        <v/>
      </c>
      <c r="O1051" s="26" t="str">
        <f t="shared" si="33"/>
        <v/>
      </c>
    </row>
    <row r="1052" spans="2:15" x14ac:dyDescent="0.25">
      <c r="B1052" s="24" t="str">
        <f>IF(A1052&lt;&gt;"",INDEX(T_Snack[Snack],MATCH($A1052,T_Snack[Code],0)),"")</f>
        <v/>
      </c>
      <c r="I1052" s="78" t="str">
        <f>IF($B1052&lt;&gt;"",SUMIF($B$2:B1052,$B1052,$D$2:D1052),"")</f>
        <v/>
      </c>
      <c r="J1052" s="78" t="str">
        <f>IF($B1052&lt;&gt;"",SUMIF($B$2:B1052,$B1052,$E$2:E1052),"")</f>
        <v/>
      </c>
      <c r="K1052" s="78" t="str">
        <f>IF($B1052&lt;&gt;"",SUMIF($B$2:B1052,$B1052,$F$2:F1052),"")</f>
        <v/>
      </c>
      <c r="L1052" s="78" t="str">
        <f>IF($B1052&lt;&gt;"",SUMIF($B$2:B1052,$B1052,$G$2:G1052),"")</f>
        <v/>
      </c>
      <c r="M1052" s="76" t="str">
        <f t="shared" si="32"/>
        <v/>
      </c>
      <c r="O1052" s="26" t="str">
        <f t="shared" si="33"/>
        <v/>
      </c>
    </row>
    <row r="1053" spans="2:15" x14ac:dyDescent="0.25">
      <c r="B1053" s="24" t="str">
        <f>IF(A1053&lt;&gt;"",INDEX(T_Snack[Snack],MATCH($A1053,T_Snack[Code],0)),"")</f>
        <v/>
      </c>
      <c r="I1053" s="78" t="str">
        <f>IF($B1053&lt;&gt;"",SUMIF($B$2:B1053,$B1053,$D$2:D1053),"")</f>
        <v/>
      </c>
      <c r="J1053" s="78" t="str">
        <f>IF($B1053&lt;&gt;"",SUMIF($B$2:B1053,$B1053,$E$2:E1053),"")</f>
        <v/>
      </c>
      <c r="K1053" s="78" t="str">
        <f>IF($B1053&lt;&gt;"",SUMIF($B$2:B1053,$B1053,$F$2:F1053),"")</f>
        <v/>
      </c>
      <c r="L1053" s="78" t="str">
        <f>IF($B1053&lt;&gt;"",SUMIF($B$2:B1053,$B1053,$G$2:G1053),"")</f>
        <v/>
      </c>
      <c r="M1053" s="76" t="str">
        <f t="shared" si="32"/>
        <v/>
      </c>
      <c r="O1053" s="26" t="str">
        <f t="shared" si="33"/>
        <v/>
      </c>
    </row>
    <row r="1054" spans="2:15" x14ac:dyDescent="0.25">
      <c r="B1054" s="24" t="str">
        <f>IF(A1054&lt;&gt;"",INDEX(T_Snack[Snack],MATCH($A1054,T_Snack[Code],0)),"")</f>
        <v/>
      </c>
      <c r="I1054" s="78" t="str">
        <f>IF($B1054&lt;&gt;"",SUMIF($B$2:B1054,$B1054,$D$2:D1054),"")</f>
        <v/>
      </c>
      <c r="J1054" s="78" t="str">
        <f>IF($B1054&lt;&gt;"",SUMIF($B$2:B1054,$B1054,$E$2:E1054),"")</f>
        <v/>
      </c>
      <c r="K1054" s="78" t="str">
        <f>IF($B1054&lt;&gt;"",SUMIF($B$2:B1054,$B1054,$F$2:F1054),"")</f>
        <v/>
      </c>
      <c r="L1054" s="78" t="str">
        <f>IF($B1054&lt;&gt;"",SUMIF($B$2:B1054,$B1054,$G$2:G1054),"")</f>
        <v/>
      </c>
      <c r="M1054" s="76" t="str">
        <f t="shared" si="32"/>
        <v/>
      </c>
      <c r="O1054" s="26" t="str">
        <f t="shared" si="33"/>
        <v/>
      </c>
    </row>
    <row r="1055" spans="2:15" x14ac:dyDescent="0.25">
      <c r="B1055" s="24" t="str">
        <f>IF(A1055&lt;&gt;"",INDEX(T_Snack[Snack],MATCH($A1055,T_Snack[Code],0)),"")</f>
        <v/>
      </c>
      <c r="I1055" s="78" t="str">
        <f>IF($B1055&lt;&gt;"",SUMIF($B$2:B1055,$B1055,$D$2:D1055),"")</f>
        <v/>
      </c>
      <c r="J1055" s="78" t="str">
        <f>IF($B1055&lt;&gt;"",SUMIF($B$2:B1055,$B1055,$E$2:E1055),"")</f>
        <v/>
      </c>
      <c r="K1055" s="78" t="str">
        <f>IF($B1055&lt;&gt;"",SUMIF($B$2:B1055,$B1055,$F$2:F1055),"")</f>
        <v/>
      </c>
      <c r="L1055" s="78" t="str">
        <f>IF($B1055&lt;&gt;"",SUMIF($B$2:B1055,$B1055,$G$2:G1055),"")</f>
        <v/>
      </c>
      <c r="M1055" s="76" t="str">
        <f t="shared" si="32"/>
        <v/>
      </c>
      <c r="O1055" s="26" t="str">
        <f t="shared" si="33"/>
        <v/>
      </c>
    </row>
    <row r="1056" spans="2:15" x14ac:dyDescent="0.25">
      <c r="B1056" s="24" t="str">
        <f>IF(A1056&lt;&gt;"",INDEX(T_Snack[Snack],MATCH($A1056,T_Snack[Code],0)),"")</f>
        <v/>
      </c>
      <c r="I1056" s="78" t="str">
        <f>IF($B1056&lt;&gt;"",SUMIF($B$2:B1056,$B1056,$D$2:D1056),"")</f>
        <v/>
      </c>
      <c r="J1056" s="78" t="str">
        <f>IF($B1056&lt;&gt;"",SUMIF($B$2:B1056,$B1056,$E$2:E1056),"")</f>
        <v/>
      </c>
      <c r="K1056" s="78" t="str">
        <f>IF($B1056&lt;&gt;"",SUMIF($B$2:B1056,$B1056,$F$2:F1056),"")</f>
        <v/>
      </c>
      <c r="L1056" s="78" t="str">
        <f>IF($B1056&lt;&gt;"",SUMIF($B$2:B1056,$B1056,$G$2:G1056),"")</f>
        <v/>
      </c>
      <c r="M1056" s="76" t="str">
        <f t="shared" si="32"/>
        <v/>
      </c>
      <c r="O1056" s="26" t="str">
        <f t="shared" si="33"/>
        <v/>
      </c>
    </row>
    <row r="1057" spans="2:15" x14ac:dyDescent="0.25">
      <c r="B1057" s="24" t="str">
        <f>IF(A1057&lt;&gt;"",INDEX(T_Snack[Snack],MATCH($A1057,T_Snack[Code],0)),"")</f>
        <v/>
      </c>
      <c r="I1057" s="78" t="str">
        <f>IF($B1057&lt;&gt;"",SUMIF($B$2:B1057,$B1057,$D$2:D1057),"")</f>
        <v/>
      </c>
      <c r="J1057" s="78" t="str">
        <f>IF($B1057&lt;&gt;"",SUMIF($B$2:B1057,$B1057,$E$2:E1057),"")</f>
        <v/>
      </c>
      <c r="K1057" s="78" t="str">
        <f>IF($B1057&lt;&gt;"",SUMIF($B$2:B1057,$B1057,$F$2:F1057),"")</f>
        <v/>
      </c>
      <c r="L1057" s="78" t="str">
        <f>IF($B1057&lt;&gt;"",SUMIF($B$2:B1057,$B1057,$G$2:G1057),"")</f>
        <v/>
      </c>
      <c r="M1057" s="76" t="str">
        <f t="shared" si="32"/>
        <v/>
      </c>
      <c r="O1057" s="26" t="str">
        <f t="shared" si="33"/>
        <v/>
      </c>
    </row>
    <row r="1058" spans="2:15" x14ac:dyDescent="0.25">
      <c r="B1058" s="24" t="str">
        <f>IF(A1058&lt;&gt;"",INDEX(T_Snack[Snack],MATCH($A1058,T_Snack[Code],0)),"")</f>
        <v/>
      </c>
      <c r="I1058" s="78" t="str">
        <f>IF($B1058&lt;&gt;"",SUMIF($B$2:B1058,$B1058,$D$2:D1058),"")</f>
        <v/>
      </c>
      <c r="J1058" s="78" t="str">
        <f>IF($B1058&lt;&gt;"",SUMIF($B$2:B1058,$B1058,$E$2:E1058),"")</f>
        <v/>
      </c>
      <c r="K1058" s="78" t="str">
        <f>IF($B1058&lt;&gt;"",SUMIF($B$2:B1058,$B1058,$F$2:F1058),"")</f>
        <v/>
      </c>
      <c r="L1058" s="78" t="str">
        <f>IF($B1058&lt;&gt;"",SUMIF($B$2:B1058,$B1058,$G$2:G1058),"")</f>
        <v/>
      </c>
      <c r="M1058" s="76" t="str">
        <f t="shared" si="32"/>
        <v/>
      </c>
      <c r="O1058" s="26" t="str">
        <f t="shared" si="33"/>
        <v/>
      </c>
    </row>
    <row r="1059" spans="2:15" x14ac:dyDescent="0.25">
      <c r="B1059" s="24" t="str">
        <f>IF(A1059&lt;&gt;"",INDEX(T_Snack[Snack],MATCH($A1059,T_Snack[Code],0)),"")</f>
        <v/>
      </c>
      <c r="I1059" s="78" t="str">
        <f>IF($B1059&lt;&gt;"",SUMIF($B$2:B1059,$B1059,$D$2:D1059),"")</f>
        <v/>
      </c>
      <c r="J1059" s="78" t="str">
        <f>IF($B1059&lt;&gt;"",SUMIF($B$2:B1059,$B1059,$E$2:E1059),"")</f>
        <v/>
      </c>
      <c r="K1059" s="78" t="str">
        <f>IF($B1059&lt;&gt;"",SUMIF($B$2:B1059,$B1059,$F$2:F1059),"")</f>
        <v/>
      </c>
      <c r="L1059" s="78" t="str">
        <f>IF($B1059&lt;&gt;"",SUMIF($B$2:B1059,$B1059,$G$2:G1059),"")</f>
        <v/>
      </c>
      <c r="M1059" s="76" t="str">
        <f t="shared" si="32"/>
        <v/>
      </c>
      <c r="O1059" s="26" t="str">
        <f t="shared" si="33"/>
        <v/>
      </c>
    </row>
    <row r="1060" spans="2:15" x14ac:dyDescent="0.25">
      <c r="B1060" s="24" t="str">
        <f>IF(A1060&lt;&gt;"",INDEX(T_Snack[Snack],MATCH($A1060,T_Snack[Code],0)),"")</f>
        <v/>
      </c>
      <c r="I1060" s="78" t="str">
        <f>IF($B1060&lt;&gt;"",SUMIF($B$2:B1060,$B1060,$D$2:D1060),"")</f>
        <v/>
      </c>
      <c r="J1060" s="78" t="str">
        <f>IF($B1060&lt;&gt;"",SUMIF($B$2:B1060,$B1060,$E$2:E1060),"")</f>
        <v/>
      </c>
      <c r="K1060" s="78" t="str">
        <f>IF($B1060&lt;&gt;"",SUMIF($B$2:B1060,$B1060,$F$2:F1060),"")</f>
        <v/>
      </c>
      <c r="L1060" s="78" t="str">
        <f>IF($B1060&lt;&gt;"",SUMIF($B$2:B1060,$B1060,$G$2:G1060),"")</f>
        <v/>
      </c>
      <c r="M1060" s="76" t="str">
        <f t="shared" si="32"/>
        <v/>
      </c>
      <c r="O1060" s="26" t="str">
        <f t="shared" si="33"/>
        <v/>
      </c>
    </row>
    <row r="1061" spans="2:15" x14ac:dyDescent="0.25">
      <c r="B1061" s="24" t="str">
        <f>IF(A1061&lt;&gt;"",INDEX(T_Snack[Snack],MATCH($A1061,T_Snack[Code],0)),"")</f>
        <v/>
      </c>
      <c r="I1061" s="78" t="str">
        <f>IF($B1061&lt;&gt;"",SUMIF($B$2:B1061,$B1061,$D$2:D1061),"")</f>
        <v/>
      </c>
      <c r="J1061" s="78" t="str">
        <f>IF($B1061&lt;&gt;"",SUMIF($B$2:B1061,$B1061,$E$2:E1061),"")</f>
        <v/>
      </c>
      <c r="K1061" s="78" t="str">
        <f>IF($B1061&lt;&gt;"",SUMIF($B$2:B1061,$B1061,$F$2:F1061),"")</f>
        <v/>
      </c>
      <c r="L1061" s="78" t="str">
        <f>IF($B1061&lt;&gt;"",SUMIF($B$2:B1061,$B1061,$G$2:G1061),"")</f>
        <v/>
      </c>
      <c r="M1061" s="76" t="str">
        <f t="shared" si="32"/>
        <v/>
      </c>
      <c r="O1061" s="26" t="str">
        <f t="shared" si="33"/>
        <v/>
      </c>
    </row>
    <row r="1062" spans="2:15" x14ac:dyDescent="0.25">
      <c r="B1062" s="24" t="str">
        <f>IF(A1062&lt;&gt;"",INDEX(T_Snack[Snack],MATCH($A1062,T_Snack[Code],0)),"")</f>
        <v/>
      </c>
      <c r="I1062" s="78" t="str">
        <f>IF($B1062&lt;&gt;"",SUMIF($B$2:B1062,$B1062,$D$2:D1062),"")</f>
        <v/>
      </c>
      <c r="J1062" s="78" t="str">
        <f>IF($B1062&lt;&gt;"",SUMIF($B$2:B1062,$B1062,$E$2:E1062),"")</f>
        <v/>
      </c>
      <c r="K1062" s="78" t="str">
        <f>IF($B1062&lt;&gt;"",SUMIF($B$2:B1062,$B1062,$F$2:F1062),"")</f>
        <v/>
      </c>
      <c r="L1062" s="78" t="str">
        <f>IF($B1062&lt;&gt;"",SUMIF($B$2:B1062,$B1062,$G$2:G1062),"")</f>
        <v/>
      </c>
      <c r="M1062" s="76" t="str">
        <f t="shared" si="32"/>
        <v/>
      </c>
      <c r="O1062" s="26" t="str">
        <f t="shared" si="33"/>
        <v/>
      </c>
    </row>
    <row r="1063" spans="2:15" x14ac:dyDescent="0.25">
      <c r="B1063" s="24" t="str">
        <f>IF(A1063&lt;&gt;"",INDEX(T_Snack[Snack],MATCH($A1063,T_Snack[Code],0)),"")</f>
        <v/>
      </c>
      <c r="I1063" s="78" t="str">
        <f>IF($B1063&lt;&gt;"",SUMIF($B$2:B1063,$B1063,$D$2:D1063),"")</f>
        <v/>
      </c>
      <c r="J1063" s="78" t="str">
        <f>IF($B1063&lt;&gt;"",SUMIF($B$2:B1063,$B1063,$E$2:E1063),"")</f>
        <v/>
      </c>
      <c r="K1063" s="78" t="str">
        <f>IF($B1063&lt;&gt;"",SUMIF($B$2:B1063,$B1063,$F$2:F1063),"")</f>
        <v/>
      </c>
      <c r="L1063" s="78" t="str">
        <f>IF($B1063&lt;&gt;"",SUMIF($B$2:B1063,$B1063,$G$2:G1063),"")</f>
        <v/>
      </c>
      <c r="M1063" s="76" t="str">
        <f t="shared" si="32"/>
        <v/>
      </c>
      <c r="O1063" s="26" t="str">
        <f t="shared" si="33"/>
        <v/>
      </c>
    </row>
    <row r="1064" spans="2:15" x14ac:dyDescent="0.25">
      <c r="B1064" s="24" t="str">
        <f>IF(A1064&lt;&gt;"",INDEX(T_Snack[Snack],MATCH($A1064,T_Snack[Code],0)),"")</f>
        <v/>
      </c>
      <c r="I1064" s="78" t="str">
        <f>IF($B1064&lt;&gt;"",SUMIF($B$2:B1064,$B1064,$D$2:D1064),"")</f>
        <v/>
      </c>
      <c r="J1064" s="78" t="str">
        <f>IF($B1064&lt;&gt;"",SUMIF($B$2:B1064,$B1064,$E$2:E1064),"")</f>
        <v/>
      </c>
      <c r="K1064" s="78" t="str">
        <f>IF($B1064&lt;&gt;"",SUMIF($B$2:B1064,$B1064,$F$2:F1064),"")</f>
        <v/>
      </c>
      <c r="L1064" s="78" t="str">
        <f>IF($B1064&lt;&gt;"",SUMIF($B$2:B1064,$B1064,$G$2:G1064),"")</f>
        <v/>
      </c>
      <c r="M1064" s="76" t="str">
        <f t="shared" si="32"/>
        <v/>
      </c>
      <c r="O1064" s="26" t="str">
        <f t="shared" si="33"/>
        <v/>
      </c>
    </row>
    <row r="1065" spans="2:15" x14ac:dyDescent="0.25">
      <c r="B1065" s="24" t="str">
        <f>IF(A1065&lt;&gt;"",INDEX(T_Snack[Snack],MATCH($A1065,T_Snack[Code],0)),"")</f>
        <v/>
      </c>
      <c r="I1065" s="78" t="str">
        <f>IF($B1065&lt;&gt;"",SUMIF($B$2:B1065,$B1065,$D$2:D1065),"")</f>
        <v/>
      </c>
      <c r="J1065" s="78" t="str">
        <f>IF($B1065&lt;&gt;"",SUMIF($B$2:B1065,$B1065,$E$2:E1065),"")</f>
        <v/>
      </c>
      <c r="K1065" s="78" t="str">
        <f>IF($B1065&lt;&gt;"",SUMIF($B$2:B1065,$B1065,$F$2:F1065),"")</f>
        <v/>
      </c>
      <c r="L1065" s="78" t="str">
        <f>IF($B1065&lt;&gt;"",SUMIF($B$2:B1065,$B1065,$G$2:G1065),"")</f>
        <v/>
      </c>
      <c r="M1065" s="76" t="str">
        <f t="shared" si="32"/>
        <v/>
      </c>
      <c r="O1065" s="26" t="str">
        <f t="shared" si="33"/>
        <v/>
      </c>
    </row>
    <row r="1066" spans="2:15" x14ac:dyDescent="0.25">
      <c r="B1066" s="24" t="str">
        <f>IF(A1066&lt;&gt;"",INDEX(T_Snack[Snack],MATCH($A1066,T_Snack[Code],0)),"")</f>
        <v/>
      </c>
      <c r="I1066" s="78" t="str">
        <f>IF($B1066&lt;&gt;"",SUMIF($B$2:B1066,$B1066,$D$2:D1066),"")</f>
        <v/>
      </c>
      <c r="J1066" s="78" t="str">
        <f>IF($B1066&lt;&gt;"",SUMIF($B$2:B1066,$B1066,$E$2:E1066),"")</f>
        <v/>
      </c>
      <c r="K1066" s="78" t="str">
        <f>IF($B1066&lt;&gt;"",SUMIF($B$2:B1066,$B1066,$F$2:F1066),"")</f>
        <v/>
      </c>
      <c r="L1066" s="78" t="str">
        <f>IF($B1066&lt;&gt;"",SUMIF($B$2:B1066,$B1066,$G$2:G1066),"")</f>
        <v/>
      </c>
      <c r="M1066" s="76" t="str">
        <f t="shared" si="32"/>
        <v/>
      </c>
      <c r="O1066" s="26" t="str">
        <f t="shared" si="33"/>
        <v/>
      </c>
    </row>
    <row r="1067" spans="2:15" x14ac:dyDescent="0.25">
      <c r="B1067" s="24" t="str">
        <f>IF(A1067&lt;&gt;"",INDEX(T_Snack[Snack],MATCH($A1067,T_Snack[Code],0)),"")</f>
        <v/>
      </c>
      <c r="I1067" s="78" t="str">
        <f>IF($B1067&lt;&gt;"",SUMIF($B$2:B1067,$B1067,$D$2:D1067),"")</f>
        <v/>
      </c>
      <c r="J1067" s="78" t="str">
        <f>IF($B1067&lt;&gt;"",SUMIF($B$2:B1067,$B1067,$E$2:E1067),"")</f>
        <v/>
      </c>
      <c r="K1067" s="78" t="str">
        <f>IF($B1067&lt;&gt;"",SUMIF($B$2:B1067,$B1067,$F$2:F1067),"")</f>
        <v/>
      </c>
      <c r="L1067" s="78" t="str">
        <f>IF($B1067&lt;&gt;"",SUMIF($B$2:B1067,$B1067,$G$2:G1067),"")</f>
        <v/>
      </c>
      <c r="M1067" s="76" t="str">
        <f t="shared" si="32"/>
        <v/>
      </c>
      <c r="O1067" s="26" t="str">
        <f t="shared" si="33"/>
        <v/>
      </c>
    </row>
    <row r="1068" spans="2:15" x14ac:dyDescent="0.25">
      <c r="B1068" s="24" t="str">
        <f>IF(A1068&lt;&gt;"",INDEX(T_Snack[Snack],MATCH($A1068,T_Snack[Code],0)),"")</f>
        <v/>
      </c>
      <c r="I1068" s="78" t="str">
        <f>IF($B1068&lt;&gt;"",SUMIF($B$2:B1068,$B1068,$D$2:D1068),"")</f>
        <v/>
      </c>
      <c r="J1068" s="78" t="str">
        <f>IF($B1068&lt;&gt;"",SUMIF($B$2:B1068,$B1068,$E$2:E1068),"")</f>
        <v/>
      </c>
      <c r="K1068" s="78" t="str">
        <f>IF($B1068&lt;&gt;"",SUMIF($B$2:B1068,$B1068,$F$2:F1068),"")</f>
        <v/>
      </c>
      <c r="L1068" s="78" t="str">
        <f>IF($B1068&lt;&gt;"",SUMIF($B$2:B1068,$B1068,$G$2:G1068),"")</f>
        <v/>
      </c>
      <c r="M1068" s="76" t="str">
        <f t="shared" ref="M1068:M1131" si="34">IF($B1068&lt;&gt;"",I1068+J1068-K1068-L1068,"")</f>
        <v/>
      </c>
      <c r="O1068" s="26" t="str">
        <f t="shared" si="33"/>
        <v/>
      </c>
    </row>
    <row r="1069" spans="2:15" x14ac:dyDescent="0.25">
      <c r="B1069" s="24" t="str">
        <f>IF(A1069&lt;&gt;"",INDEX(T_Snack[Snack],MATCH($A1069,T_Snack[Code],0)),"")</f>
        <v/>
      </c>
      <c r="I1069" s="78" t="str">
        <f>IF($B1069&lt;&gt;"",SUMIF($B$2:B1069,$B1069,$D$2:D1069),"")</f>
        <v/>
      </c>
      <c r="J1069" s="78" t="str">
        <f>IF($B1069&lt;&gt;"",SUMIF($B$2:B1069,$B1069,$E$2:E1069),"")</f>
        <v/>
      </c>
      <c r="K1069" s="78" t="str">
        <f>IF($B1069&lt;&gt;"",SUMIF($B$2:B1069,$B1069,$F$2:F1069),"")</f>
        <v/>
      </c>
      <c r="L1069" s="78" t="str">
        <f>IF($B1069&lt;&gt;"",SUMIF($B$2:B1069,$B1069,$G$2:G1069),"")</f>
        <v/>
      </c>
      <c r="M1069" s="76" t="str">
        <f t="shared" si="34"/>
        <v/>
      </c>
      <c r="O1069" s="26" t="str">
        <f t="shared" si="33"/>
        <v/>
      </c>
    </row>
    <row r="1070" spans="2:15" x14ac:dyDescent="0.25">
      <c r="B1070" s="24" t="str">
        <f>IF(A1070&lt;&gt;"",INDEX(T_Snack[Snack],MATCH($A1070,T_Snack[Code],0)),"")</f>
        <v/>
      </c>
      <c r="I1070" s="78" t="str">
        <f>IF($B1070&lt;&gt;"",SUMIF($B$2:B1070,$B1070,$D$2:D1070),"")</f>
        <v/>
      </c>
      <c r="J1070" s="78" t="str">
        <f>IF($B1070&lt;&gt;"",SUMIF($B$2:B1070,$B1070,$E$2:E1070),"")</f>
        <v/>
      </c>
      <c r="K1070" s="78" t="str">
        <f>IF($B1070&lt;&gt;"",SUMIF($B$2:B1070,$B1070,$F$2:F1070),"")</f>
        <v/>
      </c>
      <c r="L1070" s="78" t="str">
        <f>IF($B1070&lt;&gt;"",SUMIF($B$2:B1070,$B1070,$G$2:G1070),"")</f>
        <v/>
      </c>
      <c r="M1070" s="76" t="str">
        <f t="shared" si="34"/>
        <v/>
      </c>
      <c r="O1070" s="26" t="str">
        <f t="shared" si="33"/>
        <v/>
      </c>
    </row>
    <row r="1071" spans="2:15" x14ac:dyDescent="0.25">
      <c r="B1071" s="24" t="str">
        <f>IF(A1071&lt;&gt;"",INDEX(T_Snack[Snack],MATCH($A1071,T_Snack[Code],0)),"")</f>
        <v/>
      </c>
      <c r="I1071" s="78" t="str">
        <f>IF($B1071&lt;&gt;"",SUMIF($B$2:B1071,$B1071,$D$2:D1071),"")</f>
        <v/>
      </c>
      <c r="J1071" s="78" t="str">
        <f>IF($B1071&lt;&gt;"",SUMIF($B$2:B1071,$B1071,$E$2:E1071),"")</f>
        <v/>
      </c>
      <c r="K1071" s="78" t="str">
        <f>IF($B1071&lt;&gt;"",SUMIF($B$2:B1071,$B1071,$F$2:F1071),"")</f>
        <v/>
      </c>
      <c r="L1071" s="78" t="str">
        <f>IF($B1071&lt;&gt;"",SUMIF($B$2:B1071,$B1071,$G$2:G1071),"")</f>
        <v/>
      </c>
      <c r="M1071" s="76" t="str">
        <f t="shared" si="34"/>
        <v/>
      </c>
      <c r="O1071" s="26" t="str">
        <f t="shared" si="33"/>
        <v/>
      </c>
    </row>
    <row r="1072" spans="2:15" x14ac:dyDescent="0.25">
      <c r="B1072" s="24" t="str">
        <f>IF(A1072&lt;&gt;"",INDEX(T_Snack[Snack],MATCH($A1072,T_Snack[Code],0)),"")</f>
        <v/>
      </c>
      <c r="I1072" s="78" t="str">
        <f>IF($B1072&lt;&gt;"",SUMIF($B$2:B1072,$B1072,$D$2:D1072),"")</f>
        <v/>
      </c>
      <c r="J1072" s="78" t="str">
        <f>IF($B1072&lt;&gt;"",SUMIF($B$2:B1072,$B1072,$E$2:E1072),"")</f>
        <v/>
      </c>
      <c r="K1072" s="78" t="str">
        <f>IF($B1072&lt;&gt;"",SUMIF($B$2:B1072,$B1072,$F$2:F1072),"")</f>
        <v/>
      </c>
      <c r="L1072" s="78" t="str">
        <f>IF($B1072&lt;&gt;"",SUMIF($B$2:B1072,$B1072,$G$2:G1072),"")</f>
        <v/>
      </c>
      <c r="M1072" s="76" t="str">
        <f t="shared" si="34"/>
        <v/>
      </c>
      <c r="O1072" s="26" t="str">
        <f t="shared" si="33"/>
        <v/>
      </c>
    </row>
    <row r="1073" spans="2:15" x14ac:dyDescent="0.25">
      <c r="B1073" s="24" t="str">
        <f>IF(A1073&lt;&gt;"",INDEX(T_Snack[Snack],MATCH($A1073,T_Snack[Code],0)),"")</f>
        <v/>
      </c>
      <c r="I1073" s="78" t="str">
        <f>IF($B1073&lt;&gt;"",SUMIF($B$2:B1073,$B1073,$D$2:D1073),"")</f>
        <v/>
      </c>
      <c r="J1073" s="78" t="str">
        <f>IF($B1073&lt;&gt;"",SUMIF($B$2:B1073,$B1073,$E$2:E1073),"")</f>
        <v/>
      </c>
      <c r="K1073" s="78" t="str">
        <f>IF($B1073&lt;&gt;"",SUMIF($B$2:B1073,$B1073,$F$2:F1073),"")</f>
        <v/>
      </c>
      <c r="L1073" s="78" t="str">
        <f>IF($B1073&lt;&gt;"",SUMIF($B$2:B1073,$B1073,$G$2:G1073),"")</f>
        <v/>
      </c>
      <c r="M1073" s="76" t="str">
        <f t="shared" si="34"/>
        <v/>
      </c>
      <c r="O1073" s="26" t="str">
        <f t="shared" si="33"/>
        <v/>
      </c>
    </row>
    <row r="1074" spans="2:15" x14ac:dyDescent="0.25">
      <c r="B1074" s="24" t="str">
        <f>IF(A1074&lt;&gt;"",INDEX(T_Snack[Snack],MATCH($A1074,T_Snack[Code],0)),"")</f>
        <v/>
      </c>
      <c r="I1074" s="78" t="str">
        <f>IF($B1074&lt;&gt;"",SUMIF($B$2:B1074,$B1074,$D$2:D1074),"")</f>
        <v/>
      </c>
      <c r="J1074" s="78" t="str">
        <f>IF($B1074&lt;&gt;"",SUMIF($B$2:B1074,$B1074,$E$2:E1074),"")</f>
        <v/>
      </c>
      <c r="K1074" s="78" t="str">
        <f>IF($B1074&lt;&gt;"",SUMIF($B$2:B1074,$B1074,$F$2:F1074),"")</f>
        <v/>
      </c>
      <c r="L1074" s="78" t="str">
        <f>IF($B1074&lt;&gt;"",SUMIF($B$2:B1074,$B1074,$G$2:G1074),"")</f>
        <v/>
      </c>
      <c r="M1074" s="76" t="str">
        <f t="shared" si="34"/>
        <v/>
      </c>
      <c r="O1074" s="26" t="str">
        <f t="shared" si="33"/>
        <v/>
      </c>
    </row>
    <row r="1075" spans="2:15" x14ac:dyDescent="0.25">
      <c r="B1075" s="24" t="str">
        <f>IF(A1075&lt;&gt;"",INDEX(T_Snack[Snack],MATCH($A1075,T_Snack[Code],0)),"")</f>
        <v/>
      </c>
      <c r="I1075" s="78" t="str">
        <f>IF($B1075&lt;&gt;"",SUMIF($B$2:B1075,$B1075,$D$2:D1075),"")</f>
        <v/>
      </c>
      <c r="J1075" s="78" t="str">
        <f>IF($B1075&lt;&gt;"",SUMIF($B$2:B1075,$B1075,$E$2:E1075),"")</f>
        <v/>
      </c>
      <c r="K1075" s="78" t="str">
        <f>IF($B1075&lt;&gt;"",SUMIF($B$2:B1075,$B1075,$F$2:F1075),"")</f>
        <v/>
      </c>
      <c r="L1075" s="78" t="str">
        <f>IF($B1075&lt;&gt;"",SUMIF($B$2:B1075,$B1075,$G$2:G1075),"")</f>
        <v/>
      </c>
      <c r="M1075" s="76" t="str">
        <f t="shared" si="34"/>
        <v/>
      </c>
      <c r="O1075" s="26" t="str">
        <f t="shared" si="33"/>
        <v/>
      </c>
    </row>
    <row r="1076" spans="2:15" x14ac:dyDescent="0.25">
      <c r="B1076" s="24" t="str">
        <f>IF(A1076&lt;&gt;"",INDEX(T_Snack[Snack],MATCH($A1076,T_Snack[Code],0)),"")</f>
        <v/>
      </c>
      <c r="I1076" s="78" t="str">
        <f>IF($B1076&lt;&gt;"",SUMIF($B$2:B1076,$B1076,$D$2:D1076),"")</f>
        <v/>
      </c>
      <c r="J1076" s="78" t="str">
        <f>IF($B1076&lt;&gt;"",SUMIF($B$2:B1076,$B1076,$E$2:E1076),"")</f>
        <v/>
      </c>
      <c r="K1076" s="78" t="str">
        <f>IF($B1076&lt;&gt;"",SUMIF($B$2:B1076,$B1076,$F$2:F1076),"")</f>
        <v/>
      </c>
      <c r="L1076" s="78" t="str">
        <f>IF($B1076&lt;&gt;"",SUMIF($B$2:B1076,$B1076,$G$2:G1076),"")</f>
        <v/>
      </c>
      <c r="M1076" s="76" t="str">
        <f t="shared" si="34"/>
        <v/>
      </c>
      <c r="O1076" s="26" t="str">
        <f t="shared" si="33"/>
        <v/>
      </c>
    </row>
    <row r="1077" spans="2:15" x14ac:dyDescent="0.25">
      <c r="B1077" s="24" t="str">
        <f>IF(A1077&lt;&gt;"",INDEX(T_Snack[Snack],MATCH($A1077,T_Snack[Code],0)),"")</f>
        <v/>
      </c>
      <c r="I1077" s="78" t="str">
        <f>IF($B1077&lt;&gt;"",SUMIF($B$2:B1077,$B1077,$D$2:D1077),"")</f>
        <v/>
      </c>
      <c r="J1077" s="78" t="str">
        <f>IF($B1077&lt;&gt;"",SUMIF($B$2:B1077,$B1077,$E$2:E1077),"")</f>
        <v/>
      </c>
      <c r="K1077" s="78" t="str">
        <f>IF($B1077&lt;&gt;"",SUMIF($B$2:B1077,$B1077,$F$2:F1077),"")</f>
        <v/>
      </c>
      <c r="L1077" s="78" t="str">
        <f>IF($B1077&lt;&gt;"",SUMIF($B$2:B1077,$B1077,$G$2:G1077),"")</f>
        <v/>
      </c>
      <c r="M1077" s="76" t="str">
        <f t="shared" si="34"/>
        <v/>
      </c>
      <c r="O1077" s="26" t="str">
        <f t="shared" si="33"/>
        <v/>
      </c>
    </row>
    <row r="1078" spans="2:15" x14ac:dyDescent="0.25">
      <c r="B1078" s="24" t="str">
        <f>IF(A1078&lt;&gt;"",INDEX(T_Snack[Snack],MATCH($A1078,T_Snack[Code],0)),"")</f>
        <v/>
      </c>
      <c r="I1078" s="78" t="str">
        <f>IF($B1078&lt;&gt;"",SUMIF($B$2:B1078,$B1078,$D$2:D1078),"")</f>
        <v/>
      </c>
      <c r="J1078" s="78" t="str">
        <f>IF($B1078&lt;&gt;"",SUMIF($B$2:B1078,$B1078,$E$2:E1078),"")</f>
        <v/>
      </c>
      <c r="K1078" s="78" t="str">
        <f>IF($B1078&lt;&gt;"",SUMIF($B$2:B1078,$B1078,$F$2:F1078),"")</f>
        <v/>
      </c>
      <c r="L1078" s="78" t="str">
        <f>IF($B1078&lt;&gt;"",SUMIF($B$2:B1078,$B1078,$G$2:G1078),"")</f>
        <v/>
      </c>
      <c r="M1078" s="76" t="str">
        <f t="shared" si="34"/>
        <v/>
      </c>
      <c r="O1078" s="26" t="str">
        <f t="shared" si="33"/>
        <v/>
      </c>
    </row>
    <row r="1079" spans="2:15" x14ac:dyDescent="0.25">
      <c r="B1079" s="24" t="str">
        <f>IF(A1079&lt;&gt;"",INDEX(T_Snack[Snack],MATCH($A1079,T_Snack[Code],0)),"")</f>
        <v/>
      </c>
      <c r="I1079" s="78" t="str">
        <f>IF($B1079&lt;&gt;"",SUMIF($B$2:B1079,$B1079,$D$2:D1079),"")</f>
        <v/>
      </c>
      <c r="J1079" s="78" t="str">
        <f>IF($B1079&lt;&gt;"",SUMIF($B$2:B1079,$B1079,$E$2:E1079),"")</f>
        <v/>
      </c>
      <c r="K1079" s="78" t="str">
        <f>IF($B1079&lt;&gt;"",SUMIF($B$2:B1079,$B1079,$F$2:F1079),"")</f>
        <v/>
      </c>
      <c r="L1079" s="78" t="str">
        <f>IF($B1079&lt;&gt;"",SUMIF($B$2:B1079,$B1079,$G$2:G1079),"")</f>
        <v/>
      </c>
      <c r="M1079" s="76" t="str">
        <f t="shared" si="34"/>
        <v/>
      </c>
      <c r="O1079" s="26" t="str">
        <f t="shared" si="33"/>
        <v/>
      </c>
    </row>
    <row r="1080" spans="2:15" x14ac:dyDescent="0.25">
      <c r="B1080" s="24" t="str">
        <f>IF(A1080&lt;&gt;"",INDEX(T_Snack[Snack],MATCH($A1080,T_Snack[Code],0)),"")</f>
        <v/>
      </c>
      <c r="I1080" s="78" t="str">
        <f>IF($B1080&lt;&gt;"",SUMIF($B$2:B1080,$B1080,$D$2:D1080),"")</f>
        <v/>
      </c>
      <c r="J1080" s="78" t="str">
        <f>IF($B1080&lt;&gt;"",SUMIF($B$2:B1080,$B1080,$E$2:E1080),"")</f>
        <v/>
      </c>
      <c r="K1080" s="78" t="str">
        <f>IF($B1080&lt;&gt;"",SUMIF($B$2:B1080,$B1080,$F$2:F1080),"")</f>
        <v/>
      </c>
      <c r="L1080" s="78" t="str">
        <f>IF($B1080&lt;&gt;"",SUMIF($B$2:B1080,$B1080,$G$2:G1080),"")</f>
        <v/>
      </c>
      <c r="M1080" s="76" t="str">
        <f t="shared" si="34"/>
        <v/>
      </c>
      <c r="O1080" s="26" t="str">
        <f t="shared" si="33"/>
        <v/>
      </c>
    </row>
    <row r="1081" spans="2:15" x14ac:dyDescent="0.25">
      <c r="B1081" s="24" t="str">
        <f>IF(A1081&lt;&gt;"",INDEX(T_Snack[Snack],MATCH($A1081,T_Snack[Code],0)),"")</f>
        <v/>
      </c>
      <c r="I1081" s="78" t="str">
        <f>IF($B1081&lt;&gt;"",SUMIF($B$2:B1081,$B1081,$D$2:D1081),"")</f>
        <v/>
      </c>
      <c r="J1081" s="78" t="str">
        <f>IF($B1081&lt;&gt;"",SUMIF($B$2:B1081,$B1081,$E$2:E1081),"")</f>
        <v/>
      </c>
      <c r="K1081" s="78" t="str">
        <f>IF($B1081&lt;&gt;"",SUMIF($B$2:B1081,$B1081,$F$2:F1081),"")</f>
        <v/>
      </c>
      <c r="L1081" s="78" t="str">
        <f>IF($B1081&lt;&gt;"",SUMIF($B$2:B1081,$B1081,$G$2:G1081),"")</f>
        <v/>
      </c>
      <c r="M1081" s="76" t="str">
        <f t="shared" si="34"/>
        <v/>
      </c>
      <c r="O1081" s="26" t="str">
        <f t="shared" si="33"/>
        <v/>
      </c>
    </row>
    <row r="1082" spans="2:15" x14ac:dyDescent="0.25">
      <c r="B1082" s="24" t="str">
        <f>IF(A1082&lt;&gt;"",INDEX(T_Snack[Snack],MATCH($A1082,T_Snack[Code],0)),"")</f>
        <v/>
      </c>
      <c r="I1082" s="78" t="str">
        <f>IF($B1082&lt;&gt;"",SUMIF($B$2:B1082,$B1082,$D$2:D1082),"")</f>
        <v/>
      </c>
      <c r="J1082" s="78" t="str">
        <f>IF($B1082&lt;&gt;"",SUMIF($B$2:B1082,$B1082,$E$2:E1082),"")</f>
        <v/>
      </c>
      <c r="K1082" s="78" t="str">
        <f>IF($B1082&lt;&gt;"",SUMIF($B$2:B1082,$B1082,$F$2:F1082),"")</f>
        <v/>
      </c>
      <c r="L1082" s="78" t="str">
        <f>IF($B1082&lt;&gt;"",SUMIF($B$2:B1082,$B1082,$G$2:G1082),"")</f>
        <v/>
      </c>
      <c r="M1082" s="76" t="str">
        <f t="shared" si="34"/>
        <v/>
      </c>
      <c r="O1082" s="26" t="str">
        <f t="shared" si="33"/>
        <v/>
      </c>
    </row>
    <row r="1083" spans="2:15" x14ac:dyDescent="0.25">
      <c r="B1083" s="24" t="str">
        <f>IF(A1083&lt;&gt;"",INDEX(T_Snack[Snack],MATCH($A1083,T_Snack[Code],0)),"")</f>
        <v/>
      </c>
      <c r="I1083" s="78" t="str">
        <f>IF($B1083&lt;&gt;"",SUMIF($B$2:B1083,$B1083,$D$2:D1083),"")</f>
        <v/>
      </c>
      <c r="J1083" s="78" t="str">
        <f>IF($B1083&lt;&gt;"",SUMIF($B$2:B1083,$B1083,$E$2:E1083),"")</f>
        <v/>
      </c>
      <c r="K1083" s="78" t="str">
        <f>IF($B1083&lt;&gt;"",SUMIF($B$2:B1083,$B1083,$F$2:F1083),"")</f>
        <v/>
      </c>
      <c r="L1083" s="78" t="str">
        <f>IF($B1083&lt;&gt;"",SUMIF($B$2:B1083,$B1083,$G$2:G1083),"")</f>
        <v/>
      </c>
      <c r="M1083" s="76" t="str">
        <f t="shared" si="34"/>
        <v/>
      </c>
      <c r="O1083" s="26" t="str">
        <f t="shared" si="33"/>
        <v/>
      </c>
    </row>
    <row r="1084" spans="2:15" x14ac:dyDescent="0.25">
      <c r="B1084" s="24" t="str">
        <f>IF(A1084&lt;&gt;"",INDEX(T_Snack[Snack],MATCH($A1084,T_Snack[Code],0)),"")</f>
        <v/>
      </c>
      <c r="I1084" s="78" t="str">
        <f>IF($B1084&lt;&gt;"",SUMIF($B$2:B1084,$B1084,$D$2:D1084),"")</f>
        <v/>
      </c>
      <c r="J1084" s="78" t="str">
        <f>IF($B1084&lt;&gt;"",SUMIF($B$2:B1084,$B1084,$E$2:E1084),"")</f>
        <v/>
      </c>
      <c r="K1084" s="78" t="str">
        <f>IF($B1084&lt;&gt;"",SUMIF($B$2:B1084,$B1084,$F$2:F1084),"")</f>
        <v/>
      </c>
      <c r="L1084" s="78" t="str">
        <f>IF($B1084&lt;&gt;"",SUMIF($B$2:B1084,$B1084,$G$2:G1084),"")</f>
        <v/>
      </c>
      <c r="M1084" s="76" t="str">
        <f t="shared" si="34"/>
        <v/>
      </c>
      <c r="O1084" s="26" t="str">
        <f t="shared" si="33"/>
        <v/>
      </c>
    </row>
    <row r="1085" spans="2:15" x14ac:dyDescent="0.25">
      <c r="B1085" s="24" t="str">
        <f>IF(A1085&lt;&gt;"",INDEX(T_Snack[Snack],MATCH($A1085,T_Snack[Code],0)),"")</f>
        <v/>
      </c>
      <c r="I1085" s="78" t="str">
        <f>IF($B1085&lt;&gt;"",SUMIF($B$2:B1085,$B1085,$D$2:D1085),"")</f>
        <v/>
      </c>
      <c r="J1085" s="78" t="str">
        <f>IF($B1085&lt;&gt;"",SUMIF($B$2:B1085,$B1085,$E$2:E1085),"")</f>
        <v/>
      </c>
      <c r="K1085" s="78" t="str">
        <f>IF($B1085&lt;&gt;"",SUMIF($B$2:B1085,$B1085,$F$2:F1085),"")</f>
        <v/>
      </c>
      <c r="L1085" s="78" t="str">
        <f>IF($B1085&lt;&gt;"",SUMIF($B$2:B1085,$B1085,$G$2:G1085),"")</f>
        <v/>
      </c>
      <c r="M1085" s="76" t="str">
        <f t="shared" si="34"/>
        <v/>
      </c>
      <c r="O1085" s="26" t="str">
        <f t="shared" si="33"/>
        <v/>
      </c>
    </row>
    <row r="1086" spans="2:15" x14ac:dyDescent="0.25">
      <c r="B1086" s="24" t="str">
        <f>IF(A1086&lt;&gt;"",INDEX(T_Snack[Snack],MATCH($A1086,T_Snack[Code],0)),"")</f>
        <v/>
      </c>
      <c r="I1086" s="78" t="str">
        <f>IF($B1086&lt;&gt;"",SUMIF($B$2:B1086,$B1086,$D$2:D1086),"")</f>
        <v/>
      </c>
      <c r="J1086" s="78" t="str">
        <f>IF($B1086&lt;&gt;"",SUMIF($B$2:B1086,$B1086,$E$2:E1086),"")</f>
        <v/>
      </c>
      <c r="K1086" s="78" t="str">
        <f>IF($B1086&lt;&gt;"",SUMIF($B$2:B1086,$B1086,$F$2:F1086),"")</f>
        <v/>
      </c>
      <c r="L1086" s="78" t="str">
        <f>IF($B1086&lt;&gt;"",SUMIF($B$2:B1086,$B1086,$G$2:G1086),"")</f>
        <v/>
      </c>
      <c r="M1086" s="76" t="str">
        <f t="shared" si="34"/>
        <v/>
      </c>
      <c r="O1086" s="26" t="str">
        <f t="shared" si="33"/>
        <v/>
      </c>
    </row>
    <row r="1087" spans="2:15" x14ac:dyDescent="0.25">
      <c r="B1087" s="24" t="str">
        <f>IF(A1087&lt;&gt;"",INDEX(T_Snack[Snack],MATCH($A1087,T_Snack[Code],0)),"")</f>
        <v/>
      </c>
      <c r="I1087" s="78" t="str">
        <f>IF($B1087&lt;&gt;"",SUMIF($B$2:B1087,$B1087,$D$2:D1087),"")</f>
        <v/>
      </c>
      <c r="J1087" s="78" t="str">
        <f>IF($B1087&lt;&gt;"",SUMIF($B$2:B1087,$B1087,$E$2:E1087),"")</f>
        <v/>
      </c>
      <c r="K1087" s="78" t="str">
        <f>IF($B1087&lt;&gt;"",SUMIF($B$2:B1087,$B1087,$F$2:F1087),"")</f>
        <v/>
      </c>
      <c r="L1087" s="78" t="str">
        <f>IF($B1087&lt;&gt;"",SUMIF($B$2:B1087,$B1087,$G$2:G1087),"")</f>
        <v/>
      </c>
      <c r="M1087" s="76" t="str">
        <f t="shared" si="34"/>
        <v/>
      </c>
      <c r="O1087" s="26" t="str">
        <f t="shared" si="33"/>
        <v/>
      </c>
    </row>
    <row r="1088" spans="2:15" x14ac:dyDescent="0.25">
      <c r="B1088" s="24" t="str">
        <f>IF(A1088&lt;&gt;"",INDEX(T_Snack[Snack],MATCH($A1088,T_Snack[Code],0)),"")</f>
        <v/>
      </c>
      <c r="I1088" s="78" t="str">
        <f>IF($B1088&lt;&gt;"",SUMIF($B$2:B1088,$B1088,$D$2:D1088),"")</f>
        <v/>
      </c>
      <c r="J1088" s="78" t="str">
        <f>IF($B1088&lt;&gt;"",SUMIF($B$2:B1088,$B1088,$E$2:E1088),"")</f>
        <v/>
      </c>
      <c r="K1088" s="78" t="str">
        <f>IF($B1088&lt;&gt;"",SUMIF($B$2:B1088,$B1088,$F$2:F1088),"")</f>
        <v/>
      </c>
      <c r="L1088" s="78" t="str">
        <f>IF($B1088&lt;&gt;"",SUMIF($B$2:B1088,$B1088,$G$2:G1088),"")</f>
        <v/>
      </c>
      <c r="M1088" s="76" t="str">
        <f t="shared" si="34"/>
        <v/>
      </c>
      <c r="O1088" s="26" t="str">
        <f t="shared" si="33"/>
        <v/>
      </c>
    </row>
    <row r="1089" spans="2:15" x14ac:dyDescent="0.25">
      <c r="B1089" s="24" t="str">
        <f>IF(A1089&lt;&gt;"",INDEX(T_Snack[Snack],MATCH($A1089,T_Snack[Code],0)),"")</f>
        <v/>
      </c>
      <c r="I1089" s="78" t="str">
        <f>IF($B1089&lt;&gt;"",SUMIF($B$2:B1089,$B1089,$D$2:D1089),"")</f>
        <v/>
      </c>
      <c r="J1089" s="78" t="str">
        <f>IF($B1089&lt;&gt;"",SUMIF($B$2:B1089,$B1089,$E$2:E1089),"")</f>
        <v/>
      </c>
      <c r="K1089" s="78" t="str">
        <f>IF($B1089&lt;&gt;"",SUMIF($B$2:B1089,$B1089,$F$2:F1089),"")</f>
        <v/>
      </c>
      <c r="L1089" s="78" t="str">
        <f>IF($B1089&lt;&gt;"",SUMIF($B$2:B1089,$B1089,$G$2:G1089),"")</f>
        <v/>
      </c>
      <c r="M1089" s="76" t="str">
        <f t="shared" si="34"/>
        <v/>
      </c>
      <c r="O1089" s="26" t="str">
        <f t="shared" si="33"/>
        <v/>
      </c>
    </row>
    <row r="1090" spans="2:15" x14ac:dyDescent="0.25">
      <c r="B1090" s="24" t="str">
        <f>IF(A1090&lt;&gt;"",INDEX(T_Snack[Snack],MATCH($A1090,T_Snack[Code],0)),"")</f>
        <v/>
      </c>
      <c r="I1090" s="78" t="str">
        <f>IF($B1090&lt;&gt;"",SUMIF($B$2:B1090,$B1090,$D$2:D1090),"")</f>
        <v/>
      </c>
      <c r="J1090" s="78" t="str">
        <f>IF($B1090&lt;&gt;"",SUMIF($B$2:B1090,$B1090,$E$2:E1090),"")</f>
        <v/>
      </c>
      <c r="K1090" s="78" t="str">
        <f>IF($B1090&lt;&gt;"",SUMIF($B$2:B1090,$B1090,$F$2:F1090),"")</f>
        <v/>
      </c>
      <c r="L1090" s="78" t="str">
        <f>IF($B1090&lt;&gt;"",SUMIF($B$2:B1090,$B1090,$G$2:G1090),"")</f>
        <v/>
      </c>
      <c r="M1090" s="76" t="str">
        <f t="shared" si="34"/>
        <v/>
      </c>
      <c r="O1090" s="26" t="str">
        <f t="shared" si="33"/>
        <v/>
      </c>
    </row>
    <row r="1091" spans="2:15" x14ac:dyDescent="0.25">
      <c r="B1091" s="24" t="str">
        <f>IF(A1091&lt;&gt;"",INDEX(T_Snack[Snack],MATCH($A1091,T_Snack[Code],0)),"")</f>
        <v/>
      </c>
      <c r="I1091" s="78" t="str">
        <f>IF($B1091&lt;&gt;"",SUMIF($B$2:B1091,$B1091,$D$2:D1091),"")</f>
        <v/>
      </c>
      <c r="J1091" s="78" t="str">
        <f>IF($B1091&lt;&gt;"",SUMIF($B$2:B1091,$B1091,$E$2:E1091),"")</f>
        <v/>
      </c>
      <c r="K1091" s="78" t="str">
        <f>IF($B1091&lt;&gt;"",SUMIF($B$2:B1091,$B1091,$F$2:F1091),"")</f>
        <v/>
      </c>
      <c r="L1091" s="78" t="str">
        <f>IF($B1091&lt;&gt;"",SUMIF($B$2:B1091,$B1091,$G$2:G1091),"")</f>
        <v/>
      </c>
      <c r="M1091" s="76" t="str">
        <f t="shared" si="34"/>
        <v/>
      </c>
      <c r="O1091" s="26" t="str">
        <f t="shared" ref="O1091:O1154" si="35">IF(M1091&lt;0,"ATTENTION IL DOIT Y AVOIR UNE ERREUR LE STOCK EST NEGATIF !","")</f>
        <v/>
      </c>
    </row>
    <row r="1092" spans="2:15" x14ac:dyDescent="0.25">
      <c r="B1092" s="24" t="str">
        <f>IF(A1092&lt;&gt;"",INDEX(T_Snack[Snack],MATCH($A1092,T_Snack[Code],0)),"")</f>
        <v/>
      </c>
      <c r="I1092" s="78" t="str">
        <f>IF($B1092&lt;&gt;"",SUMIF($B$2:B1092,$B1092,$D$2:D1092),"")</f>
        <v/>
      </c>
      <c r="J1092" s="78" t="str">
        <f>IF($B1092&lt;&gt;"",SUMIF($B$2:B1092,$B1092,$E$2:E1092),"")</f>
        <v/>
      </c>
      <c r="K1092" s="78" t="str">
        <f>IF($B1092&lt;&gt;"",SUMIF($B$2:B1092,$B1092,$F$2:F1092),"")</f>
        <v/>
      </c>
      <c r="L1092" s="78" t="str">
        <f>IF($B1092&lt;&gt;"",SUMIF($B$2:B1092,$B1092,$G$2:G1092),"")</f>
        <v/>
      </c>
      <c r="M1092" s="76" t="str">
        <f t="shared" si="34"/>
        <v/>
      </c>
      <c r="O1092" s="26" t="str">
        <f t="shared" si="35"/>
        <v/>
      </c>
    </row>
    <row r="1093" spans="2:15" x14ac:dyDescent="0.25">
      <c r="B1093" s="24" t="str">
        <f>IF(A1093&lt;&gt;"",INDEX(T_Snack[Snack],MATCH($A1093,T_Snack[Code],0)),"")</f>
        <v/>
      </c>
      <c r="I1093" s="78" t="str">
        <f>IF($B1093&lt;&gt;"",SUMIF($B$2:B1093,$B1093,$D$2:D1093),"")</f>
        <v/>
      </c>
      <c r="J1093" s="78" t="str">
        <f>IF($B1093&lt;&gt;"",SUMIF($B$2:B1093,$B1093,$E$2:E1093),"")</f>
        <v/>
      </c>
      <c r="K1093" s="78" t="str">
        <f>IF($B1093&lt;&gt;"",SUMIF($B$2:B1093,$B1093,$F$2:F1093),"")</f>
        <v/>
      </c>
      <c r="L1093" s="78" t="str">
        <f>IF($B1093&lt;&gt;"",SUMIF($B$2:B1093,$B1093,$G$2:G1093),"")</f>
        <v/>
      </c>
      <c r="M1093" s="76" t="str">
        <f t="shared" si="34"/>
        <v/>
      </c>
      <c r="O1093" s="26" t="str">
        <f t="shared" si="35"/>
        <v/>
      </c>
    </row>
    <row r="1094" spans="2:15" x14ac:dyDescent="0.25">
      <c r="B1094" s="24" t="str">
        <f>IF(A1094&lt;&gt;"",INDEX(T_Snack[Snack],MATCH($A1094,T_Snack[Code],0)),"")</f>
        <v/>
      </c>
      <c r="I1094" s="78" t="str">
        <f>IF($B1094&lt;&gt;"",SUMIF($B$2:B1094,$B1094,$D$2:D1094),"")</f>
        <v/>
      </c>
      <c r="J1094" s="78" t="str">
        <f>IF($B1094&lt;&gt;"",SUMIF($B$2:B1094,$B1094,$E$2:E1094),"")</f>
        <v/>
      </c>
      <c r="K1094" s="78" t="str">
        <f>IF($B1094&lt;&gt;"",SUMIF($B$2:B1094,$B1094,$F$2:F1094),"")</f>
        <v/>
      </c>
      <c r="L1094" s="78" t="str">
        <f>IF($B1094&lt;&gt;"",SUMIF($B$2:B1094,$B1094,$G$2:G1094),"")</f>
        <v/>
      </c>
      <c r="M1094" s="76" t="str">
        <f t="shared" si="34"/>
        <v/>
      </c>
      <c r="O1094" s="26" t="str">
        <f t="shared" si="35"/>
        <v/>
      </c>
    </row>
    <row r="1095" spans="2:15" x14ac:dyDescent="0.25">
      <c r="B1095" s="24" t="str">
        <f>IF(A1095&lt;&gt;"",INDEX(T_Snack[Snack],MATCH($A1095,T_Snack[Code],0)),"")</f>
        <v/>
      </c>
      <c r="I1095" s="78" t="str">
        <f>IF($B1095&lt;&gt;"",SUMIF($B$2:B1095,$B1095,$D$2:D1095),"")</f>
        <v/>
      </c>
      <c r="J1095" s="78" t="str">
        <f>IF($B1095&lt;&gt;"",SUMIF($B$2:B1095,$B1095,$E$2:E1095),"")</f>
        <v/>
      </c>
      <c r="K1095" s="78" t="str">
        <f>IF($B1095&lt;&gt;"",SUMIF($B$2:B1095,$B1095,$F$2:F1095),"")</f>
        <v/>
      </c>
      <c r="L1095" s="78" t="str">
        <f>IF($B1095&lt;&gt;"",SUMIF($B$2:B1095,$B1095,$G$2:G1095),"")</f>
        <v/>
      </c>
      <c r="M1095" s="76" t="str">
        <f t="shared" si="34"/>
        <v/>
      </c>
      <c r="O1095" s="26" t="str">
        <f t="shared" si="35"/>
        <v/>
      </c>
    </row>
    <row r="1096" spans="2:15" x14ac:dyDescent="0.25">
      <c r="B1096" s="24" t="str">
        <f>IF(A1096&lt;&gt;"",INDEX(T_Snack[Snack],MATCH($A1096,T_Snack[Code],0)),"")</f>
        <v/>
      </c>
      <c r="I1096" s="78" t="str">
        <f>IF($B1096&lt;&gt;"",SUMIF($B$2:B1096,$B1096,$D$2:D1096),"")</f>
        <v/>
      </c>
      <c r="J1096" s="78" t="str">
        <f>IF($B1096&lt;&gt;"",SUMIF($B$2:B1096,$B1096,$E$2:E1096),"")</f>
        <v/>
      </c>
      <c r="K1096" s="78" t="str">
        <f>IF($B1096&lt;&gt;"",SUMIF($B$2:B1096,$B1096,$F$2:F1096),"")</f>
        <v/>
      </c>
      <c r="L1096" s="78" t="str">
        <f>IF($B1096&lt;&gt;"",SUMIF($B$2:B1096,$B1096,$G$2:G1096),"")</f>
        <v/>
      </c>
      <c r="M1096" s="76" t="str">
        <f t="shared" si="34"/>
        <v/>
      </c>
      <c r="O1096" s="26" t="str">
        <f t="shared" si="35"/>
        <v/>
      </c>
    </row>
    <row r="1097" spans="2:15" x14ac:dyDescent="0.25">
      <c r="B1097" s="24" t="str">
        <f>IF(A1097&lt;&gt;"",INDEX(T_Snack[Snack],MATCH($A1097,T_Snack[Code],0)),"")</f>
        <v/>
      </c>
      <c r="I1097" s="78" t="str">
        <f>IF($B1097&lt;&gt;"",SUMIF($B$2:B1097,$B1097,$D$2:D1097),"")</f>
        <v/>
      </c>
      <c r="J1097" s="78" t="str">
        <f>IF($B1097&lt;&gt;"",SUMIF($B$2:B1097,$B1097,$E$2:E1097),"")</f>
        <v/>
      </c>
      <c r="K1097" s="78" t="str">
        <f>IF($B1097&lt;&gt;"",SUMIF($B$2:B1097,$B1097,$F$2:F1097),"")</f>
        <v/>
      </c>
      <c r="L1097" s="78" t="str">
        <f>IF($B1097&lt;&gt;"",SUMIF($B$2:B1097,$B1097,$G$2:G1097),"")</f>
        <v/>
      </c>
      <c r="M1097" s="76" t="str">
        <f t="shared" si="34"/>
        <v/>
      </c>
      <c r="O1097" s="26" t="str">
        <f t="shared" si="35"/>
        <v/>
      </c>
    </row>
    <row r="1098" spans="2:15" x14ac:dyDescent="0.25">
      <c r="B1098" s="24" t="str">
        <f>IF(A1098&lt;&gt;"",INDEX(T_Snack[Snack],MATCH($A1098,T_Snack[Code],0)),"")</f>
        <v/>
      </c>
      <c r="I1098" s="78" t="str">
        <f>IF($B1098&lt;&gt;"",SUMIF($B$2:B1098,$B1098,$D$2:D1098),"")</f>
        <v/>
      </c>
      <c r="J1098" s="78" t="str">
        <f>IF($B1098&lt;&gt;"",SUMIF($B$2:B1098,$B1098,$E$2:E1098),"")</f>
        <v/>
      </c>
      <c r="K1098" s="78" t="str">
        <f>IF($B1098&lt;&gt;"",SUMIF($B$2:B1098,$B1098,$F$2:F1098),"")</f>
        <v/>
      </c>
      <c r="L1098" s="78" t="str">
        <f>IF($B1098&lt;&gt;"",SUMIF($B$2:B1098,$B1098,$G$2:G1098),"")</f>
        <v/>
      </c>
      <c r="M1098" s="76" t="str">
        <f t="shared" si="34"/>
        <v/>
      </c>
      <c r="O1098" s="26" t="str">
        <f t="shared" si="35"/>
        <v/>
      </c>
    </row>
    <row r="1099" spans="2:15" x14ac:dyDescent="0.25">
      <c r="B1099" s="24" t="str">
        <f>IF(A1099&lt;&gt;"",INDEX(T_Snack[Snack],MATCH($A1099,T_Snack[Code],0)),"")</f>
        <v/>
      </c>
      <c r="I1099" s="78" t="str">
        <f>IF($B1099&lt;&gt;"",SUMIF($B$2:B1099,$B1099,$D$2:D1099),"")</f>
        <v/>
      </c>
      <c r="J1099" s="78" t="str">
        <f>IF($B1099&lt;&gt;"",SUMIF($B$2:B1099,$B1099,$E$2:E1099),"")</f>
        <v/>
      </c>
      <c r="K1099" s="78" t="str">
        <f>IF($B1099&lt;&gt;"",SUMIF($B$2:B1099,$B1099,$F$2:F1099),"")</f>
        <v/>
      </c>
      <c r="L1099" s="78" t="str">
        <f>IF($B1099&lt;&gt;"",SUMIF($B$2:B1099,$B1099,$G$2:G1099),"")</f>
        <v/>
      </c>
      <c r="M1099" s="76" t="str">
        <f t="shared" si="34"/>
        <v/>
      </c>
      <c r="O1099" s="26" t="str">
        <f t="shared" si="35"/>
        <v/>
      </c>
    </row>
    <row r="1100" spans="2:15" x14ac:dyDescent="0.25">
      <c r="B1100" s="24" t="str">
        <f>IF(A1100&lt;&gt;"",INDEX(T_Snack[Snack],MATCH($A1100,T_Snack[Code],0)),"")</f>
        <v/>
      </c>
      <c r="I1100" s="78" t="str">
        <f>IF($B1100&lt;&gt;"",SUMIF($B$2:B1100,$B1100,$D$2:D1100),"")</f>
        <v/>
      </c>
      <c r="J1100" s="78" t="str">
        <f>IF($B1100&lt;&gt;"",SUMIF($B$2:B1100,$B1100,$E$2:E1100),"")</f>
        <v/>
      </c>
      <c r="K1100" s="78" t="str">
        <f>IF($B1100&lt;&gt;"",SUMIF($B$2:B1100,$B1100,$F$2:F1100),"")</f>
        <v/>
      </c>
      <c r="L1100" s="78" t="str">
        <f>IF($B1100&lt;&gt;"",SUMIF($B$2:B1100,$B1100,$G$2:G1100),"")</f>
        <v/>
      </c>
      <c r="M1100" s="76" t="str">
        <f t="shared" si="34"/>
        <v/>
      </c>
      <c r="O1100" s="26" t="str">
        <f t="shared" si="35"/>
        <v/>
      </c>
    </row>
    <row r="1101" spans="2:15" x14ac:dyDescent="0.25">
      <c r="B1101" s="24" t="str">
        <f>IF(A1101&lt;&gt;"",INDEX(T_Snack[Snack],MATCH($A1101,T_Snack[Code],0)),"")</f>
        <v/>
      </c>
      <c r="I1101" s="78" t="str">
        <f>IF($B1101&lt;&gt;"",SUMIF($B$2:B1101,$B1101,$D$2:D1101),"")</f>
        <v/>
      </c>
      <c r="J1101" s="78" t="str">
        <f>IF($B1101&lt;&gt;"",SUMIF($B$2:B1101,$B1101,$E$2:E1101),"")</f>
        <v/>
      </c>
      <c r="K1101" s="78" t="str">
        <f>IF($B1101&lt;&gt;"",SUMIF($B$2:B1101,$B1101,$F$2:F1101),"")</f>
        <v/>
      </c>
      <c r="L1101" s="78" t="str">
        <f>IF($B1101&lt;&gt;"",SUMIF($B$2:B1101,$B1101,$G$2:G1101),"")</f>
        <v/>
      </c>
      <c r="M1101" s="76" t="str">
        <f t="shared" si="34"/>
        <v/>
      </c>
      <c r="O1101" s="26" t="str">
        <f t="shared" si="35"/>
        <v/>
      </c>
    </row>
    <row r="1102" spans="2:15" x14ac:dyDescent="0.25">
      <c r="B1102" s="24" t="str">
        <f>IF(A1102&lt;&gt;"",INDEX(T_Snack[Snack],MATCH($A1102,T_Snack[Code],0)),"")</f>
        <v/>
      </c>
      <c r="I1102" s="78" t="str">
        <f>IF($B1102&lt;&gt;"",SUMIF($B$2:B1102,$B1102,$D$2:D1102),"")</f>
        <v/>
      </c>
      <c r="J1102" s="78" t="str">
        <f>IF($B1102&lt;&gt;"",SUMIF($B$2:B1102,$B1102,$E$2:E1102),"")</f>
        <v/>
      </c>
      <c r="K1102" s="78" t="str">
        <f>IF($B1102&lt;&gt;"",SUMIF($B$2:B1102,$B1102,$F$2:F1102),"")</f>
        <v/>
      </c>
      <c r="L1102" s="78" t="str">
        <f>IF($B1102&lt;&gt;"",SUMIF($B$2:B1102,$B1102,$G$2:G1102),"")</f>
        <v/>
      </c>
      <c r="M1102" s="76" t="str">
        <f t="shared" si="34"/>
        <v/>
      </c>
      <c r="O1102" s="26" t="str">
        <f t="shared" si="35"/>
        <v/>
      </c>
    </row>
    <row r="1103" spans="2:15" x14ac:dyDescent="0.25">
      <c r="B1103" s="24" t="str">
        <f>IF(A1103&lt;&gt;"",INDEX(T_Snack[Snack],MATCH($A1103,T_Snack[Code],0)),"")</f>
        <v/>
      </c>
      <c r="I1103" s="78" t="str">
        <f>IF($B1103&lt;&gt;"",SUMIF($B$2:B1103,$B1103,$D$2:D1103),"")</f>
        <v/>
      </c>
      <c r="J1103" s="78" t="str">
        <f>IF($B1103&lt;&gt;"",SUMIF($B$2:B1103,$B1103,$E$2:E1103),"")</f>
        <v/>
      </c>
      <c r="K1103" s="78" t="str">
        <f>IF($B1103&lt;&gt;"",SUMIF($B$2:B1103,$B1103,$F$2:F1103),"")</f>
        <v/>
      </c>
      <c r="L1103" s="78" t="str">
        <f>IF($B1103&lt;&gt;"",SUMIF($B$2:B1103,$B1103,$G$2:G1103),"")</f>
        <v/>
      </c>
      <c r="M1103" s="76" t="str">
        <f t="shared" si="34"/>
        <v/>
      </c>
      <c r="O1103" s="26" t="str">
        <f t="shared" si="35"/>
        <v/>
      </c>
    </row>
    <row r="1104" spans="2:15" x14ac:dyDescent="0.25">
      <c r="B1104" s="24" t="str">
        <f>IF(A1104&lt;&gt;"",INDEX(T_Snack[Snack],MATCH($A1104,T_Snack[Code],0)),"")</f>
        <v/>
      </c>
      <c r="I1104" s="78" t="str">
        <f>IF($B1104&lt;&gt;"",SUMIF($B$2:B1104,$B1104,$D$2:D1104),"")</f>
        <v/>
      </c>
      <c r="J1104" s="78" t="str">
        <f>IF($B1104&lt;&gt;"",SUMIF($B$2:B1104,$B1104,$E$2:E1104),"")</f>
        <v/>
      </c>
      <c r="K1104" s="78" t="str">
        <f>IF($B1104&lt;&gt;"",SUMIF($B$2:B1104,$B1104,$F$2:F1104),"")</f>
        <v/>
      </c>
      <c r="L1104" s="78" t="str">
        <f>IF($B1104&lt;&gt;"",SUMIF($B$2:B1104,$B1104,$G$2:G1104),"")</f>
        <v/>
      </c>
      <c r="M1104" s="76" t="str">
        <f t="shared" si="34"/>
        <v/>
      </c>
      <c r="O1104" s="26" t="str">
        <f t="shared" si="35"/>
        <v/>
      </c>
    </row>
    <row r="1105" spans="2:15" x14ac:dyDescent="0.25">
      <c r="B1105" s="24" t="str">
        <f>IF(A1105&lt;&gt;"",INDEX(T_Snack[Snack],MATCH($A1105,T_Snack[Code],0)),"")</f>
        <v/>
      </c>
      <c r="I1105" s="78" t="str">
        <f>IF($B1105&lt;&gt;"",SUMIF($B$2:B1105,$B1105,$D$2:D1105),"")</f>
        <v/>
      </c>
      <c r="J1105" s="78" t="str">
        <f>IF($B1105&lt;&gt;"",SUMIF($B$2:B1105,$B1105,$E$2:E1105),"")</f>
        <v/>
      </c>
      <c r="K1105" s="78" t="str">
        <f>IF($B1105&lt;&gt;"",SUMIF($B$2:B1105,$B1105,$F$2:F1105),"")</f>
        <v/>
      </c>
      <c r="L1105" s="78" t="str">
        <f>IF($B1105&lt;&gt;"",SUMIF($B$2:B1105,$B1105,$G$2:G1105),"")</f>
        <v/>
      </c>
      <c r="M1105" s="76" t="str">
        <f t="shared" si="34"/>
        <v/>
      </c>
      <c r="O1105" s="26" t="str">
        <f t="shared" si="35"/>
        <v/>
      </c>
    </row>
    <row r="1106" spans="2:15" x14ac:dyDescent="0.25">
      <c r="B1106" s="24" t="str">
        <f>IF(A1106&lt;&gt;"",INDEX(T_Snack[Snack],MATCH($A1106,T_Snack[Code],0)),"")</f>
        <v/>
      </c>
      <c r="I1106" s="78" t="str">
        <f>IF($B1106&lt;&gt;"",SUMIF($B$2:B1106,$B1106,$D$2:D1106),"")</f>
        <v/>
      </c>
      <c r="J1106" s="78" t="str">
        <f>IF($B1106&lt;&gt;"",SUMIF($B$2:B1106,$B1106,$E$2:E1106),"")</f>
        <v/>
      </c>
      <c r="K1106" s="78" t="str">
        <f>IF($B1106&lt;&gt;"",SUMIF($B$2:B1106,$B1106,$F$2:F1106),"")</f>
        <v/>
      </c>
      <c r="L1106" s="78" t="str">
        <f>IF($B1106&lt;&gt;"",SUMIF($B$2:B1106,$B1106,$G$2:G1106),"")</f>
        <v/>
      </c>
      <c r="M1106" s="76" t="str">
        <f t="shared" si="34"/>
        <v/>
      </c>
      <c r="O1106" s="26" t="str">
        <f t="shared" si="35"/>
        <v/>
      </c>
    </row>
    <row r="1107" spans="2:15" x14ac:dyDescent="0.25">
      <c r="B1107" s="24" t="str">
        <f>IF(A1107&lt;&gt;"",INDEX(T_Snack[Snack],MATCH($A1107,T_Snack[Code],0)),"")</f>
        <v/>
      </c>
      <c r="I1107" s="78" t="str">
        <f>IF($B1107&lt;&gt;"",SUMIF($B$2:B1107,$B1107,$D$2:D1107),"")</f>
        <v/>
      </c>
      <c r="J1107" s="78" t="str">
        <f>IF($B1107&lt;&gt;"",SUMIF($B$2:B1107,$B1107,$E$2:E1107),"")</f>
        <v/>
      </c>
      <c r="K1107" s="78" t="str">
        <f>IF($B1107&lt;&gt;"",SUMIF($B$2:B1107,$B1107,$F$2:F1107),"")</f>
        <v/>
      </c>
      <c r="L1107" s="78" t="str">
        <f>IF($B1107&lt;&gt;"",SUMIF($B$2:B1107,$B1107,$G$2:G1107),"")</f>
        <v/>
      </c>
      <c r="M1107" s="76" t="str">
        <f t="shared" si="34"/>
        <v/>
      </c>
      <c r="O1107" s="26" t="str">
        <f t="shared" si="35"/>
        <v/>
      </c>
    </row>
    <row r="1108" spans="2:15" x14ac:dyDescent="0.25">
      <c r="B1108" s="24" t="str">
        <f>IF(A1108&lt;&gt;"",INDEX(T_Snack[Snack],MATCH($A1108,T_Snack[Code],0)),"")</f>
        <v/>
      </c>
      <c r="I1108" s="78" t="str">
        <f>IF($B1108&lt;&gt;"",SUMIF($B$2:B1108,$B1108,$D$2:D1108),"")</f>
        <v/>
      </c>
      <c r="J1108" s="78" t="str">
        <f>IF($B1108&lt;&gt;"",SUMIF($B$2:B1108,$B1108,$E$2:E1108),"")</f>
        <v/>
      </c>
      <c r="K1108" s="78" t="str">
        <f>IF($B1108&lt;&gt;"",SUMIF($B$2:B1108,$B1108,$F$2:F1108),"")</f>
        <v/>
      </c>
      <c r="L1108" s="78" t="str">
        <f>IF($B1108&lt;&gt;"",SUMIF($B$2:B1108,$B1108,$G$2:G1108),"")</f>
        <v/>
      </c>
      <c r="M1108" s="76" t="str">
        <f t="shared" si="34"/>
        <v/>
      </c>
      <c r="O1108" s="26" t="str">
        <f t="shared" si="35"/>
        <v/>
      </c>
    </row>
    <row r="1109" spans="2:15" x14ac:dyDescent="0.25">
      <c r="B1109" s="24" t="str">
        <f>IF(A1109&lt;&gt;"",INDEX(T_Snack[Snack],MATCH($A1109,T_Snack[Code],0)),"")</f>
        <v/>
      </c>
      <c r="I1109" s="78" t="str">
        <f>IF($B1109&lt;&gt;"",SUMIF($B$2:B1109,$B1109,$D$2:D1109),"")</f>
        <v/>
      </c>
      <c r="J1109" s="78" t="str">
        <f>IF($B1109&lt;&gt;"",SUMIF($B$2:B1109,$B1109,$E$2:E1109),"")</f>
        <v/>
      </c>
      <c r="K1109" s="78" t="str">
        <f>IF($B1109&lt;&gt;"",SUMIF($B$2:B1109,$B1109,$F$2:F1109),"")</f>
        <v/>
      </c>
      <c r="L1109" s="78" t="str">
        <f>IF($B1109&lt;&gt;"",SUMIF($B$2:B1109,$B1109,$G$2:G1109),"")</f>
        <v/>
      </c>
      <c r="M1109" s="76" t="str">
        <f t="shared" si="34"/>
        <v/>
      </c>
      <c r="O1109" s="26" t="str">
        <f t="shared" si="35"/>
        <v/>
      </c>
    </row>
    <row r="1110" spans="2:15" x14ac:dyDescent="0.25">
      <c r="B1110" s="24" t="str">
        <f>IF(A1110&lt;&gt;"",INDEX(T_Snack[Snack],MATCH($A1110,T_Snack[Code],0)),"")</f>
        <v/>
      </c>
      <c r="I1110" s="78" t="str">
        <f>IF($B1110&lt;&gt;"",SUMIF($B$2:B1110,$B1110,$D$2:D1110),"")</f>
        <v/>
      </c>
      <c r="J1110" s="78" t="str">
        <f>IF($B1110&lt;&gt;"",SUMIF($B$2:B1110,$B1110,$E$2:E1110),"")</f>
        <v/>
      </c>
      <c r="K1110" s="78" t="str">
        <f>IF($B1110&lt;&gt;"",SUMIF($B$2:B1110,$B1110,$F$2:F1110),"")</f>
        <v/>
      </c>
      <c r="L1110" s="78" t="str">
        <f>IF($B1110&lt;&gt;"",SUMIF($B$2:B1110,$B1110,$G$2:G1110),"")</f>
        <v/>
      </c>
      <c r="M1110" s="76" t="str">
        <f t="shared" si="34"/>
        <v/>
      </c>
      <c r="O1110" s="26" t="str">
        <f t="shared" si="35"/>
        <v/>
      </c>
    </row>
    <row r="1111" spans="2:15" x14ac:dyDescent="0.25">
      <c r="B1111" s="24" t="str">
        <f>IF(A1111&lt;&gt;"",INDEX(T_Snack[Snack],MATCH($A1111,T_Snack[Code],0)),"")</f>
        <v/>
      </c>
      <c r="I1111" s="78" t="str">
        <f>IF($B1111&lt;&gt;"",SUMIF($B$2:B1111,$B1111,$D$2:D1111),"")</f>
        <v/>
      </c>
      <c r="J1111" s="78" t="str">
        <f>IF($B1111&lt;&gt;"",SUMIF($B$2:B1111,$B1111,$E$2:E1111),"")</f>
        <v/>
      </c>
      <c r="K1111" s="78" t="str">
        <f>IF($B1111&lt;&gt;"",SUMIF($B$2:B1111,$B1111,$F$2:F1111),"")</f>
        <v/>
      </c>
      <c r="L1111" s="78" t="str">
        <f>IF($B1111&lt;&gt;"",SUMIF($B$2:B1111,$B1111,$G$2:G1111),"")</f>
        <v/>
      </c>
      <c r="M1111" s="76" t="str">
        <f t="shared" si="34"/>
        <v/>
      </c>
      <c r="O1111" s="26" t="str">
        <f t="shared" si="35"/>
        <v/>
      </c>
    </row>
    <row r="1112" spans="2:15" x14ac:dyDescent="0.25">
      <c r="B1112" s="24" t="str">
        <f>IF(A1112&lt;&gt;"",INDEX(T_Snack[Snack],MATCH($A1112,T_Snack[Code],0)),"")</f>
        <v/>
      </c>
      <c r="I1112" s="78" t="str">
        <f>IF($B1112&lt;&gt;"",SUMIF($B$2:B1112,$B1112,$D$2:D1112),"")</f>
        <v/>
      </c>
      <c r="J1112" s="78" t="str">
        <f>IF($B1112&lt;&gt;"",SUMIF($B$2:B1112,$B1112,$E$2:E1112),"")</f>
        <v/>
      </c>
      <c r="K1112" s="78" t="str">
        <f>IF($B1112&lt;&gt;"",SUMIF($B$2:B1112,$B1112,$F$2:F1112),"")</f>
        <v/>
      </c>
      <c r="L1112" s="78" t="str">
        <f>IF($B1112&lt;&gt;"",SUMIF($B$2:B1112,$B1112,$G$2:G1112),"")</f>
        <v/>
      </c>
      <c r="M1112" s="76" t="str">
        <f t="shared" si="34"/>
        <v/>
      </c>
      <c r="O1112" s="26" t="str">
        <f t="shared" si="35"/>
        <v/>
      </c>
    </row>
    <row r="1113" spans="2:15" x14ac:dyDescent="0.25">
      <c r="B1113" s="24" t="str">
        <f>IF(A1113&lt;&gt;"",INDEX(T_Snack[Snack],MATCH($A1113,T_Snack[Code],0)),"")</f>
        <v/>
      </c>
      <c r="I1113" s="78" t="str">
        <f>IF($B1113&lt;&gt;"",SUMIF($B$2:B1113,$B1113,$D$2:D1113),"")</f>
        <v/>
      </c>
      <c r="J1113" s="78" t="str">
        <f>IF($B1113&lt;&gt;"",SUMIF($B$2:B1113,$B1113,$E$2:E1113),"")</f>
        <v/>
      </c>
      <c r="K1113" s="78" t="str">
        <f>IF($B1113&lt;&gt;"",SUMIF($B$2:B1113,$B1113,$F$2:F1113),"")</f>
        <v/>
      </c>
      <c r="L1113" s="78" t="str">
        <f>IF($B1113&lt;&gt;"",SUMIF($B$2:B1113,$B1113,$G$2:G1113),"")</f>
        <v/>
      </c>
      <c r="M1113" s="76" t="str">
        <f t="shared" si="34"/>
        <v/>
      </c>
      <c r="O1113" s="26" t="str">
        <f t="shared" si="35"/>
        <v/>
      </c>
    </row>
    <row r="1114" spans="2:15" x14ac:dyDescent="0.25">
      <c r="B1114" s="24" t="str">
        <f>IF(A1114&lt;&gt;"",INDEX(T_Snack[Snack],MATCH($A1114,T_Snack[Code],0)),"")</f>
        <v/>
      </c>
      <c r="I1114" s="78" t="str">
        <f>IF($B1114&lt;&gt;"",SUMIF($B$2:B1114,$B1114,$D$2:D1114),"")</f>
        <v/>
      </c>
      <c r="J1114" s="78" t="str">
        <f>IF($B1114&lt;&gt;"",SUMIF($B$2:B1114,$B1114,$E$2:E1114),"")</f>
        <v/>
      </c>
      <c r="K1114" s="78" t="str">
        <f>IF($B1114&lt;&gt;"",SUMIF($B$2:B1114,$B1114,$F$2:F1114),"")</f>
        <v/>
      </c>
      <c r="L1114" s="78" t="str">
        <f>IF($B1114&lt;&gt;"",SUMIF($B$2:B1114,$B1114,$G$2:G1114),"")</f>
        <v/>
      </c>
      <c r="M1114" s="76" t="str">
        <f t="shared" si="34"/>
        <v/>
      </c>
      <c r="O1114" s="26" t="str">
        <f t="shared" si="35"/>
        <v/>
      </c>
    </row>
    <row r="1115" spans="2:15" x14ac:dyDescent="0.25">
      <c r="B1115" s="24" t="str">
        <f>IF(A1115&lt;&gt;"",INDEX(T_Snack[Snack],MATCH($A1115,T_Snack[Code],0)),"")</f>
        <v/>
      </c>
      <c r="I1115" s="78" t="str">
        <f>IF($B1115&lt;&gt;"",SUMIF($B$2:B1115,$B1115,$D$2:D1115),"")</f>
        <v/>
      </c>
      <c r="J1115" s="78" t="str">
        <f>IF($B1115&lt;&gt;"",SUMIF($B$2:B1115,$B1115,$E$2:E1115),"")</f>
        <v/>
      </c>
      <c r="K1115" s="78" t="str">
        <f>IF($B1115&lt;&gt;"",SUMIF($B$2:B1115,$B1115,$F$2:F1115),"")</f>
        <v/>
      </c>
      <c r="L1115" s="78" t="str">
        <f>IF($B1115&lt;&gt;"",SUMIF($B$2:B1115,$B1115,$G$2:G1115),"")</f>
        <v/>
      </c>
      <c r="M1115" s="76" t="str">
        <f t="shared" si="34"/>
        <v/>
      </c>
      <c r="O1115" s="26" t="str">
        <f t="shared" si="35"/>
        <v/>
      </c>
    </row>
    <row r="1116" spans="2:15" x14ac:dyDescent="0.25">
      <c r="B1116" s="24" t="str">
        <f>IF(A1116&lt;&gt;"",INDEX(T_Snack[Snack],MATCH($A1116,T_Snack[Code],0)),"")</f>
        <v/>
      </c>
      <c r="I1116" s="78" t="str">
        <f>IF($B1116&lt;&gt;"",SUMIF($B$2:B1116,$B1116,$D$2:D1116),"")</f>
        <v/>
      </c>
      <c r="J1116" s="78" t="str">
        <f>IF($B1116&lt;&gt;"",SUMIF($B$2:B1116,$B1116,$E$2:E1116),"")</f>
        <v/>
      </c>
      <c r="K1116" s="78" t="str">
        <f>IF($B1116&lt;&gt;"",SUMIF($B$2:B1116,$B1116,$F$2:F1116),"")</f>
        <v/>
      </c>
      <c r="L1116" s="78" t="str">
        <f>IF($B1116&lt;&gt;"",SUMIF($B$2:B1116,$B1116,$G$2:G1116),"")</f>
        <v/>
      </c>
      <c r="M1116" s="76" t="str">
        <f t="shared" si="34"/>
        <v/>
      </c>
      <c r="O1116" s="26" t="str">
        <f t="shared" si="35"/>
        <v/>
      </c>
    </row>
    <row r="1117" spans="2:15" x14ac:dyDescent="0.25">
      <c r="B1117" s="24" t="str">
        <f>IF(A1117&lt;&gt;"",INDEX(T_Snack[Snack],MATCH($A1117,T_Snack[Code],0)),"")</f>
        <v/>
      </c>
      <c r="I1117" s="78" t="str">
        <f>IF($B1117&lt;&gt;"",SUMIF($B$2:B1117,$B1117,$D$2:D1117),"")</f>
        <v/>
      </c>
      <c r="J1117" s="78" t="str">
        <f>IF($B1117&lt;&gt;"",SUMIF($B$2:B1117,$B1117,$E$2:E1117),"")</f>
        <v/>
      </c>
      <c r="K1117" s="78" t="str">
        <f>IF($B1117&lt;&gt;"",SUMIF($B$2:B1117,$B1117,$F$2:F1117),"")</f>
        <v/>
      </c>
      <c r="L1117" s="78" t="str">
        <f>IF($B1117&lt;&gt;"",SUMIF($B$2:B1117,$B1117,$G$2:G1117),"")</f>
        <v/>
      </c>
      <c r="M1117" s="76" t="str">
        <f t="shared" si="34"/>
        <v/>
      </c>
      <c r="O1117" s="26" t="str">
        <f t="shared" si="35"/>
        <v/>
      </c>
    </row>
    <row r="1118" spans="2:15" x14ac:dyDescent="0.25">
      <c r="B1118" s="24" t="str">
        <f>IF(A1118&lt;&gt;"",INDEX(T_Snack[Snack],MATCH($A1118,T_Snack[Code],0)),"")</f>
        <v/>
      </c>
      <c r="I1118" s="78" t="str">
        <f>IF($B1118&lt;&gt;"",SUMIF($B$2:B1118,$B1118,$D$2:D1118),"")</f>
        <v/>
      </c>
      <c r="J1118" s="78" t="str">
        <f>IF($B1118&lt;&gt;"",SUMIF($B$2:B1118,$B1118,$E$2:E1118),"")</f>
        <v/>
      </c>
      <c r="K1118" s="78" t="str">
        <f>IF($B1118&lt;&gt;"",SUMIF($B$2:B1118,$B1118,$F$2:F1118),"")</f>
        <v/>
      </c>
      <c r="L1118" s="78" t="str">
        <f>IF($B1118&lt;&gt;"",SUMIF($B$2:B1118,$B1118,$G$2:G1118),"")</f>
        <v/>
      </c>
      <c r="M1118" s="76" t="str">
        <f t="shared" si="34"/>
        <v/>
      </c>
      <c r="O1118" s="26" t="str">
        <f t="shared" si="35"/>
        <v/>
      </c>
    </row>
    <row r="1119" spans="2:15" x14ac:dyDescent="0.25">
      <c r="B1119" s="24" t="str">
        <f>IF(A1119&lt;&gt;"",INDEX(T_Snack[Snack],MATCH($A1119,T_Snack[Code],0)),"")</f>
        <v/>
      </c>
      <c r="I1119" s="78" t="str">
        <f>IF($B1119&lt;&gt;"",SUMIF($B$2:B1119,$B1119,$D$2:D1119),"")</f>
        <v/>
      </c>
      <c r="J1119" s="78" t="str">
        <f>IF($B1119&lt;&gt;"",SUMIF($B$2:B1119,$B1119,$E$2:E1119),"")</f>
        <v/>
      </c>
      <c r="K1119" s="78" t="str">
        <f>IF($B1119&lt;&gt;"",SUMIF($B$2:B1119,$B1119,$F$2:F1119),"")</f>
        <v/>
      </c>
      <c r="L1119" s="78" t="str">
        <f>IF($B1119&lt;&gt;"",SUMIF($B$2:B1119,$B1119,$G$2:G1119),"")</f>
        <v/>
      </c>
      <c r="M1119" s="76" t="str">
        <f t="shared" si="34"/>
        <v/>
      </c>
      <c r="O1119" s="26" t="str">
        <f t="shared" si="35"/>
        <v/>
      </c>
    </row>
    <row r="1120" spans="2:15" x14ac:dyDescent="0.25">
      <c r="B1120" s="24" t="str">
        <f>IF(A1120&lt;&gt;"",INDEX(T_Snack[Snack],MATCH($A1120,T_Snack[Code],0)),"")</f>
        <v/>
      </c>
      <c r="I1120" s="78" t="str">
        <f>IF($B1120&lt;&gt;"",SUMIF($B$2:B1120,$B1120,$D$2:D1120),"")</f>
        <v/>
      </c>
      <c r="J1120" s="78" t="str">
        <f>IF($B1120&lt;&gt;"",SUMIF($B$2:B1120,$B1120,$E$2:E1120),"")</f>
        <v/>
      </c>
      <c r="K1120" s="78" t="str">
        <f>IF($B1120&lt;&gt;"",SUMIF($B$2:B1120,$B1120,$F$2:F1120),"")</f>
        <v/>
      </c>
      <c r="L1120" s="78" t="str">
        <f>IF($B1120&lt;&gt;"",SUMIF($B$2:B1120,$B1120,$G$2:G1120),"")</f>
        <v/>
      </c>
      <c r="M1120" s="76" t="str">
        <f t="shared" si="34"/>
        <v/>
      </c>
      <c r="O1120" s="26" t="str">
        <f t="shared" si="35"/>
        <v/>
      </c>
    </row>
    <row r="1121" spans="2:15" x14ac:dyDescent="0.25">
      <c r="B1121" s="24" t="str">
        <f>IF(A1121&lt;&gt;"",INDEX(T_Snack[Snack],MATCH($A1121,T_Snack[Code],0)),"")</f>
        <v/>
      </c>
      <c r="I1121" s="78" t="str">
        <f>IF($B1121&lt;&gt;"",SUMIF($B$2:B1121,$B1121,$D$2:D1121),"")</f>
        <v/>
      </c>
      <c r="J1121" s="78" t="str">
        <f>IF($B1121&lt;&gt;"",SUMIF($B$2:B1121,$B1121,$E$2:E1121),"")</f>
        <v/>
      </c>
      <c r="K1121" s="78" t="str">
        <f>IF($B1121&lt;&gt;"",SUMIF($B$2:B1121,$B1121,$F$2:F1121),"")</f>
        <v/>
      </c>
      <c r="L1121" s="78" t="str">
        <f>IF($B1121&lt;&gt;"",SUMIF($B$2:B1121,$B1121,$G$2:G1121),"")</f>
        <v/>
      </c>
      <c r="M1121" s="76" t="str">
        <f t="shared" si="34"/>
        <v/>
      </c>
      <c r="O1121" s="26" t="str">
        <f t="shared" si="35"/>
        <v/>
      </c>
    </row>
    <row r="1122" spans="2:15" x14ac:dyDescent="0.25">
      <c r="B1122" s="24" t="str">
        <f>IF(A1122&lt;&gt;"",INDEX(T_Snack[Snack],MATCH($A1122,T_Snack[Code],0)),"")</f>
        <v/>
      </c>
      <c r="I1122" s="78" t="str">
        <f>IF($B1122&lt;&gt;"",SUMIF($B$2:B1122,$B1122,$D$2:D1122),"")</f>
        <v/>
      </c>
      <c r="J1122" s="78" t="str">
        <f>IF($B1122&lt;&gt;"",SUMIF($B$2:B1122,$B1122,$E$2:E1122),"")</f>
        <v/>
      </c>
      <c r="K1122" s="78" t="str">
        <f>IF($B1122&lt;&gt;"",SUMIF($B$2:B1122,$B1122,$F$2:F1122),"")</f>
        <v/>
      </c>
      <c r="L1122" s="78" t="str">
        <f>IF($B1122&lt;&gt;"",SUMIF($B$2:B1122,$B1122,$G$2:G1122),"")</f>
        <v/>
      </c>
      <c r="M1122" s="76" t="str">
        <f t="shared" si="34"/>
        <v/>
      </c>
      <c r="O1122" s="26" t="str">
        <f t="shared" si="35"/>
        <v/>
      </c>
    </row>
    <row r="1123" spans="2:15" x14ac:dyDescent="0.25">
      <c r="B1123" s="24" t="str">
        <f>IF(A1123&lt;&gt;"",INDEX(T_Snack[Snack],MATCH($A1123,T_Snack[Code],0)),"")</f>
        <v/>
      </c>
      <c r="I1123" s="78" t="str">
        <f>IF($B1123&lt;&gt;"",SUMIF($B$2:B1123,$B1123,$D$2:D1123),"")</f>
        <v/>
      </c>
      <c r="J1123" s="78" t="str">
        <f>IF($B1123&lt;&gt;"",SUMIF($B$2:B1123,$B1123,$E$2:E1123),"")</f>
        <v/>
      </c>
      <c r="K1123" s="78" t="str">
        <f>IF($B1123&lt;&gt;"",SUMIF($B$2:B1123,$B1123,$F$2:F1123),"")</f>
        <v/>
      </c>
      <c r="L1123" s="78" t="str">
        <f>IF($B1123&lt;&gt;"",SUMIF($B$2:B1123,$B1123,$G$2:G1123),"")</f>
        <v/>
      </c>
      <c r="M1123" s="76" t="str">
        <f t="shared" si="34"/>
        <v/>
      </c>
      <c r="O1123" s="26" t="str">
        <f t="shared" si="35"/>
        <v/>
      </c>
    </row>
    <row r="1124" spans="2:15" x14ac:dyDescent="0.25">
      <c r="B1124" s="24" t="str">
        <f>IF(A1124&lt;&gt;"",INDEX(T_Snack[Snack],MATCH($A1124,T_Snack[Code],0)),"")</f>
        <v/>
      </c>
      <c r="I1124" s="78" t="str">
        <f>IF($B1124&lt;&gt;"",SUMIF($B$2:B1124,$B1124,$D$2:D1124),"")</f>
        <v/>
      </c>
      <c r="J1124" s="78" t="str">
        <f>IF($B1124&lt;&gt;"",SUMIF($B$2:B1124,$B1124,$E$2:E1124),"")</f>
        <v/>
      </c>
      <c r="K1124" s="78" t="str">
        <f>IF($B1124&lt;&gt;"",SUMIF($B$2:B1124,$B1124,$F$2:F1124),"")</f>
        <v/>
      </c>
      <c r="L1124" s="78" t="str">
        <f>IF($B1124&lt;&gt;"",SUMIF($B$2:B1124,$B1124,$G$2:G1124),"")</f>
        <v/>
      </c>
      <c r="M1124" s="76" t="str">
        <f t="shared" si="34"/>
        <v/>
      </c>
      <c r="O1124" s="26" t="str">
        <f t="shared" si="35"/>
        <v/>
      </c>
    </row>
    <row r="1125" spans="2:15" x14ac:dyDescent="0.25">
      <c r="B1125" s="24" t="str">
        <f>IF(A1125&lt;&gt;"",INDEX(T_Snack[Snack],MATCH($A1125,T_Snack[Code],0)),"")</f>
        <v/>
      </c>
      <c r="I1125" s="78" t="str">
        <f>IF($B1125&lt;&gt;"",SUMIF($B$2:B1125,$B1125,$D$2:D1125),"")</f>
        <v/>
      </c>
      <c r="J1125" s="78" t="str">
        <f>IF($B1125&lt;&gt;"",SUMIF($B$2:B1125,$B1125,$E$2:E1125),"")</f>
        <v/>
      </c>
      <c r="K1125" s="78" t="str">
        <f>IF($B1125&lt;&gt;"",SUMIF($B$2:B1125,$B1125,$F$2:F1125),"")</f>
        <v/>
      </c>
      <c r="L1125" s="78" t="str">
        <f>IF($B1125&lt;&gt;"",SUMIF($B$2:B1125,$B1125,$G$2:G1125),"")</f>
        <v/>
      </c>
      <c r="M1125" s="76" t="str">
        <f t="shared" si="34"/>
        <v/>
      </c>
      <c r="O1125" s="26" t="str">
        <f t="shared" si="35"/>
        <v/>
      </c>
    </row>
    <row r="1126" spans="2:15" x14ac:dyDescent="0.25">
      <c r="B1126" s="24" t="str">
        <f>IF(A1126&lt;&gt;"",INDEX(T_Snack[Snack],MATCH($A1126,T_Snack[Code],0)),"")</f>
        <v/>
      </c>
      <c r="I1126" s="78" t="str">
        <f>IF($B1126&lt;&gt;"",SUMIF($B$2:B1126,$B1126,$D$2:D1126),"")</f>
        <v/>
      </c>
      <c r="J1126" s="78" t="str">
        <f>IF($B1126&lt;&gt;"",SUMIF($B$2:B1126,$B1126,$E$2:E1126),"")</f>
        <v/>
      </c>
      <c r="K1126" s="78" t="str">
        <f>IF($B1126&lt;&gt;"",SUMIF($B$2:B1126,$B1126,$F$2:F1126),"")</f>
        <v/>
      </c>
      <c r="L1126" s="78" t="str">
        <f>IF($B1126&lt;&gt;"",SUMIF($B$2:B1126,$B1126,$G$2:G1126),"")</f>
        <v/>
      </c>
      <c r="M1126" s="76" t="str">
        <f t="shared" si="34"/>
        <v/>
      </c>
      <c r="O1126" s="26" t="str">
        <f t="shared" si="35"/>
        <v/>
      </c>
    </row>
    <row r="1127" spans="2:15" x14ac:dyDescent="0.25">
      <c r="B1127" s="24" t="str">
        <f>IF(A1127&lt;&gt;"",INDEX(T_Snack[Snack],MATCH($A1127,T_Snack[Code],0)),"")</f>
        <v/>
      </c>
      <c r="I1127" s="78" t="str">
        <f>IF($B1127&lt;&gt;"",SUMIF($B$2:B1127,$B1127,$D$2:D1127),"")</f>
        <v/>
      </c>
      <c r="J1127" s="78" t="str">
        <f>IF($B1127&lt;&gt;"",SUMIF($B$2:B1127,$B1127,$E$2:E1127),"")</f>
        <v/>
      </c>
      <c r="K1127" s="78" t="str">
        <f>IF($B1127&lt;&gt;"",SUMIF($B$2:B1127,$B1127,$F$2:F1127),"")</f>
        <v/>
      </c>
      <c r="L1127" s="78" t="str">
        <f>IF($B1127&lt;&gt;"",SUMIF($B$2:B1127,$B1127,$G$2:G1127),"")</f>
        <v/>
      </c>
      <c r="M1127" s="76" t="str">
        <f t="shared" si="34"/>
        <v/>
      </c>
      <c r="O1127" s="26" t="str">
        <f t="shared" si="35"/>
        <v/>
      </c>
    </row>
    <row r="1128" spans="2:15" x14ac:dyDescent="0.25">
      <c r="B1128" s="24" t="str">
        <f>IF(A1128&lt;&gt;"",INDEX(T_Snack[Snack],MATCH($A1128,T_Snack[Code],0)),"")</f>
        <v/>
      </c>
      <c r="I1128" s="78" t="str">
        <f>IF($B1128&lt;&gt;"",SUMIF($B$2:B1128,$B1128,$D$2:D1128),"")</f>
        <v/>
      </c>
      <c r="J1128" s="78" t="str">
        <f>IF($B1128&lt;&gt;"",SUMIF($B$2:B1128,$B1128,$E$2:E1128),"")</f>
        <v/>
      </c>
      <c r="K1128" s="78" t="str">
        <f>IF($B1128&lt;&gt;"",SUMIF($B$2:B1128,$B1128,$F$2:F1128),"")</f>
        <v/>
      </c>
      <c r="L1128" s="78" t="str">
        <f>IF($B1128&lt;&gt;"",SUMIF($B$2:B1128,$B1128,$G$2:G1128),"")</f>
        <v/>
      </c>
      <c r="M1128" s="76" t="str">
        <f t="shared" si="34"/>
        <v/>
      </c>
      <c r="O1128" s="26" t="str">
        <f t="shared" si="35"/>
        <v/>
      </c>
    </row>
    <row r="1129" spans="2:15" x14ac:dyDescent="0.25">
      <c r="B1129" s="24" t="str">
        <f>IF(A1129&lt;&gt;"",INDEX(T_Snack[Snack],MATCH($A1129,T_Snack[Code],0)),"")</f>
        <v/>
      </c>
      <c r="I1129" s="78" t="str">
        <f>IF($B1129&lt;&gt;"",SUMIF($B$2:B1129,$B1129,$D$2:D1129),"")</f>
        <v/>
      </c>
      <c r="J1129" s="78" t="str">
        <f>IF($B1129&lt;&gt;"",SUMIF($B$2:B1129,$B1129,$E$2:E1129),"")</f>
        <v/>
      </c>
      <c r="K1129" s="78" t="str">
        <f>IF($B1129&lt;&gt;"",SUMIF($B$2:B1129,$B1129,$F$2:F1129),"")</f>
        <v/>
      </c>
      <c r="L1129" s="78" t="str">
        <f>IF($B1129&lt;&gt;"",SUMIF($B$2:B1129,$B1129,$G$2:G1129),"")</f>
        <v/>
      </c>
      <c r="M1129" s="76" t="str">
        <f t="shared" si="34"/>
        <v/>
      </c>
      <c r="O1129" s="26" t="str">
        <f t="shared" si="35"/>
        <v/>
      </c>
    </row>
    <row r="1130" spans="2:15" x14ac:dyDescent="0.25">
      <c r="B1130" s="24" t="str">
        <f>IF(A1130&lt;&gt;"",INDEX(T_Snack[Snack],MATCH($A1130,T_Snack[Code],0)),"")</f>
        <v/>
      </c>
      <c r="I1130" s="78" t="str">
        <f>IF($B1130&lt;&gt;"",SUMIF($B$2:B1130,$B1130,$D$2:D1130),"")</f>
        <v/>
      </c>
      <c r="J1130" s="78" t="str">
        <f>IF($B1130&lt;&gt;"",SUMIF($B$2:B1130,$B1130,$E$2:E1130),"")</f>
        <v/>
      </c>
      <c r="K1130" s="78" t="str">
        <f>IF($B1130&lt;&gt;"",SUMIF($B$2:B1130,$B1130,$F$2:F1130),"")</f>
        <v/>
      </c>
      <c r="L1130" s="78" t="str">
        <f>IF($B1130&lt;&gt;"",SUMIF($B$2:B1130,$B1130,$G$2:G1130),"")</f>
        <v/>
      </c>
      <c r="M1130" s="76" t="str">
        <f t="shared" si="34"/>
        <v/>
      </c>
      <c r="O1130" s="26" t="str">
        <f t="shared" si="35"/>
        <v/>
      </c>
    </row>
    <row r="1131" spans="2:15" x14ac:dyDescent="0.25">
      <c r="B1131" s="24" t="str">
        <f>IF(A1131&lt;&gt;"",INDEX(T_Snack[Snack],MATCH($A1131,T_Snack[Code],0)),"")</f>
        <v/>
      </c>
      <c r="I1131" s="78" t="str">
        <f>IF($B1131&lt;&gt;"",SUMIF($B$2:B1131,$B1131,$D$2:D1131),"")</f>
        <v/>
      </c>
      <c r="J1131" s="78" t="str">
        <f>IF($B1131&lt;&gt;"",SUMIF($B$2:B1131,$B1131,$E$2:E1131),"")</f>
        <v/>
      </c>
      <c r="K1131" s="78" t="str">
        <f>IF($B1131&lt;&gt;"",SUMIF($B$2:B1131,$B1131,$F$2:F1131),"")</f>
        <v/>
      </c>
      <c r="L1131" s="78" t="str">
        <f>IF($B1131&lt;&gt;"",SUMIF($B$2:B1131,$B1131,$G$2:G1131),"")</f>
        <v/>
      </c>
      <c r="M1131" s="76" t="str">
        <f t="shared" si="34"/>
        <v/>
      </c>
      <c r="O1131" s="26" t="str">
        <f t="shared" si="35"/>
        <v/>
      </c>
    </row>
    <row r="1132" spans="2:15" x14ac:dyDescent="0.25">
      <c r="B1132" s="24" t="str">
        <f>IF(A1132&lt;&gt;"",INDEX(T_Snack[Snack],MATCH($A1132,T_Snack[Code],0)),"")</f>
        <v/>
      </c>
      <c r="I1132" s="78" t="str">
        <f>IF($B1132&lt;&gt;"",SUMIF($B$2:B1132,$B1132,$D$2:D1132),"")</f>
        <v/>
      </c>
      <c r="J1132" s="78" t="str">
        <f>IF($B1132&lt;&gt;"",SUMIF($B$2:B1132,$B1132,$E$2:E1132),"")</f>
        <v/>
      </c>
      <c r="K1132" s="78" t="str">
        <f>IF($B1132&lt;&gt;"",SUMIF($B$2:B1132,$B1132,$F$2:F1132),"")</f>
        <v/>
      </c>
      <c r="L1132" s="78" t="str">
        <f>IF($B1132&lt;&gt;"",SUMIF($B$2:B1132,$B1132,$G$2:G1132),"")</f>
        <v/>
      </c>
      <c r="M1132" s="76" t="str">
        <f t="shared" ref="M1132:M1195" si="36">IF($B1132&lt;&gt;"",I1132+J1132-K1132-L1132,"")</f>
        <v/>
      </c>
      <c r="O1132" s="26" t="str">
        <f t="shared" si="35"/>
        <v/>
      </c>
    </row>
    <row r="1133" spans="2:15" x14ac:dyDescent="0.25">
      <c r="B1133" s="24" t="str">
        <f>IF(A1133&lt;&gt;"",INDEX(T_Snack[Snack],MATCH($A1133,T_Snack[Code],0)),"")</f>
        <v/>
      </c>
      <c r="I1133" s="78" t="str">
        <f>IF($B1133&lt;&gt;"",SUMIF($B$2:B1133,$B1133,$D$2:D1133),"")</f>
        <v/>
      </c>
      <c r="J1133" s="78" t="str">
        <f>IF($B1133&lt;&gt;"",SUMIF($B$2:B1133,$B1133,$E$2:E1133),"")</f>
        <v/>
      </c>
      <c r="K1133" s="78" t="str">
        <f>IF($B1133&lt;&gt;"",SUMIF($B$2:B1133,$B1133,$F$2:F1133),"")</f>
        <v/>
      </c>
      <c r="L1133" s="78" t="str">
        <f>IF($B1133&lt;&gt;"",SUMIF($B$2:B1133,$B1133,$G$2:G1133),"")</f>
        <v/>
      </c>
      <c r="M1133" s="76" t="str">
        <f t="shared" si="36"/>
        <v/>
      </c>
      <c r="O1133" s="26" t="str">
        <f t="shared" si="35"/>
        <v/>
      </c>
    </row>
    <row r="1134" spans="2:15" x14ac:dyDescent="0.25">
      <c r="B1134" s="24" t="str">
        <f>IF(A1134&lt;&gt;"",INDEX(T_Snack[Snack],MATCH($A1134,T_Snack[Code],0)),"")</f>
        <v/>
      </c>
      <c r="I1134" s="78" t="str">
        <f>IF($B1134&lt;&gt;"",SUMIF($B$2:B1134,$B1134,$D$2:D1134),"")</f>
        <v/>
      </c>
      <c r="J1134" s="78" t="str">
        <f>IF($B1134&lt;&gt;"",SUMIF($B$2:B1134,$B1134,$E$2:E1134),"")</f>
        <v/>
      </c>
      <c r="K1134" s="78" t="str">
        <f>IF($B1134&lt;&gt;"",SUMIF($B$2:B1134,$B1134,$F$2:F1134),"")</f>
        <v/>
      </c>
      <c r="L1134" s="78" t="str">
        <f>IF($B1134&lt;&gt;"",SUMIF($B$2:B1134,$B1134,$G$2:G1134),"")</f>
        <v/>
      </c>
      <c r="M1134" s="76" t="str">
        <f t="shared" si="36"/>
        <v/>
      </c>
      <c r="O1134" s="26" t="str">
        <f t="shared" si="35"/>
        <v/>
      </c>
    </row>
    <row r="1135" spans="2:15" x14ac:dyDescent="0.25">
      <c r="B1135" s="24" t="str">
        <f>IF(A1135&lt;&gt;"",INDEX(T_Snack[Snack],MATCH($A1135,T_Snack[Code],0)),"")</f>
        <v/>
      </c>
      <c r="I1135" s="78" t="str">
        <f>IF($B1135&lt;&gt;"",SUMIF($B$2:B1135,$B1135,$D$2:D1135),"")</f>
        <v/>
      </c>
      <c r="J1135" s="78" t="str">
        <f>IF($B1135&lt;&gt;"",SUMIF($B$2:B1135,$B1135,$E$2:E1135),"")</f>
        <v/>
      </c>
      <c r="K1135" s="78" t="str">
        <f>IF($B1135&lt;&gt;"",SUMIF($B$2:B1135,$B1135,$F$2:F1135),"")</f>
        <v/>
      </c>
      <c r="L1135" s="78" t="str">
        <f>IF($B1135&lt;&gt;"",SUMIF($B$2:B1135,$B1135,$G$2:G1135),"")</f>
        <v/>
      </c>
      <c r="M1135" s="76" t="str">
        <f t="shared" si="36"/>
        <v/>
      </c>
      <c r="O1135" s="26" t="str">
        <f t="shared" si="35"/>
        <v/>
      </c>
    </row>
    <row r="1136" spans="2:15" x14ac:dyDescent="0.25">
      <c r="B1136" s="24" t="str">
        <f>IF(A1136&lt;&gt;"",INDEX(T_Snack[Snack],MATCH($A1136,T_Snack[Code],0)),"")</f>
        <v/>
      </c>
      <c r="I1136" s="78" t="str">
        <f>IF($B1136&lt;&gt;"",SUMIF($B$2:B1136,$B1136,$D$2:D1136),"")</f>
        <v/>
      </c>
      <c r="J1136" s="78" t="str">
        <f>IF($B1136&lt;&gt;"",SUMIF($B$2:B1136,$B1136,$E$2:E1136),"")</f>
        <v/>
      </c>
      <c r="K1136" s="78" t="str">
        <f>IF($B1136&lt;&gt;"",SUMIF($B$2:B1136,$B1136,$F$2:F1136),"")</f>
        <v/>
      </c>
      <c r="L1136" s="78" t="str">
        <f>IF($B1136&lt;&gt;"",SUMIF($B$2:B1136,$B1136,$G$2:G1136),"")</f>
        <v/>
      </c>
      <c r="M1136" s="76" t="str">
        <f t="shared" si="36"/>
        <v/>
      </c>
      <c r="O1136" s="26" t="str">
        <f t="shared" si="35"/>
        <v/>
      </c>
    </row>
    <row r="1137" spans="2:15" x14ac:dyDescent="0.25">
      <c r="B1137" s="24" t="str">
        <f>IF(A1137&lt;&gt;"",INDEX(T_Snack[Snack],MATCH($A1137,T_Snack[Code],0)),"")</f>
        <v/>
      </c>
      <c r="I1137" s="78" t="str">
        <f>IF($B1137&lt;&gt;"",SUMIF($B$2:B1137,$B1137,$D$2:D1137),"")</f>
        <v/>
      </c>
      <c r="J1137" s="78" t="str">
        <f>IF($B1137&lt;&gt;"",SUMIF($B$2:B1137,$B1137,$E$2:E1137),"")</f>
        <v/>
      </c>
      <c r="K1137" s="78" t="str">
        <f>IF($B1137&lt;&gt;"",SUMIF($B$2:B1137,$B1137,$F$2:F1137),"")</f>
        <v/>
      </c>
      <c r="L1137" s="78" t="str">
        <f>IF($B1137&lt;&gt;"",SUMIF($B$2:B1137,$B1137,$G$2:G1137),"")</f>
        <v/>
      </c>
      <c r="M1137" s="76" t="str">
        <f t="shared" si="36"/>
        <v/>
      </c>
      <c r="O1137" s="26" t="str">
        <f t="shared" si="35"/>
        <v/>
      </c>
    </row>
    <row r="1138" spans="2:15" x14ac:dyDescent="0.25">
      <c r="B1138" s="24" t="str">
        <f>IF(A1138&lt;&gt;"",INDEX(T_Snack[Snack],MATCH($A1138,T_Snack[Code],0)),"")</f>
        <v/>
      </c>
      <c r="I1138" s="78" t="str">
        <f>IF($B1138&lt;&gt;"",SUMIF($B$2:B1138,$B1138,$D$2:D1138),"")</f>
        <v/>
      </c>
      <c r="J1138" s="78" t="str">
        <f>IF($B1138&lt;&gt;"",SUMIF($B$2:B1138,$B1138,$E$2:E1138),"")</f>
        <v/>
      </c>
      <c r="K1138" s="78" t="str">
        <f>IF($B1138&lt;&gt;"",SUMIF($B$2:B1138,$B1138,$F$2:F1138),"")</f>
        <v/>
      </c>
      <c r="L1138" s="78" t="str">
        <f>IF($B1138&lt;&gt;"",SUMIF($B$2:B1138,$B1138,$G$2:G1138),"")</f>
        <v/>
      </c>
      <c r="M1138" s="76" t="str">
        <f t="shared" si="36"/>
        <v/>
      </c>
      <c r="O1138" s="26" t="str">
        <f t="shared" si="35"/>
        <v/>
      </c>
    </row>
    <row r="1139" spans="2:15" x14ac:dyDescent="0.25">
      <c r="B1139" s="24" t="str">
        <f>IF(A1139&lt;&gt;"",INDEX(T_Snack[Snack],MATCH($A1139,T_Snack[Code],0)),"")</f>
        <v/>
      </c>
      <c r="I1139" s="78" t="str">
        <f>IF($B1139&lt;&gt;"",SUMIF($B$2:B1139,$B1139,$D$2:D1139),"")</f>
        <v/>
      </c>
      <c r="J1139" s="78" t="str">
        <f>IF($B1139&lt;&gt;"",SUMIF($B$2:B1139,$B1139,$E$2:E1139),"")</f>
        <v/>
      </c>
      <c r="K1139" s="78" t="str">
        <f>IF($B1139&lt;&gt;"",SUMIF($B$2:B1139,$B1139,$F$2:F1139),"")</f>
        <v/>
      </c>
      <c r="L1139" s="78" t="str">
        <f>IF($B1139&lt;&gt;"",SUMIF($B$2:B1139,$B1139,$G$2:G1139),"")</f>
        <v/>
      </c>
      <c r="M1139" s="76" t="str">
        <f t="shared" si="36"/>
        <v/>
      </c>
      <c r="O1139" s="26" t="str">
        <f t="shared" si="35"/>
        <v/>
      </c>
    </row>
    <row r="1140" spans="2:15" x14ac:dyDescent="0.25">
      <c r="B1140" s="24" t="str">
        <f>IF(A1140&lt;&gt;"",INDEX(T_Snack[Snack],MATCH($A1140,T_Snack[Code],0)),"")</f>
        <v/>
      </c>
      <c r="I1140" s="78" t="str">
        <f>IF($B1140&lt;&gt;"",SUMIF($B$2:B1140,$B1140,$D$2:D1140),"")</f>
        <v/>
      </c>
      <c r="J1140" s="78" t="str">
        <f>IF($B1140&lt;&gt;"",SUMIF($B$2:B1140,$B1140,$E$2:E1140),"")</f>
        <v/>
      </c>
      <c r="K1140" s="78" t="str">
        <f>IF($B1140&lt;&gt;"",SUMIF($B$2:B1140,$B1140,$F$2:F1140),"")</f>
        <v/>
      </c>
      <c r="L1140" s="78" t="str">
        <f>IF($B1140&lt;&gt;"",SUMIF($B$2:B1140,$B1140,$G$2:G1140),"")</f>
        <v/>
      </c>
      <c r="M1140" s="76" t="str">
        <f t="shared" si="36"/>
        <v/>
      </c>
      <c r="O1140" s="26" t="str">
        <f t="shared" si="35"/>
        <v/>
      </c>
    </row>
    <row r="1141" spans="2:15" x14ac:dyDescent="0.25">
      <c r="B1141" s="24" t="str">
        <f>IF(A1141&lt;&gt;"",INDEX(T_Snack[Snack],MATCH($A1141,T_Snack[Code],0)),"")</f>
        <v/>
      </c>
      <c r="I1141" s="78" t="str">
        <f>IF($B1141&lt;&gt;"",SUMIF($B$2:B1141,$B1141,$D$2:D1141),"")</f>
        <v/>
      </c>
      <c r="J1141" s="78" t="str">
        <f>IF($B1141&lt;&gt;"",SUMIF($B$2:B1141,$B1141,$E$2:E1141),"")</f>
        <v/>
      </c>
      <c r="K1141" s="78" t="str">
        <f>IF($B1141&lt;&gt;"",SUMIF($B$2:B1141,$B1141,$F$2:F1141),"")</f>
        <v/>
      </c>
      <c r="L1141" s="78" t="str">
        <f>IF($B1141&lt;&gt;"",SUMIF($B$2:B1141,$B1141,$G$2:G1141),"")</f>
        <v/>
      </c>
      <c r="M1141" s="76" t="str">
        <f t="shared" si="36"/>
        <v/>
      </c>
      <c r="O1141" s="26" t="str">
        <f t="shared" si="35"/>
        <v/>
      </c>
    </row>
    <row r="1142" spans="2:15" x14ac:dyDescent="0.25">
      <c r="B1142" s="24" t="str">
        <f>IF(A1142&lt;&gt;"",INDEX(T_Snack[Snack],MATCH($A1142,T_Snack[Code],0)),"")</f>
        <v/>
      </c>
      <c r="I1142" s="78" t="str">
        <f>IF($B1142&lt;&gt;"",SUMIF($B$2:B1142,$B1142,$D$2:D1142),"")</f>
        <v/>
      </c>
      <c r="J1142" s="78" t="str">
        <f>IF($B1142&lt;&gt;"",SUMIF($B$2:B1142,$B1142,$E$2:E1142),"")</f>
        <v/>
      </c>
      <c r="K1142" s="78" t="str">
        <f>IF($B1142&lt;&gt;"",SUMIF($B$2:B1142,$B1142,$F$2:F1142),"")</f>
        <v/>
      </c>
      <c r="L1142" s="78" t="str">
        <f>IF($B1142&lt;&gt;"",SUMIF($B$2:B1142,$B1142,$G$2:G1142),"")</f>
        <v/>
      </c>
      <c r="M1142" s="76" t="str">
        <f t="shared" si="36"/>
        <v/>
      </c>
      <c r="O1142" s="26" t="str">
        <f t="shared" si="35"/>
        <v/>
      </c>
    </row>
    <row r="1143" spans="2:15" x14ac:dyDescent="0.25">
      <c r="B1143" s="24" t="str">
        <f>IF(A1143&lt;&gt;"",INDEX(T_Snack[Snack],MATCH($A1143,T_Snack[Code],0)),"")</f>
        <v/>
      </c>
      <c r="I1143" s="78" t="str">
        <f>IF($B1143&lt;&gt;"",SUMIF($B$2:B1143,$B1143,$D$2:D1143),"")</f>
        <v/>
      </c>
      <c r="J1143" s="78" t="str">
        <f>IF($B1143&lt;&gt;"",SUMIF($B$2:B1143,$B1143,$E$2:E1143),"")</f>
        <v/>
      </c>
      <c r="K1143" s="78" t="str">
        <f>IF($B1143&lt;&gt;"",SUMIF($B$2:B1143,$B1143,$F$2:F1143),"")</f>
        <v/>
      </c>
      <c r="L1143" s="78" t="str">
        <f>IF($B1143&lt;&gt;"",SUMIF($B$2:B1143,$B1143,$G$2:G1143),"")</f>
        <v/>
      </c>
      <c r="M1143" s="76" t="str">
        <f t="shared" si="36"/>
        <v/>
      </c>
      <c r="O1143" s="26" t="str">
        <f t="shared" si="35"/>
        <v/>
      </c>
    </row>
    <row r="1144" spans="2:15" x14ac:dyDescent="0.25">
      <c r="B1144" s="24" t="str">
        <f>IF(A1144&lt;&gt;"",INDEX(T_Snack[Snack],MATCH($A1144,T_Snack[Code],0)),"")</f>
        <v/>
      </c>
      <c r="I1144" s="78" t="str">
        <f>IF($B1144&lt;&gt;"",SUMIF($B$2:B1144,$B1144,$D$2:D1144),"")</f>
        <v/>
      </c>
      <c r="J1144" s="78" t="str">
        <f>IF($B1144&lt;&gt;"",SUMIF($B$2:B1144,$B1144,$E$2:E1144),"")</f>
        <v/>
      </c>
      <c r="K1144" s="78" t="str">
        <f>IF($B1144&lt;&gt;"",SUMIF($B$2:B1144,$B1144,$F$2:F1144),"")</f>
        <v/>
      </c>
      <c r="L1144" s="78" t="str">
        <f>IF($B1144&lt;&gt;"",SUMIF($B$2:B1144,$B1144,$G$2:G1144),"")</f>
        <v/>
      </c>
      <c r="M1144" s="76" t="str">
        <f t="shared" si="36"/>
        <v/>
      </c>
      <c r="O1144" s="26" t="str">
        <f t="shared" si="35"/>
        <v/>
      </c>
    </row>
    <row r="1145" spans="2:15" x14ac:dyDescent="0.25">
      <c r="B1145" s="24" t="str">
        <f>IF(A1145&lt;&gt;"",INDEX(T_Snack[Snack],MATCH($A1145,T_Snack[Code],0)),"")</f>
        <v/>
      </c>
      <c r="I1145" s="78" t="str">
        <f>IF($B1145&lt;&gt;"",SUMIF($B$2:B1145,$B1145,$D$2:D1145),"")</f>
        <v/>
      </c>
      <c r="J1145" s="78" t="str">
        <f>IF($B1145&lt;&gt;"",SUMIF($B$2:B1145,$B1145,$E$2:E1145),"")</f>
        <v/>
      </c>
      <c r="K1145" s="78" t="str">
        <f>IF($B1145&lt;&gt;"",SUMIF($B$2:B1145,$B1145,$F$2:F1145),"")</f>
        <v/>
      </c>
      <c r="L1145" s="78" t="str">
        <f>IF($B1145&lt;&gt;"",SUMIF($B$2:B1145,$B1145,$G$2:G1145),"")</f>
        <v/>
      </c>
      <c r="M1145" s="76" t="str">
        <f t="shared" si="36"/>
        <v/>
      </c>
      <c r="O1145" s="26" t="str">
        <f t="shared" si="35"/>
        <v/>
      </c>
    </row>
    <row r="1146" spans="2:15" x14ac:dyDescent="0.25">
      <c r="B1146" s="24" t="str">
        <f>IF(A1146&lt;&gt;"",INDEX(T_Snack[Snack],MATCH($A1146,T_Snack[Code],0)),"")</f>
        <v/>
      </c>
      <c r="I1146" s="78" t="str">
        <f>IF($B1146&lt;&gt;"",SUMIF($B$2:B1146,$B1146,$D$2:D1146),"")</f>
        <v/>
      </c>
      <c r="J1146" s="78" t="str">
        <f>IF($B1146&lt;&gt;"",SUMIF($B$2:B1146,$B1146,$E$2:E1146),"")</f>
        <v/>
      </c>
      <c r="K1146" s="78" t="str">
        <f>IF($B1146&lt;&gt;"",SUMIF($B$2:B1146,$B1146,$F$2:F1146),"")</f>
        <v/>
      </c>
      <c r="L1146" s="78" t="str">
        <f>IF($B1146&lt;&gt;"",SUMIF($B$2:B1146,$B1146,$G$2:G1146),"")</f>
        <v/>
      </c>
      <c r="M1146" s="76" t="str">
        <f t="shared" si="36"/>
        <v/>
      </c>
      <c r="O1146" s="26" t="str">
        <f t="shared" si="35"/>
        <v/>
      </c>
    </row>
    <row r="1147" spans="2:15" x14ac:dyDescent="0.25">
      <c r="B1147" s="24" t="str">
        <f>IF(A1147&lt;&gt;"",INDEX(T_Snack[Snack],MATCH($A1147,T_Snack[Code],0)),"")</f>
        <v/>
      </c>
      <c r="I1147" s="78" t="str">
        <f>IF($B1147&lt;&gt;"",SUMIF($B$2:B1147,$B1147,$D$2:D1147),"")</f>
        <v/>
      </c>
      <c r="J1147" s="78" t="str">
        <f>IF($B1147&lt;&gt;"",SUMIF($B$2:B1147,$B1147,$E$2:E1147),"")</f>
        <v/>
      </c>
      <c r="K1147" s="78" t="str">
        <f>IF($B1147&lt;&gt;"",SUMIF($B$2:B1147,$B1147,$F$2:F1147),"")</f>
        <v/>
      </c>
      <c r="L1147" s="78" t="str">
        <f>IF($B1147&lt;&gt;"",SUMIF($B$2:B1147,$B1147,$G$2:G1147),"")</f>
        <v/>
      </c>
      <c r="M1147" s="76" t="str">
        <f t="shared" si="36"/>
        <v/>
      </c>
      <c r="O1147" s="26" t="str">
        <f t="shared" si="35"/>
        <v/>
      </c>
    </row>
    <row r="1148" spans="2:15" x14ac:dyDescent="0.25">
      <c r="B1148" s="24" t="str">
        <f>IF(A1148&lt;&gt;"",INDEX(T_Snack[Snack],MATCH($A1148,T_Snack[Code],0)),"")</f>
        <v/>
      </c>
      <c r="I1148" s="78" t="str">
        <f>IF($B1148&lt;&gt;"",SUMIF($B$2:B1148,$B1148,$D$2:D1148),"")</f>
        <v/>
      </c>
      <c r="J1148" s="78" t="str">
        <f>IF($B1148&lt;&gt;"",SUMIF($B$2:B1148,$B1148,$E$2:E1148),"")</f>
        <v/>
      </c>
      <c r="K1148" s="78" t="str">
        <f>IF($B1148&lt;&gt;"",SUMIF($B$2:B1148,$B1148,$F$2:F1148),"")</f>
        <v/>
      </c>
      <c r="L1148" s="78" t="str">
        <f>IF($B1148&lt;&gt;"",SUMIF($B$2:B1148,$B1148,$G$2:G1148),"")</f>
        <v/>
      </c>
      <c r="M1148" s="76" t="str">
        <f t="shared" si="36"/>
        <v/>
      </c>
      <c r="O1148" s="26" t="str">
        <f t="shared" si="35"/>
        <v/>
      </c>
    </row>
    <row r="1149" spans="2:15" x14ac:dyDescent="0.25">
      <c r="B1149" s="24" t="str">
        <f>IF(A1149&lt;&gt;"",INDEX(T_Snack[Snack],MATCH($A1149,T_Snack[Code],0)),"")</f>
        <v/>
      </c>
      <c r="I1149" s="78" t="str">
        <f>IF($B1149&lt;&gt;"",SUMIF($B$2:B1149,$B1149,$D$2:D1149),"")</f>
        <v/>
      </c>
      <c r="J1149" s="78" t="str">
        <f>IF($B1149&lt;&gt;"",SUMIF($B$2:B1149,$B1149,$E$2:E1149),"")</f>
        <v/>
      </c>
      <c r="K1149" s="78" t="str">
        <f>IF($B1149&lt;&gt;"",SUMIF($B$2:B1149,$B1149,$F$2:F1149),"")</f>
        <v/>
      </c>
      <c r="L1149" s="78" t="str">
        <f>IF($B1149&lt;&gt;"",SUMIF($B$2:B1149,$B1149,$G$2:G1149),"")</f>
        <v/>
      </c>
      <c r="M1149" s="76" t="str">
        <f t="shared" si="36"/>
        <v/>
      </c>
      <c r="O1149" s="26" t="str">
        <f t="shared" si="35"/>
        <v/>
      </c>
    </row>
    <row r="1150" spans="2:15" x14ac:dyDescent="0.25">
      <c r="B1150" s="24" t="str">
        <f>IF(A1150&lt;&gt;"",INDEX(T_Snack[Snack],MATCH($A1150,T_Snack[Code],0)),"")</f>
        <v/>
      </c>
      <c r="I1150" s="78" t="str">
        <f>IF($B1150&lt;&gt;"",SUMIF($B$2:B1150,$B1150,$D$2:D1150),"")</f>
        <v/>
      </c>
      <c r="J1150" s="78" t="str">
        <f>IF($B1150&lt;&gt;"",SUMIF($B$2:B1150,$B1150,$E$2:E1150),"")</f>
        <v/>
      </c>
      <c r="K1150" s="78" t="str">
        <f>IF($B1150&lt;&gt;"",SUMIF($B$2:B1150,$B1150,$F$2:F1150),"")</f>
        <v/>
      </c>
      <c r="L1150" s="78" t="str">
        <f>IF($B1150&lt;&gt;"",SUMIF($B$2:B1150,$B1150,$G$2:G1150),"")</f>
        <v/>
      </c>
      <c r="M1150" s="76" t="str">
        <f t="shared" si="36"/>
        <v/>
      </c>
      <c r="O1150" s="26" t="str">
        <f t="shared" si="35"/>
        <v/>
      </c>
    </row>
    <row r="1151" spans="2:15" x14ac:dyDescent="0.25">
      <c r="B1151" s="24" t="str">
        <f>IF(A1151&lt;&gt;"",INDEX(T_Snack[Snack],MATCH($A1151,T_Snack[Code],0)),"")</f>
        <v/>
      </c>
      <c r="I1151" s="78" t="str">
        <f>IF($B1151&lt;&gt;"",SUMIF($B$2:B1151,$B1151,$D$2:D1151),"")</f>
        <v/>
      </c>
      <c r="J1151" s="78" t="str">
        <f>IF($B1151&lt;&gt;"",SUMIF($B$2:B1151,$B1151,$E$2:E1151),"")</f>
        <v/>
      </c>
      <c r="K1151" s="78" t="str">
        <f>IF($B1151&lt;&gt;"",SUMIF($B$2:B1151,$B1151,$F$2:F1151),"")</f>
        <v/>
      </c>
      <c r="L1151" s="78" t="str">
        <f>IF($B1151&lt;&gt;"",SUMIF($B$2:B1151,$B1151,$G$2:G1151),"")</f>
        <v/>
      </c>
      <c r="M1151" s="76" t="str">
        <f t="shared" si="36"/>
        <v/>
      </c>
      <c r="O1151" s="26" t="str">
        <f t="shared" si="35"/>
        <v/>
      </c>
    </row>
    <row r="1152" spans="2:15" x14ac:dyDescent="0.25">
      <c r="B1152" s="24" t="str">
        <f>IF(A1152&lt;&gt;"",INDEX(T_Snack[Snack],MATCH($A1152,T_Snack[Code],0)),"")</f>
        <v/>
      </c>
      <c r="I1152" s="78" t="str">
        <f>IF($B1152&lt;&gt;"",SUMIF($B$2:B1152,$B1152,$D$2:D1152),"")</f>
        <v/>
      </c>
      <c r="J1152" s="78" t="str">
        <f>IF($B1152&lt;&gt;"",SUMIF($B$2:B1152,$B1152,$E$2:E1152),"")</f>
        <v/>
      </c>
      <c r="K1152" s="78" t="str">
        <f>IF($B1152&lt;&gt;"",SUMIF($B$2:B1152,$B1152,$F$2:F1152),"")</f>
        <v/>
      </c>
      <c r="L1152" s="78" t="str">
        <f>IF($B1152&lt;&gt;"",SUMIF($B$2:B1152,$B1152,$G$2:G1152),"")</f>
        <v/>
      </c>
      <c r="M1152" s="76" t="str">
        <f t="shared" si="36"/>
        <v/>
      </c>
      <c r="O1152" s="26" t="str">
        <f t="shared" si="35"/>
        <v/>
      </c>
    </row>
    <row r="1153" spans="2:15" x14ac:dyDescent="0.25">
      <c r="B1153" s="24" t="str">
        <f>IF(A1153&lt;&gt;"",INDEX(T_Snack[Snack],MATCH($A1153,T_Snack[Code],0)),"")</f>
        <v/>
      </c>
      <c r="I1153" s="78" t="str">
        <f>IF($B1153&lt;&gt;"",SUMIF($B$2:B1153,$B1153,$D$2:D1153),"")</f>
        <v/>
      </c>
      <c r="J1153" s="78" t="str">
        <f>IF($B1153&lt;&gt;"",SUMIF($B$2:B1153,$B1153,$E$2:E1153),"")</f>
        <v/>
      </c>
      <c r="K1153" s="78" t="str">
        <f>IF($B1153&lt;&gt;"",SUMIF($B$2:B1153,$B1153,$F$2:F1153),"")</f>
        <v/>
      </c>
      <c r="L1153" s="78" t="str">
        <f>IF($B1153&lt;&gt;"",SUMIF($B$2:B1153,$B1153,$G$2:G1153),"")</f>
        <v/>
      </c>
      <c r="M1153" s="76" t="str">
        <f t="shared" si="36"/>
        <v/>
      </c>
      <c r="O1153" s="26" t="str">
        <f t="shared" si="35"/>
        <v/>
      </c>
    </row>
    <row r="1154" spans="2:15" x14ac:dyDescent="0.25">
      <c r="B1154" s="24" t="str">
        <f>IF(A1154&lt;&gt;"",INDEX(T_Snack[Snack],MATCH($A1154,T_Snack[Code],0)),"")</f>
        <v/>
      </c>
      <c r="I1154" s="78" t="str">
        <f>IF($B1154&lt;&gt;"",SUMIF($B$2:B1154,$B1154,$D$2:D1154),"")</f>
        <v/>
      </c>
      <c r="J1154" s="78" t="str">
        <f>IF($B1154&lt;&gt;"",SUMIF($B$2:B1154,$B1154,$E$2:E1154),"")</f>
        <v/>
      </c>
      <c r="K1154" s="78" t="str">
        <f>IF($B1154&lt;&gt;"",SUMIF($B$2:B1154,$B1154,$F$2:F1154),"")</f>
        <v/>
      </c>
      <c r="L1154" s="78" t="str">
        <f>IF($B1154&lt;&gt;"",SUMIF($B$2:B1154,$B1154,$G$2:G1154),"")</f>
        <v/>
      </c>
      <c r="M1154" s="76" t="str">
        <f t="shared" si="36"/>
        <v/>
      </c>
      <c r="O1154" s="26" t="str">
        <f t="shared" si="35"/>
        <v/>
      </c>
    </row>
    <row r="1155" spans="2:15" x14ac:dyDescent="0.25">
      <c r="B1155" s="24" t="str">
        <f>IF(A1155&lt;&gt;"",INDEX(T_Snack[Snack],MATCH($A1155,T_Snack[Code],0)),"")</f>
        <v/>
      </c>
      <c r="I1155" s="78" t="str">
        <f>IF($B1155&lt;&gt;"",SUMIF($B$2:B1155,$B1155,$D$2:D1155),"")</f>
        <v/>
      </c>
      <c r="J1155" s="78" t="str">
        <f>IF($B1155&lt;&gt;"",SUMIF($B$2:B1155,$B1155,$E$2:E1155),"")</f>
        <v/>
      </c>
      <c r="K1155" s="78" t="str">
        <f>IF($B1155&lt;&gt;"",SUMIF($B$2:B1155,$B1155,$F$2:F1155),"")</f>
        <v/>
      </c>
      <c r="L1155" s="78" t="str">
        <f>IF($B1155&lt;&gt;"",SUMIF($B$2:B1155,$B1155,$G$2:G1155),"")</f>
        <v/>
      </c>
      <c r="M1155" s="76" t="str">
        <f t="shared" si="36"/>
        <v/>
      </c>
      <c r="O1155" s="26" t="str">
        <f t="shared" ref="O1155:O1218" si="37">IF(M1155&lt;0,"ATTENTION IL DOIT Y AVOIR UNE ERREUR LE STOCK EST NEGATIF !","")</f>
        <v/>
      </c>
    </row>
    <row r="1156" spans="2:15" x14ac:dyDescent="0.25">
      <c r="B1156" s="24" t="str">
        <f>IF(A1156&lt;&gt;"",INDEX(T_Snack[Snack],MATCH($A1156,T_Snack[Code],0)),"")</f>
        <v/>
      </c>
      <c r="I1156" s="78" t="str">
        <f>IF($B1156&lt;&gt;"",SUMIF($B$2:B1156,$B1156,$D$2:D1156),"")</f>
        <v/>
      </c>
      <c r="J1156" s="78" t="str">
        <f>IF($B1156&lt;&gt;"",SUMIF($B$2:B1156,$B1156,$E$2:E1156),"")</f>
        <v/>
      </c>
      <c r="K1156" s="78" t="str">
        <f>IF($B1156&lt;&gt;"",SUMIF($B$2:B1156,$B1156,$F$2:F1156),"")</f>
        <v/>
      </c>
      <c r="L1156" s="78" t="str">
        <f>IF($B1156&lt;&gt;"",SUMIF($B$2:B1156,$B1156,$G$2:G1156),"")</f>
        <v/>
      </c>
      <c r="M1156" s="76" t="str">
        <f t="shared" si="36"/>
        <v/>
      </c>
      <c r="O1156" s="26" t="str">
        <f t="shared" si="37"/>
        <v/>
      </c>
    </row>
    <row r="1157" spans="2:15" x14ac:dyDescent="0.25">
      <c r="B1157" s="24" t="str">
        <f>IF(A1157&lt;&gt;"",INDEX(T_Snack[Snack],MATCH($A1157,T_Snack[Code],0)),"")</f>
        <v/>
      </c>
      <c r="I1157" s="78" t="str">
        <f>IF($B1157&lt;&gt;"",SUMIF($B$2:B1157,$B1157,$D$2:D1157),"")</f>
        <v/>
      </c>
      <c r="J1157" s="78" t="str">
        <f>IF($B1157&lt;&gt;"",SUMIF($B$2:B1157,$B1157,$E$2:E1157),"")</f>
        <v/>
      </c>
      <c r="K1157" s="78" t="str">
        <f>IF($B1157&lt;&gt;"",SUMIF($B$2:B1157,$B1157,$F$2:F1157),"")</f>
        <v/>
      </c>
      <c r="L1157" s="78" t="str">
        <f>IF($B1157&lt;&gt;"",SUMIF($B$2:B1157,$B1157,$G$2:G1157),"")</f>
        <v/>
      </c>
      <c r="M1157" s="76" t="str">
        <f t="shared" si="36"/>
        <v/>
      </c>
      <c r="O1157" s="26" t="str">
        <f t="shared" si="37"/>
        <v/>
      </c>
    </row>
    <row r="1158" spans="2:15" x14ac:dyDescent="0.25">
      <c r="B1158" s="24" t="str">
        <f>IF(A1158&lt;&gt;"",INDEX(T_Snack[Snack],MATCH($A1158,T_Snack[Code],0)),"")</f>
        <v/>
      </c>
      <c r="I1158" s="78" t="str">
        <f>IF($B1158&lt;&gt;"",SUMIF($B$2:B1158,$B1158,$D$2:D1158),"")</f>
        <v/>
      </c>
      <c r="J1158" s="78" t="str">
        <f>IF($B1158&lt;&gt;"",SUMIF($B$2:B1158,$B1158,$E$2:E1158),"")</f>
        <v/>
      </c>
      <c r="K1158" s="78" t="str">
        <f>IF($B1158&lt;&gt;"",SUMIF($B$2:B1158,$B1158,$F$2:F1158),"")</f>
        <v/>
      </c>
      <c r="L1158" s="78" t="str">
        <f>IF($B1158&lt;&gt;"",SUMIF($B$2:B1158,$B1158,$G$2:G1158),"")</f>
        <v/>
      </c>
      <c r="M1158" s="76" t="str">
        <f t="shared" si="36"/>
        <v/>
      </c>
      <c r="O1158" s="26" t="str">
        <f t="shared" si="37"/>
        <v/>
      </c>
    </row>
    <row r="1159" spans="2:15" x14ac:dyDescent="0.25">
      <c r="B1159" s="24" t="str">
        <f>IF(A1159&lt;&gt;"",INDEX(T_Snack[Snack],MATCH($A1159,T_Snack[Code],0)),"")</f>
        <v/>
      </c>
      <c r="I1159" s="78" t="str">
        <f>IF($B1159&lt;&gt;"",SUMIF($B$2:B1159,$B1159,$D$2:D1159),"")</f>
        <v/>
      </c>
      <c r="J1159" s="78" t="str">
        <f>IF($B1159&lt;&gt;"",SUMIF($B$2:B1159,$B1159,$E$2:E1159),"")</f>
        <v/>
      </c>
      <c r="K1159" s="78" t="str">
        <f>IF($B1159&lt;&gt;"",SUMIF($B$2:B1159,$B1159,$F$2:F1159),"")</f>
        <v/>
      </c>
      <c r="L1159" s="78" t="str">
        <f>IF($B1159&lt;&gt;"",SUMIF($B$2:B1159,$B1159,$G$2:G1159),"")</f>
        <v/>
      </c>
      <c r="M1159" s="76" t="str">
        <f t="shared" si="36"/>
        <v/>
      </c>
      <c r="O1159" s="26" t="str">
        <f t="shared" si="37"/>
        <v/>
      </c>
    </row>
    <row r="1160" spans="2:15" x14ac:dyDescent="0.25">
      <c r="B1160" s="24" t="str">
        <f>IF(A1160&lt;&gt;"",INDEX(T_Snack[Snack],MATCH($A1160,T_Snack[Code],0)),"")</f>
        <v/>
      </c>
      <c r="I1160" s="78" t="str">
        <f>IF($B1160&lt;&gt;"",SUMIF($B$2:B1160,$B1160,$D$2:D1160),"")</f>
        <v/>
      </c>
      <c r="J1160" s="78" t="str">
        <f>IF($B1160&lt;&gt;"",SUMIF($B$2:B1160,$B1160,$E$2:E1160),"")</f>
        <v/>
      </c>
      <c r="K1160" s="78" t="str">
        <f>IF($B1160&lt;&gt;"",SUMIF($B$2:B1160,$B1160,$F$2:F1160),"")</f>
        <v/>
      </c>
      <c r="L1160" s="78" t="str">
        <f>IF($B1160&lt;&gt;"",SUMIF($B$2:B1160,$B1160,$G$2:G1160),"")</f>
        <v/>
      </c>
      <c r="M1160" s="76" t="str">
        <f t="shared" si="36"/>
        <v/>
      </c>
      <c r="O1160" s="26" t="str">
        <f t="shared" si="37"/>
        <v/>
      </c>
    </row>
    <row r="1161" spans="2:15" x14ac:dyDescent="0.25">
      <c r="B1161" s="24" t="str">
        <f>IF(A1161&lt;&gt;"",INDEX(T_Snack[Snack],MATCH($A1161,T_Snack[Code],0)),"")</f>
        <v/>
      </c>
      <c r="I1161" s="78" t="str">
        <f>IF($B1161&lt;&gt;"",SUMIF($B$2:B1161,$B1161,$D$2:D1161),"")</f>
        <v/>
      </c>
      <c r="J1161" s="78" t="str">
        <f>IF($B1161&lt;&gt;"",SUMIF($B$2:B1161,$B1161,$E$2:E1161),"")</f>
        <v/>
      </c>
      <c r="K1161" s="78" t="str">
        <f>IF($B1161&lt;&gt;"",SUMIF($B$2:B1161,$B1161,$F$2:F1161),"")</f>
        <v/>
      </c>
      <c r="L1161" s="78" t="str">
        <f>IF($B1161&lt;&gt;"",SUMIF($B$2:B1161,$B1161,$G$2:G1161),"")</f>
        <v/>
      </c>
      <c r="M1161" s="76" t="str">
        <f t="shared" si="36"/>
        <v/>
      </c>
      <c r="O1161" s="26" t="str">
        <f t="shared" si="37"/>
        <v/>
      </c>
    </row>
    <row r="1162" spans="2:15" x14ac:dyDescent="0.25">
      <c r="B1162" s="24" t="str">
        <f>IF(A1162&lt;&gt;"",INDEX(T_Snack[Snack],MATCH($A1162,T_Snack[Code],0)),"")</f>
        <v/>
      </c>
      <c r="I1162" s="78" t="str">
        <f>IF($B1162&lt;&gt;"",SUMIF($B$2:B1162,$B1162,$D$2:D1162),"")</f>
        <v/>
      </c>
      <c r="J1162" s="78" t="str">
        <f>IF($B1162&lt;&gt;"",SUMIF($B$2:B1162,$B1162,$E$2:E1162),"")</f>
        <v/>
      </c>
      <c r="K1162" s="78" t="str">
        <f>IF($B1162&lt;&gt;"",SUMIF($B$2:B1162,$B1162,$F$2:F1162),"")</f>
        <v/>
      </c>
      <c r="L1162" s="78" t="str">
        <f>IF($B1162&lt;&gt;"",SUMIF($B$2:B1162,$B1162,$G$2:G1162),"")</f>
        <v/>
      </c>
      <c r="M1162" s="76" t="str">
        <f t="shared" si="36"/>
        <v/>
      </c>
      <c r="O1162" s="26" t="str">
        <f t="shared" si="37"/>
        <v/>
      </c>
    </row>
    <row r="1163" spans="2:15" x14ac:dyDescent="0.25">
      <c r="B1163" s="24" t="str">
        <f>IF(A1163&lt;&gt;"",INDEX(T_Snack[Snack],MATCH($A1163,T_Snack[Code],0)),"")</f>
        <v/>
      </c>
      <c r="I1163" s="78" t="str">
        <f>IF($B1163&lt;&gt;"",SUMIF($B$2:B1163,$B1163,$D$2:D1163),"")</f>
        <v/>
      </c>
      <c r="J1163" s="78" t="str">
        <f>IF($B1163&lt;&gt;"",SUMIF($B$2:B1163,$B1163,$E$2:E1163),"")</f>
        <v/>
      </c>
      <c r="K1163" s="78" t="str">
        <f>IF($B1163&lt;&gt;"",SUMIF($B$2:B1163,$B1163,$F$2:F1163),"")</f>
        <v/>
      </c>
      <c r="L1163" s="78" t="str">
        <f>IF($B1163&lt;&gt;"",SUMIF($B$2:B1163,$B1163,$G$2:G1163),"")</f>
        <v/>
      </c>
      <c r="M1163" s="76" t="str">
        <f t="shared" si="36"/>
        <v/>
      </c>
      <c r="O1163" s="26" t="str">
        <f t="shared" si="37"/>
        <v/>
      </c>
    </row>
    <row r="1164" spans="2:15" x14ac:dyDescent="0.25">
      <c r="B1164" s="24" t="str">
        <f>IF(A1164&lt;&gt;"",INDEX(T_Snack[Snack],MATCH($A1164,T_Snack[Code],0)),"")</f>
        <v/>
      </c>
      <c r="I1164" s="78" t="str">
        <f>IF($B1164&lt;&gt;"",SUMIF($B$2:B1164,$B1164,$D$2:D1164),"")</f>
        <v/>
      </c>
      <c r="J1164" s="78" t="str">
        <f>IF($B1164&lt;&gt;"",SUMIF($B$2:B1164,$B1164,$E$2:E1164),"")</f>
        <v/>
      </c>
      <c r="K1164" s="78" t="str">
        <f>IF($B1164&lt;&gt;"",SUMIF($B$2:B1164,$B1164,$F$2:F1164),"")</f>
        <v/>
      </c>
      <c r="L1164" s="78" t="str">
        <f>IF($B1164&lt;&gt;"",SUMIF($B$2:B1164,$B1164,$G$2:G1164),"")</f>
        <v/>
      </c>
      <c r="M1164" s="76" t="str">
        <f t="shared" si="36"/>
        <v/>
      </c>
      <c r="O1164" s="26" t="str">
        <f t="shared" si="37"/>
        <v/>
      </c>
    </row>
    <row r="1165" spans="2:15" x14ac:dyDescent="0.25">
      <c r="B1165" s="24" t="str">
        <f>IF(A1165&lt;&gt;"",INDEX(T_Snack[Snack],MATCH($A1165,T_Snack[Code],0)),"")</f>
        <v/>
      </c>
      <c r="I1165" s="78" t="str">
        <f>IF($B1165&lt;&gt;"",SUMIF($B$2:B1165,$B1165,$D$2:D1165),"")</f>
        <v/>
      </c>
      <c r="J1165" s="78" t="str">
        <f>IF($B1165&lt;&gt;"",SUMIF($B$2:B1165,$B1165,$E$2:E1165),"")</f>
        <v/>
      </c>
      <c r="K1165" s="78" t="str">
        <f>IF($B1165&lt;&gt;"",SUMIF($B$2:B1165,$B1165,$F$2:F1165),"")</f>
        <v/>
      </c>
      <c r="L1165" s="78" t="str">
        <f>IF($B1165&lt;&gt;"",SUMIF($B$2:B1165,$B1165,$G$2:G1165),"")</f>
        <v/>
      </c>
      <c r="M1165" s="76" t="str">
        <f t="shared" si="36"/>
        <v/>
      </c>
      <c r="O1165" s="26" t="str">
        <f t="shared" si="37"/>
        <v/>
      </c>
    </row>
    <row r="1166" spans="2:15" x14ac:dyDescent="0.25">
      <c r="B1166" s="24" t="str">
        <f>IF(A1166&lt;&gt;"",INDEX(T_Snack[Snack],MATCH($A1166,T_Snack[Code],0)),"")</f>
        <v/>
      </c>
      <c r="I1166" s="78" t="str">
        <f>IF($B1166&lt;&gt;"",SUMIF($B$2:B1166,$B1166,$D$2:D1166),"")</f>
        <v/>
      </c>
      <c r="J1166" s="78" t="str">
        <f>IF($B1166&lt;&gt;"",SUMIF($B$2:B1166,$B1166,$E$2:E1166),"")</f>
        <v/>
      </c>
      <c r="K1166" s="78" t="str">
        <f>IF($B1166&lt;&gt;"",SUMIF($B$2:B1166,$B1166,$F$2:F1166),"")</f>
        <v/>
      </c>
      <c r="L1166" s="78" t="str">
        <f>IF($B1166&lt;&gt;"",SUMIF($B$2:B1166,$B1166,$G$2:G1166),"")</f>
        <v/>
      </c>
      <c r="M1166" s="76" t="str">
        <f t="shared" si="36"/>
        <v/>
      </c>
      <c r="O1166" s="26" t="str">
        <f t="shared" si="37"/>
        <v/>
      </c>
    </row>
    <row r="1167" spans="2:15" x14ac:dyDescent="0.25">
      <c r="B1167" s="24" t="str">
        <f>IF(A1167&lt;&gt;"",INDEX(T_Snack[Snack],MATCH($A1167,T_Snack[Code],0)),"")</f>
        <v/>
      </c>
      <c r="I1167" s="78" t="str">
        <f>IF($B1167&lt;&gt;"",SUMIF($B$2:B1167,$B1167,$D$2:D1167),"")</f>
        <v/>
      </c>
      <c r="J1167" s="78" t="str">
        <f>IF($B1167&lt;&gt;"",SUMIF($B$2:B1167,$B1167,$E$2:E1167),"")</f>
        <v/>
      </c>
      <c r="K1167" s="78" t="str">
        <f>IF($B1167&lt;&gt;"",SUMIF($B$2:B1167,$B1167,$F$2:F1167),"")</f>
        <v/>
      </c>
      <c r="L1167" s="78" t="str">
        <f>IF($B1167&lt;&gt;"",SUMIF($B$2:B1167,$B1167,$G$2:G1167),"")</f>
        <v/>
      </c>
      <c r="M1167" s="76" t="str">
        <f t="shared" si="36"/>
        <v/>
      </c>
      <c r="O1167" s="26" t="str">
        <f t="shared" si="37"/>
        <v/>
      </c>
    </row>
    <row r="1168" spans="2:15" x14ac:dyDescent="0.25">
      <c r="B1168" s="24" t="str">
        <f>IF(A1168&lt;&gt;"",INDEX(T_Snack[Snack],MATCH($A1168,T_Snack[Code],0)),"")</f>
        <v/>
      </c>
      <c r="I1168" s="78" t="str">
        <f>IF($B1168&lt;&gt;"",SUMIF($B$2:B1168,$B1168,$D$2:D1168),"")</f>
        <v/>
      </c>
      <c r="J1168" s="78" t="str">
        <f>IF($B1168&lt;&gt;"",SUMIF($B$2:B1168,$B1168,$E$2:E1168),"")</f>
        <v/>
      </c>
      <c r="K1168" s="78" t="str">
        <f>IF($B1168&lt;&gt;"",SUMIF($B$2:B1168,$B1168,$F$2:F1168),"")</f>
        <v/>
      </c>
      <c r="L1168" s="78" t="str">
        <f>IF($B1168&lt;&gt;"",SUMIF($B$2:B1168,$B1168,$G$2:G1168),"")</f>
        <v/>
      </c>
      <c r="M1168" s="76" t="str">
        <f t="shared" si="36"/>
        <v/>
      </c>
      <c r="O1168" s="26" t="str">
        <f t="shared" si="37"/>
        <v/>
      </c>
    </row>
    <row r="1169" spans="2:15" x14ac:dyDescent="0.25">
      <c r="B1169" s="24" t="str">
        <f>IF(A1169&lt;&gt;"",INDEX(T_Snack[Snack],MATCH($A1169,T_Snack[Code],0)),"")</f>
        <v/>
      </c>
      <c r="I1169" s="78" t="str">
        <f>IF($B1169&lt;&gt;"",SUMIF($B$2:B1169,$B1169,$D$2:D1169),"")</f>
        <v/>
      </c>
      <c r="J1169" s="78" t="str">
        <f>IF($B1169&lt;&gt;"",SUMIF($B$2:B1169,$B1169,$E$2:E1169),"")</f>
        <v/>
      </c>
      <c r="K1169" s="78" t="str">
        <f>IF($B1169&lt;&gt;"",SUMIF($B$2:B1169,$B1169,$F$2:F1169),"")</f>
        <v/>
      </c>
      <c r="L1169" s="78" t="str">
        <f>IF($B1169&lt;&gt;"",SUMIF($B$2:B1169,$B1169,$G$2:G1169),"")</f>
        <v/>
      </c>
      <c r="M1169" s="76" t="str">
        <f t="shared" si="36"/>
        <v/>
      </c>
      <c r="O1169" s="26" t="str">
        <f t="shared" si="37"/>
        <v/>
      </c>
    </row>
    <row r="1170" spans="2:15" x14ac:dyDescent="0.25">
      <c r="B1170" s="24" t="str">
        <f>IF(A1170&lt;&gt;"",INDEX(T_Snack[Snack],MATCH($A1170,T_Snack[Code],0)),"")</f>
        <v/>
      </c>
      <c r="I1170" s="78" t="str">
        <f>IF($B1170&lt;&gt;"",SUMIF($B$2:B1170,$B1170,$D$2:D1170),"")</f>
        <v/>
      </c>
      <c r="J1170" s="78" t="str">
        <f>IF($B1170&lt;&gt;"",SUMIF($B$2:B1170,$B1170,$E$2:E1170),"")</f>
        <v/>
      </c>
      <c r="K1170" s="78" t="str">
        <f>IF($B1170&lt;&gt;"",SUMIF($B$2:B1170,$B1170,$F$2:F1170),"")</f>
        <v/>
      </c>
      <c r="L1170" s="78" t="str">
        <f>IF($B1170&lt;&gt;"",SUMIF($B$2:B1170,$B1170,$G$2:G1170),"")</f>
        <v/>
      </c>
      <c r="M1170" s="76" t="str">
        <f t="shared" si="36"/>
        <v/>
      </c>
      <c r="O1170" s="26" t="str">
        <f t="shared" si="37"/>
        <v/>
      </c>
    </row>
    <row r="1171" spans="2:15" x14ac:dyDescent="0.25">
      <c r="B1171" s="24" t="str">
        <f>IF(A1171&lt;&gt;"",INDEX(T_Snack[Snack],MATCH($A1171,T_Snack[Code],0)),"")</f>
        <v/>
      </c>
      <c r="I1171" s="78" t="str">
        <f>IF($B1171&lt;&gt;"",SUMIF($B$2:B1171,$B1171,$D$2:D1171),"")</f>
        <v/>
      </c>
      <c r="J1171" s="78" t="str">
        <f>IF($B1171&lt;&gt;"",SUMIF($B$2:B1171,$B1171,$E$2:E1171),"")</f>
        <v/>
      </c>
      <c r="K1171" s="78" t="str">
        <f>IF($B1171&lt;&gt;"",SUMIF($B$2:B1171,$B1171,$F$2:F1171),"")</f>
        <v/>
      </c>
      <c r="L1171" s="78" t="str">
        <f>IF($B1171&lt;&gt;"",SUMIF($B$2:B1171,$B1171,$G$2:G1171),"")</f>
        <v/>
      </c>
      <c r="M1171" s="76" t="str">
        <f t="shared" si="36"/>
        <v/>
      </c>
      <c r="O1171" s="26" t="str">
        <f t="shared" si="37"/>
        <v/>
      </c>
    </row>
    <row r="1172" spans="2:15" x14ac:dyDescent="0.25">
      <c r="B1172" s="24" t="str">
        <f>IF(A1172&lt;&gt;"",INDEX(T_Snack[Snack],MATCH($A1172,T_Snack[Code],0)),"")</f>
        <v/>
      </c>
      <c r="I1172" s="78" t="str">
        <f>IF($B1172&lt;&gt;"",SUMIF($B$2:B1172,$B1172,$D$2:D1172),"")</f>
        <v/>
      </c>
      <c r="J1172" s="78" t="str">
        <f>IF($B1172&lt;&gt;"",SUMIF($B$2:B1172,$B1172,$E$2:E1172),"")</f>
        <v/>
      </c>
      <c r="K1172" s="78" t="str">
        <f>IF($B1172&lt;&gt;"",SUMIF($B$2:B1172,$B1172,$F$2:F1172),"")</f>
        <v/>
      </c>
      <c r="L1172" s="78" t="str">
        <f>IF($B1172&lt;&gt;"",SUMIF($B$2:B1172,$B1172,$G$2:G1172),"")</f>
        <v/>
      </c>
      <c r="M1172" s="76" t="str">
        <f t="shared" si="36"/>
        <v/>
      </c>
      <c r="O1172" s="26" t="str">
        <f t="shared" si="37"/>
        <v/>
      </c>
    </row>
    <row r="1173" spans="2:15" x14ac:dyDescent="0.25">
      <c r="B1173" s="24" t="str">
        <f>IF(A1173&lt;&gt;"",INDEX(T_Snack[Snack],MATCH($A1173,T_Snack[Code],0)),"")</f>
        <v/>
      </c>
      <c r="I1173" s="78" t="str">
        <f>IF($B1173&lt;&gt;"",SUMIF($B$2:B1173,$B1173,$D$2:D1173),"")</f>
        <v/>
      </c>
      <c r="J1173" s="78" t="str">
        <f>IF($B1173&lt;&gt;"",SUMIF($B$2:B1173,$B1173,$E$2:E1173),"")</f>
        <v/>
      </c>
      <c r="K1173" s="78" t="str">
        <f>IF($B1173&lt;&gt;"",SUMIF($B$2:B1173,$B1173,$F$2:F1173),"")</f>
        <v/>
      </c>
      <c r="L1173" s="78" t="str">
        <f>IF($B1173&lt;&gt;"",SUMIF($B$2:B1173,$B1173,$G$2:G1173),"")</f>
        <v/>
      </c>
      <c r="M1173" s="76" t="str">
        <f t="shared" si="36"/>
        <v/>
      </c>
      <c r="O1173" s="26" t="str">
        <f t="shared" si="37"/>
        <v/>
      </c>
    </row>
    <row r="1174" spans="2:15" x14ac:dyDescent="0.25">
      <c r="B1174" s="24" t="str">
        <f>IF(A1174&lt;&gt;"",INDEX(T_Snack[Snack],MATCH($A1174,T_Snack[Code],0)),"")</f>
        <v/>
      </c>
      <c r="I1174" s="78" t="str">
        <f>IF($B1174&lt;&gt;"",SUMIF($B$2:B1174,$B1174,$D$2:D1174),"")</f>
        <v/>
      </c>
      <c r="J1174" s="78" t="str">
        <f>IF($B1174&lt;&gt;"",SUMIF($B$2:B1174,$B1174,$E$2:E1174),"")</f>
        <v/>
      </c>
      <c r="K1174" s="78" t="str">
        <f>IF($B1174&lt;&gt;"",SUMIF($B$2:B1174,$B1174,$F$2:F1174),"")</f>
        <v/>
      </c>
      <c r="L1174" s="78" t="str">
        <f>IF($B1174&lt;&gt;"",SUMIF($B$2:B1174,$B1174,$G$2:G1174),"")</f>
        <v/>
      </c>
      <c r="M1174" s="76" t="str">
        <f t="shared" si="36"/>
        <v/>
      </c>
      <c r="O1174" s="26" t="str">
        <f t="shared" si="37"/>
        <v/>
      </c>
    </row>
    <row r="1175" spans="2:15" x14ac:dyDescent="0.25">
      <c r="B1175" s="24" t="str">
        <f>IF(A1175&lt;&gt;"",INDEX(T_Snack[Snack],MATCH($A1175,T_Snack[Code],0)),"")</f>
        <v/>
      </c>
      <c r="I1175" s="78" t="str">
        <f>IF($B1175&lt;&gt;"",SUMIF($B$2:B1175,$B1175,$D$2:D1175),"")</f>
        <v/>
      </c>
      <c r="J1175" s="78" t="str">
        <f>IF($B1175&lt;&gt;"",SUMIF($B$2:B1175,$B1175,$E$2:E1175),"")</f>
        <v/>
      </c>
      <c r="K1175" s="78" t="str">
        <f>IF($B1175&lt;&gt;"",SUMIF($B$2:B1175,$B1175,$F$2:F1175),"")</f>
        <v/>
      </c>
      <c r="L1175" s="78" t="str">
        <f>IF($B1175&lt;&gt;"",SUMIF($B$2:B1175,$B1175,$G$2:G1175),"")</f>
        <v/>
      </c>
      <c r="M1175" s="76" t="str">
        <f t="shared" si="36"/>
        <v/>
      </c>
      <c r="O1175" s="26" t="str">
        <f t="shared" si="37"/>
        <v/>
      </c>
    </row>
    <row r="1176" spans="2:15" x14ac:dyDescent="0.25">
      <c r="B1176" s="24" t="str">
        <f>IF(A1176&lt;&gt;"",INDEX(T_Snack[Snack],MATCH($A1176,T_Snack[Code],0)),"")</f>
        <v/>
      </c>
      <c r="I1176" s="78" t="str">
        <f>IF($B1176&lt;&gt;"",SUMIF($B$2:B1176,$B1176,$D$2:D1176),"")</f>
        <v/>
      </c>
      <c r="J1176" s="78" t="str">
        <f>IF($B1176&lt;&gt;"",SUMIF($B$2:B1176,$B1176,$E$2:E1176),"")</f>
        <v/>
      </c>
      <c r="K1176" s="78" t="str">
        <f>IF($B1176&lt;&gt;"",SUMIF($B$2:B1176,$B1176,$F$2:F1176),"")</f>
        <v/>
      </c>
      <c r="L1176" s="78" t="str">
        <f>IF($B1176&lt;&gt;"",SUMIF($B$2:B1176,$B1176,$G$2:G1176),"")</f>
        <v/>
      </c>
      <c r="M1176" s="76" t="str">
        <f t="shared" si="36"/>
        <v/>
      </c>
      <c r="O1176" s="26" t="str">
        <f t="shared" si="37"/>
        <v/>
      </c>
    </row>
    <row r="1177" spans="2:15" x14ac:dyDescent="0.25">
      <c r="B1177" s="24" t="str">
        <f>IF(A1177&lt;&gt;"",INDEX(T_Snack[Snack],MATCH($A1177,T_Snack[Code],0)),"")</f>
        <v/>
      </c>
      <c r="I1177" s="78" t="str">
        <f>IF($B1177&lt;&gt;"",SUMIF($B$2:B1177,$B1177,$D$2:D1177),"")</f>
        <v/>
      </c>
      <c r="J1177" s="78" t="str">
        <f>IF($B1177&lt;&gt;"",SUMIF($B$2:B1177,$B1177,$E$2:E1177),"")</f>
        <v/>
      </c>
      <c r="K1177" s="78" t="str">
        <f>IF($B1177&lt;&gt;"",SUMIF($B$2:B1177,$B1177,$F$2:F1177),"")</f>
        <v/>
      </c>
      <c r="L1177" s="78" t="str">
        <f>IF($B1177&lt;&gt;"",SUMIF($B$2:B1177,$B1177,$G$2:G1177),"")</f>
        <v/>
      </c>
      <c r="M1177" s="76" t="str">
        <f t="shared" si="36"/>
        <v/>
      </c>
      <c r="O1177" s="26" t="str">
        <f t="shared" si="37"/>
        <v/>
      </c>
    </row>
    <row r="1178" spans="2:15" x14ac:dyDescent="0.25">
      <c r="B1178" s="24" t="str">
        <f>IF(A1178&lt;&gt;"",INDEX(T_Snack[Snack],MATCH($A1178,T_Snack[Code],0)),"")</f>
        <v/>
      </c>
      <c r="I1178" s="78" t="str">
        <f>IF($B1178&lt;&gt;"",SUMIF($B$2:B1178,$B1178,$D$2:D1178),"")</f>
        <v/>
      </c>
      <c r="J1178" s="78" t="str">
        <f>IF($B1178&lt;&gt;"",SUMIF($B$2:B1178,$B1178,$E$2:E1178),"")</f>
        <v/>
      </c>
      <c r="K1178" s="78" t="str">
        <f>IF($B1178&lt;&gt;"",SUMIF($B$2:B1178,$B1178,$F$2:F1178),"")</f>
        <v/>
      </c>
      <c r="L1178" s="78" t="str">
        <f>IF($B1178&lt;&gt;"",SUMIF($B$2:B1178,$B1178,$G$2:G1178),"")</f>
        <v/>
      </c>
      <c r="M1178" s="76" t="str">
        <f t="shared" si="36"/>
        <v/>
      </c>
      <c r="O1178" s="26" t="str">
        <f t="shared" si="37"/>
        <v/>
      </c>
    </row>
    <row r="1179" spans="2:15" x14ac:dyDescent="0.25">
      <c r="B1179" s="24" t="str">
        <f>IF(A1179&lt;&gt;"",INDEX(T_Snack[Snack],MATCH($A1179,T_Snack[Code],0)),"")</f>
        <v/>
      </c>
      <c r="I1179" s="78" t="str">
        <f>IF($B1179&lt;&gt;"",SUMIF($B$2:B1179,$B1179,$D$2:D1179),"")</f>
        <v/>
      </c>
      <c r="J1179" s="78" t="str">
        <f>IF($B1179&lt;&gt;"",SUMIF($B$2:B1179,$B1179,$E$2:E1179),"")</f>
        <v/>
      </c>
      <c r="K1179" s="78" t="str">
        <f>IF($B1179&lt;&gt;"",SUMIF($B$2:B1179,$B1179,$F$2:F1179),"")</f>
        <v/>
      </c>
      <c r="L1179" s="78" t="str">
        <f>IF($B1179&lt;&gt;"",SUMIF($B$2:B1179,$B1179,$G$2:G1179),"")</f>
        <v/>
      </c>
      <c r="M1179" s="76" t="str">
        <f t="shared" si="36"/>
        <v/>
      </c>
      <c r="O1179" s="26" t="str">
        <f t="shared" si="37"/>
        <v/>
      </c>
    </row>
    <row r="1180" spans="2:15" x14ac:dyDescent="0.25">
      <c r="B1180" s="24" t="str">
        <f>IF(A1180&lt;&gt;"",INDEX(T_Snack[Snack],MATCH($A1180,T_Snack[Code],0)),"")</f>
        <v/>
      </c>
      <c r="I1180" s="78" t="str">
        <f>IF($B1180&lt;&gt;"",SUMIF($B$2:B1180,$B1180,$D$2:D1180),"")</f>
        <v/>
      </c>
      <c r="J1180" s="78" t="str">
        <f>IF($B1180&lt;&gt;"",SUMIF($B$2:B1180,$B1180,$E$2:E1180),"")</f>
        <v/>
      </c>
      <c r="K1180" s="78" t="str">
        <f>IF($B1180&lt;&gt;"",SUMIF($B$2:B1180,$B1180,$F$2:F1180),"")</f>
        <v/>
      </c>
      <c r="L1180" s="78" t="str">
        <f>IF($B1180&lt;&gt;"",SUMIF($B$2:B1180,$B1180,$G$2:G1180),"")</f>
        <v/>
      </c>
      <c r="M1180" s="76" t="str">
        <f t="shared" si="36"/>
        <v/>
      </c>
      <c r="O1180" s="26" t="str">
        <f t="shared" si="37"/>
        <v/>
      </c>
    </row>
    <row r="1181" spans="2:15" x14ac:dyDescent="0.25">
      <c r="B1181" s="24" t="str">
        <f>IF(A1181&lt;&gt;"",INDEX(T_Snack[Snack],MATCH($A1181,T_Snack[Code],0)),"")</f>
        <v/>
      </c>
      <c r="I1181" s="78" t="str">
        <f>IF($B1181&lt;&gt;"",SUMIF($B$2:B1181,$B1181,$D$2:D1181),"")</f>
        <v/>
      </c>
      <c r="J1181" s="78" t="str">
        <f>IF($B1181&lt;&gt;"",SUMIF($B$2:B1181,$B1181,$E$2:E1181),"")</f>
        <v/>
      </c>
      <c r="K1181" s="78" t="str">
        <f>IF($B1181&lt;&gt;"",SUMIF($B$2:B1181,$B1181,$F$2:F1181),"")</f>
        <v/>
      </c>
      <c r="L1181" s="78" t="str">
        <f>IF($B1181&lt;&gt;"",SUMIF($B$2:B1181,$B1181,$G$2:G1181),"")</f>
        <v/>
      </c>
      <c r="M1181" s="76" t="str">
        <f t="shared" si="36"/>
        <v/>
      </c>
      <c r="O1181" s="26" t="str">
        <f t="shared" si="37"/>
        <v/>
      </c>
    </row>
    <row r="1182" spans="2:15" x14ac:dyDescent="0.25">
      <c r="B1182" s="24" t="str">
        <f>IF(A1182&lt;&gt;"",INDEX(T_Snack[Snack],MATCH($A1182,T_Snack[Code],0)),"")</f>
        <v/>
      </c>
      <c r="I1182" s="78" t="str">
        <f>IF($B1182&lt;&gt;"",SUMIF($B$2:B1182,$B1182,$D$2:D1182),"")</f>
        <v/>
      </c>
      <c r="J1182" s="78" t="str">
        <f>IF($B1182&lt;&gt;"",SUMIF($B$2:B1182,$B1182,$E$2:E1182),"")</f>
        <v/>
      </c>
      <c r="K1182" s="78" t="str">
        <f>IF($B1182&lt;&gt;"",SUMIF($B$2:B1182,$B1182,$F$2:F1182),"")</f>
        <v/>
      </c>
      <c r="L1182" s="78" t="str">
        <f>IF($B1182&lt;&gt;"",SUMIF($B$2:B1182,$B1182,$G$2:G1182),"")</f>
        <v/>
      </c>
      <c r="M1182" s="76" t="str">
        <f t="shared" si="36"/>
        <v/>
      </c>
      <c r="O1182" s="26" t="str">
        <f t="shared" si="37"/>
        <v/>
      </c>
    </row>
    <row r="1183" spans="2:15" x14ac:dyDescent="0.25">
      <c r="B1183" s="24" t="str">
        <f>IF(A1183&lt;&gt;"",INDEX(T_Snack[Snack],MATCH($A1183,T_Snack[Code],0)),"")</f>
        <v/>
      </c>
      <c r="I1183" s="78" t="str">
        <f>IF($B1183&lt;&gt;"",SUMIF($B$2:B1183,$B1183,$D$2:D1183),"")</f>
        <v/>
      </c>
      <c r="J1183" s="78" t="str">
        <f>IF($B1183&lt;&gt;"",SUMIF($B$2:B1183,$B1183,$E$2:E1183),"")</f>
        <v/>
      </c>
      <c r="K1183" s="78" t="str">
        <f>IF($B1183&lt;&gt;"",SUMIF($B$2:B1183,$B1183,$F$2:F1183),"")</f>
        <v/>
      </c>
      <c r="L1183" s="78" t="str">
        <f>IF($B1183&lt;&gt;"",SUMIF($B$2:B1183,$B1183,$G$2:G1183),"")</f>
        <v/>
      </c>
      <c r="M1183" s="76" t="str">
        <f t="shared" si="36"/>
        <v/>
      </c>
      <c r="O1183" s="26" t="str">
        <f t="shared" si="37"/>
        <v/>
      </c>
    </row>
    <row r="1184" spans="2:15" x14ac:dyDescent="0.25">
      <c r="B1184" s="24" t="str">
        <f>IF(A1184&lt;&gt;"",INDEX(T_Snack[Snack],MATCH($A1184,T_Snack[Code],0)),"")</f>
        <v/>
      </c>
      <c r="I1184" s="78" t="str">
        <f>IF($B1184&lt;&gt;"",SUMIF($B$2:B1184,$B1184,$D$2:D1184),"")</f>
        <v/>
      </c>
      <c r="J1184" s="78" t="str">
        <f>IF($B1184&lt;&gt;"",SUMIF($B$2:B1184,$B1184,$E$2:E1184),"")</f>
        <v/>
      </c>
      <c r="K1184" s="78" t="str">
        <f>IF($B1184&lt;&gt;"",SUMIF($B$2:B1184,$B1184,$F$2:F1184),"")</f>
        <v/>
      </c>
      <c r="L1184" s="78" t="str">
        <f>IF($B1184&lt;&gt;"",SUMIF($B$2:B1184,$B1184,$G$2:G1184),"")</f>
        <v/>
      </c>
      <c r="M1184" s="76" t="str">
        <f t="shared" si="36"/>
        <v/>
      </c>
      <c r="O1184" s="26" t="str">
        <f t="shared" si="37"/>
        <v/>
      </c>
    </row>
    <row r="1185" spans="2:15" x14ac:dyDescent="0.25">
      <c r="B1185" s="24" t="str">
        <f>IF(A1185&lt;&gt;"",INDEX(T_Snack[Snack],MATCH($A1185,T_Snack[Code],0)),"")</f>
        <v/>
      </c>
      <c r="I1185" s="78" t="str">
        <f>IF($B1185&lt;&gt;"",SUMIF($B$2:B1185,$B1185,$D$2:D1185),"")</f>
        <v/>
      </c>
      <c r="J1185" s="78" t="str">
        <f>IF($B1185&lt;&gt;"",SUMIF($B$2:B1185,$B1185,$E$2:E1185),"")</f>
        <v/>
      </c>
      <c r="K1185" s="78" t="str">
        <f>IF($B1185&lt;&gt;"",SUMIF($B$2:B1185,$B1185,$F$2:F1185),"")</f>
        <v/>
      </c>
      <c r="L1185" s="78" t="str">
        <f>IF($B1185&lt;&gt;"",SUMIF($B$2:B1185,$B1185,$G$2:G1185),"")</f>
        <v/>
      </c>
      <c r="M1185" s="76" t="str">
        <f t="shared" si="36"/>
        <v/>
      </c>
      <c r="O1185" s="26" t="str">
        <f t="shared" si="37"/>
        <v/>
      </c>
    </row>
    <row r="1186" spans="2:15" x14ac:dyDescent="0.25">
      <c r="B1186" s="24" t="str">
        <f>IF(A1186&lt;&gt;"",INDEX(T_Snack[Snack],MATCH($A1186,T_Snack[Code],0)),"")</f>
        <v/>
      </c>
      <c r="I1186" s="78" t="str">
        <f>IF($B1186&lt;&gt;"",SUMIF($B$2:B1186,$B1186,$D$2:D1186),"")</f>
        <v/>
      </c>
      <c r="J1186" s="78" t="str">
        <f>IF($B1186&lt;&gt;"",SUMIF($B$2:B1186,$B1186,$E$2:E1186),"")</f>
        <v/>
      </c>
      <c r="K1186" s="78" t="str">
        <f>IF($B1186&lt;&gt;"",SUMIF($B$2:B1186,$B1186,$F$2:F1186),"")</f>
        <v/>
      </c>
      <c r="L1186" s="78" t="str">
        <f>IF($B1186&lt;&gt;"",SUMIF($B$2:B1186,$B1186,$G$2:G1186),"")</f>
        <v/>
      </c>
      <c r="M1186" s="76" t="str">
        <f t="shared" si="36"/>
        <v/>
      </c>
      <c r="O1186" s="26" t="str">
        <f t="shared" si="37"/>
        <v/>
      </c>
    </row>
    <row r="1187" spans="2:15" x14ac:dyDescent="0.25">
      <c r="B1187" s="24" t="str">
        <f>IF(A1187&lt;&gt;"",INDEX(T_Snack[Snack],MATCH($A1187,T_Snack[Code],0)),"")</f>
        <v/>
      </c>
      <c r="I1187" s="78" t="str">
        <f>IF($B1187&lt;&gt;"",SUMIF($B$2:B1187,$B1187,$D$2:D1187),"")</f>
        <v/>
      </c>
      <c r="J1187" s="78" t="str">
        <f>IF($B1187&lt;&gt;"",SUMIF($B$2:B1187,$B1187,$E$2:E1187),"")</f>
        <v/>
      </c>
      <c r="K1187" s="78" t="str">
        <f>IF($B1187&lt;&gt;"",SUMIF($B$2:B1187,$B1187,$F$2:F1187),"")</f>
        <v/>
      </c>
      <c r="L1187" s="78" t="str">
        <f>IF($B1187&lt;&gt;"",SUMIF($B$2:B1187,$B1187,$G$2:G1187),"")</f>
        <v/>
      </c>
      <c r="M1187" s="76" t="str">
        <f t="shared" si="36"/>
        <v/>
      </c>
      <c r="O1187" s="26" t="str">
        <f t="shared" si="37"/>
        <v/>
      </c>
    </row>
    <row r="1188" spans="2:15" x14ac:dyDescent="0.25">
      <c r="B1188" s="24" t="str">
        <f>IF(A1188&lt;&gt;"",INDEX(T_Snack[Snack],MATCH($A1188,T_Snack[Code],0)),"")</f>
        <v/>
      </c>
      <c r="I1188" s="78" t="str">
        <f>IF($B1188&lt;&gt;"",SUMIF($B$2:B1188,$B1188,$D$2:D1188),"")</f>
        <v/>
      </c>
      <c r="J1188" s="78" t="str">
        <f>IF($B1188&lt;&gt;"",SUMIF($B$2:B1188,$B1188,$E$2:E1188),"")</f>
        <v/>
      </c>
      <c r="K1188" s="78" t="str">
        <f>IF($B1188&lt;&gt;"",SUMIF($B$2:B1188,$B1188,$F$2:F1188),"")</f>
        <v/>
      </c>
      <c r="L1188" s="78" t="str">
        <f>IF($B1188&lt;&gt;"",SUMIF($B$2:B1188,$B1188,$G$2:G1188),"")</f>
        <v/>
      </c>
      <c r="M1188" s="76" t="str">
        <f t="shared" si="36"/>
        <v/>
      </c>
      <c r="O1188" s="26" t="str">
        <f t="shared" si="37"/>
        <v/>
      </c>
    </row>
    <row r="1189" spans="2:15" x14ac:dyDescent="0.25">
      <c r="B1189" s="24" t="str">
        <f>IF(A1189&lt;&gt;"",INDEX(T_Snack[Snack],MATCH($A1189,T_Snack[Code],0)),"")</f>
        <v/>
      </c>
      <c r="I1189" s="78" t="str">
        <f>IF($B1189&lt;&gt;"",SUMIF($B$2:B1189,$B1189,$D$2:D1189),"")</f>
        <v/>
      </c>
      <c r="J1189" s="78" t="str">
        <f>IF($B1189&lt;&gt;"",SUMIF($B$2:B1189,$B1189,$E$2:E1189),"")</f>
        <v/>
      </c>
      <c r="K1189" s="78" t="str">
        <f>IF($B1189&lt;&gt;"",SUMIF($B$2:B1189,$B1189,$F$2:F1189),"")</f>
        <v/>
      </c>
      <c r="L1189" s="78" t="str">
        <f>IF($B1189&lt;&gt;"",SUMIF($B$2:B1189,$B1189,$G$2:G1189),"")</f>
        <v/>
      </c>
      <c r="M1189" s="76" t="str">
        <f t="shared" si="36"/>
        <v/>
      </c>
      <c r="O1189" s="26" t="str">
        <f t="shared" si="37"/>
        <v/>
      </c>
    </row>
    <row r="1190" spans="2:15" x14ac:dyDescent="0.25">
      <c r="B1190" s="24" t="str">
        <f>IF(A1190&lt;&gt;"",INDEX(T_Snack[Snack],MATCH($A1190,T_Snack[Code],0)),"")</f>
        <v/>
      </c>
      <c r="I1190" s="78" t="str">
        <f>IF($B1190&lt;&gt;"",SUMIF($B$2:B1190,$B1190,$D$2:D1190),"")</f>
        <v/>
      </c>
      <c r="J1190" s="78" t="str">
        <f>IF($B1190&lt;&gt;"",SUMIF($B$2:B1190,$B1190,$E$2:E1190),"")</f>
        <v/>
      </c>
      <c r="K1190" s="78" t="str">
        <f>IF($B1190&lt;&gt;"",SUMIF($B$2:B1190,$B1190,$F$2:F1190),"")</f>
        <v/>
      </c>
      <c r="L1190" s="78" t="str">
        <f>IF($B1190&lt;&gt;"",SUMIF($B$2:B1190,$B1190,$G$2:G1190),"")</f>
        <v/>
      </c>
      <c r="M1190" s="76" t="str">
        <f t="shared" si="36"/>
        <v/>
      </c>
      <c r="O1190" s="26" t="str">
        <f t="shared" si="37"/>
        <v/>
      </c>
    </row>
    <row r="1191" spans="2:15" x14ac:dyDescent="0.25">
      <c r="B1191" s="24" t="str">
        <f>IF(A1191&lt;&gt;"",INDEX(T_Snack[Snack],MATCH($A1191,T_Snack[Code],0)),"")</f>
        <v/>
      </c>
      <c r="I1191" s="78" t="str">
        <f>IF($B1191&lt;&gt;"",SUMIF($B$2:B1191,$B1191,$D$2:D1191),"")</f>
        <v/>
      </c>
      <c r="J1191" s="78" t="str">
        <f>IF($B1191&lt;&gt;"",SUMIF($B$2:B1191,$B1191,$E$2:E1191),"")</f>
        <v/>
      </c>
      <c r="K1191" s="78" t="str">
        <f>IF($B1191&lt;&gt;"",SUMIF($B$2:B1191,$B1191,$F$2:F1191),"")</f>
        <v/>
      </c>
      <c r="L1191" s="78" t="str">
        <f>IF($B1191&lt;&gt;"",SUMIF($B$2:B1191,$B1191,$G$2:G1191),"")</f>
        <v/>
      </c>
      <c r="M1191" s="76" t="str">
        <f t="shared" si="36"/>
        <v/>
      </c>
      <c r="O1191" s="26" t="str">
        <f t="shared" si="37"/>
        <v/>
      </c>
    </row>
    <row r="1192" spans="2:15" x14ac:dyDescent="0.25">
      <c r="B1192" s="24" t="str">
        <f>IF(A1192&lt;&gt;"",INDEX(T_Snack[Snack],MATCH($A1192,T_Snack[Code],0)),"")</f>
        <v/>
      </c>
      <c r="I1192" s="78" t="str">
        <f>IF($B1192&lt;&gt;"",SUMIF($B$2:B1192,$B1192,$D$2:D1192),"")</f>
        <v/>
      </c>
      <c r="J1192" s="78" t="str">
        <f>IF($B1192&lt;&gt;"",SUMIF($B$2:B1192,$B1192,$E$2:E1192),"")</f>
        <v/>
      </c>
      <c r="K1192" s="78" t="str">
        <f>IF($B1192&lt;&gt;"",SUMIF($B$2:B1192,$B1192,$F$2:F1192),"")</f>
        <v/>
      </c>
      <c r="L1192" s="78" t="str">
        <f>IF($B1192&lt;&gt;"",SUMIF($B$2:B1192,$B1192,$G$2:G1192),"")</f>
        <v/>
      </c>
      <c r="M1192" s="76" t="str">
        <f t="shared" si="36"/>
        <v/>
      </c>
      <c r="O1192" s="26" t="str">
        <f t="shared" si="37"/>
        <v/>
      </c>
    </row>
    <row r="1193" spans="2:15" x14ac:dyDescent="0.25">
      <c r="B1193" s="24" t="str">
        <f>IF(A1193&lt;&gt;"",INDEX(T_Snack[Snack],MATCH($A1193,T_Snack[Code],0)),"")</f>
        <v/>
      </c>
      <c r="I1193" s="78" t="str">
        <f>IF($B1193&lt;&gt;"",SUMIF($B$2:B1193,$B1193,$D$2:D1193),"")</f>
        <v/>
      </c>
      <c r="J1193" s="78" t="str">
        <f>IF($B1193&lt;&gt;"",SUMIF($B$2:B1193,$B1193,$E$2:E1193),"")</f>
        <v/>
      </c>
      <c r="K1193" s="78" t="str">
        <f>IF($B1193&lt;&gt;"",SUMIF($B$2:B1193,$B1193,$F$2:F1193),"")</f>
        <v/>
      </c>
      <c r="L1193" s="78" t="str">
        <f>IF($B1193&lt;&gt;"",SUMIF($B$2:B1193,$B1193,$G$2:G1193),"")</f>
        <v/>
      </c>
      <c r="M1193" s="76" t="str">
        <f t="shared" si="36"/>
        <v/>
      </c>
      <c r="O1193" s="26" t="str">
        <f t="shared" si="37"/>
        <v/>
      </c>
    </row>
    <row r="1194" spans="2:15" x14ac:dyDescent="0.25">
      <c r="B1194" s="24" t="str">
        <f>IF(A1194&lt;&gt;"",INDEX(T_Snack[Snack],MATCH($A1194,T_Snack[Code],0)),"")</f>
        <v/>
      </c>
      <c r="I1194" s="78" t="str">
        <f>IF($B1194&lt;&gt;"",SUMIF($B$2:B1194,$B1194,$D$2:D1194),"")</f>
        <v/>
      </c>
      <c r="J1194" s="78" t="str">
        <f>IF($B1194&lt;&gt;"",SUMIF($B$2:B1194,$B1194,$E$2:E1194),"")</f>
        <v/>
      </c>
      <c r="K1194" s="78" t="str">
        <f>IF($B1194&lt;&gt;"",SUMIF($B$2:B1194,$B1194,$F$2:F1194),"")</f>
        <v/>
      </c>
      <c r="L1194" s="78" t="str">
        <f>IF($B1194&lt;&gt;"",SUMIF($B$2:B1194,$B1194,$G$2:G1194),"")</f>
        <v/>
      </c>
      <c r="M1194" s="76" t="str">
        <f t="shared" si="36"/>
        <v/>
      </c>
      <c r="O1194" s="26" t="str">
        <f t="shared" si="37"/>
        <v/>
      </c>
    </row>
    <row r="1195" spans="2:15" x14ac:dyDescent="0.25">
      <c r="B1195" s="24" t="str">
        <f>IF(A1195&lt;&gt;"",INDEX(T_Snack[Snack],MATCH($A1195,T_Snack[Code],0)),"")</f>
        <v/>
      </c>
      <c r="I1195" s="78" t="str">
        <f>IF($B1195&lt;&gt;"",SUMIF($B$2:B1195,$B1195,$D$2:D1195),"")</f>
        <v/>
      </c>
      <c r="J1195" s="78" t="str">
        <f>IF($B1195&lt;&gt;"",SUMIF($B$2:B1195,$B1195,$E$2:E1195),"")</f>
        <v/>
      </c>
      <c r="K1195" s="78" t="str">
        <f>IF($B1195&lt;&gt;"",SUMIF($B$2:B1195,$B1195,$F$2:F1195),"")</f>
        <v/>
      </c>
      <c r="L1195" s="78" t="str">
        <f>IF($B1195&lt;&gt;"",SUMIF($B$2:B1195,$B1195,$G$2:G1195),"")</f>
        <v/>
      </c>
      <c r="M1195" s="76" t="str">
        <f t="shared" si="36"/>
        <v/>
      </c>
      <c r="O1195" s="26" t="str">
        <f t="shared" si="37"/>
        <v/>
      </c>
    </row>
    <row r="1196" spans="2:15" x14ac:dyDescent="0.25">
      <c r="B1196" s="24" t="str">
        <f>IF(A1196&lt;&gt;"",INDEX(T_Snack[Snack],MATCH($A1196,T_Snack[Code],0)),"")</f>
        <v/>
      </c>
      <c r="I1196" s="78" t="str">
        <f>IF($B1196&lt;&gt;"",SUMIF($B$2:B1196,$B1196,$D$2:D1196),"")</f>
        <v/>
      </c>
      <c r="J1196" s="78" t="str">
        <f>IF($B1196&lt;&gt;"",SUMIF($B$2:B1196,$B1196,$E$2:E1196),"")</f>
        <v/>
      </c>
      <c r="K1196" s="78" t="str">
        <f>IF($B1196&lt;&gt;"",SUMIF($B$2:B1196,$B1196,$F$2:F1196),"")</f>
        <v/>
      </c>
      <c r="L1196" s="78" t="str">
        <f>IF($B1196&lt;&gt;"",SUMIF($B$2:B1196,$B1196,$G$2:G1196),"")</f>
        <v/>
      </c>
      <c r="M1196" s="76" t="str">
        <f t="shared" ref="M1196:M1259" si="38">IF($B1196&lt;&gt;"",I1196+J1196-K1196-L1196,"")</f>
        <v/>
      </c>
      <c r="O1196" s="26" t="str">
        <f t="shared" si="37"/>
        <v/>
      </c>
    </row>
    <row r="1197" spans="2:15" x14ac:dyDescent="0.25">
      <c r="B1197" s="24" t="str">
        <f>IF(A1197&lt;&gt;"",INDEX(T_Snack[Snack],MATCH($A1197,T_Snack[Code],0)),"")</f>
        <v/>
      </c>
      <c r="I1197" s="78" t="str">
        <f>IF($B1197&lt;&gt;"",SUMIF($B$2:B1197,$B1197,$D$2:D1197),"")</f>
        <v/>
      </c>
      <c r="J1197" s="78" t="str">
        <f>IF($B1197&lt;&gt;"",SUMIF($B$2:B1197,$B1197,$E$2:E1197),"")</f>
        <v/>
      </c>
      <c r="K1197" s="78" t="str">
        <f>IF($B1197&lt;&gt;"",SUMIF($B$2:B1197,$B1197,$F$2:F1197),"")</f>
        <v/>
      </c>
      <c r="L1197" s="78" t="str">
        <f>IF($B1197&lt;&gt;"",SUMIF($B$2:B1197,$B1197,$G$2:G1197),"")</f>
        <v/>
      </c>
      <c r="M1197" s="76" t="str">
        <f t="shared" si="38"/>
        <v/>
      </c>
      <c r="O1197" s="26" t="str">
        <f t="shared" si="37"/>
        <v/>
      </c>
    </row>
    <row r="1198" spans="2:15" x14ac:dyDescent="0.25">
      <c r="B1198" s="24" t="str">
        <f>IF(A1198&lt;&gt;"",INDEX(T_Snack[Snack],MATCH($A1198,T_Snack[Code],0)),"")</f>
        <v/>
      </c>
      <c r="I1198" s="78" t="str">
        <f>IF($B1198&lt;&gt;"",SUMIF($B$2:B1198,$B1198,$D$2:D1198),"")</f>
        <v/>
      </c>
      <c r="J1198" s="78" t="str">
        <f>IF($B1198&lt;&gt;"",SUMIF($B$2:B1198,$B1198,$E$2:E1198),"")</f>
        <v/>
      </c>
      <c r="K1198" s="78" t="str">
        <f>IF($B1198&lt;&gt;"",SUMIF($B$2:B1198,$B1198,$F$2:F1198),"")</f>
        <v/>
      </c>
      <c r="L1198" s="78" t="str">
        <f>IF($B1198&lt;&gt;"",SUMIF($B$2:B1198,$B1198,$G$2:G1198),"")</f>
        <v/>
      </c>
      <c r="M1198" s="76" t="str">
        <f t="shared" si="38"/>
        <v/>
      </c>
      <c r="O1198" s="26" t="str">
        <f t="shared" si="37"/>
        <v/>
      </c>
    </row>
    <row r="1199" spans="2:15" x14ac:dyDescent="0.25">
      <c r="B1199" s="24" t="str">
        <f>IF(A1199&lt;&gt;"",INDEX(T_Snack[Snack],MATCH($A1199,T_Snack[Code],0)),"")</f>
        <v/>
      </c>
      <c r="I1199" s="78" t="str">
        <f>IF($B1199&lt;&gt;"",SUMIF($B$2:B1199,$B1199,$D$2:D1199),"")</f>
        <v/>
      </c>
      <c r="J1199" s="78" t="str">
        <f>IF($B1199&lt;&gt;"",SUMIF($B$2:B1199,$B1199,$E$2:E1199),"")</f>
        <v/>
      </c>
      <c r="K1199" s="78" t="str">
        <f>IF($B1199&lt;&gt;"",SUMIF($B$2:B1199,$B1199,$F$2:F1199),"")</f>
        <v/>
      </c>
      <c r="L1199" s="78" t="str">
        <f>IF($B1199&lt;&gt;"",SUMIF($B$2:B1199,$B1199,$G$2:G1199),"")</f>
        <v/>
      </c>
      <c r="M1199" s="76" t="str">
        <f t="shared" si="38"/>
        <v/>
      </c>
      <c r="O1199" s="26" t="str">
        <f t="shared" si="37"/>
        <v/>
      </c>
    </row>
    <row r="1200" spans="2:15" x14ac:dyDescent="0.25">
      <c r="B1200" s="24" t="str">
        <f>IF(A1200&lt;&gt;"",INDEX(T_Snack[Snack],MATCH($A1200,T_Snack[Code],0)),"")</f>
        <v/>
      </c>
      <c r="I1200" s="78" t="str">
        <f>IF($B1200&lt;&gt;"",SUMIF($B$2:B1200,$B1200,$D$2:D1200),"")</f>
        <v/>
      </c>
      <c r="J1200" s="78" t="str">
        <f>IF($B1200&lt;&gt;"",SUMIF($B$2:B1200,$B1200,$E$2:E1200),"")</f>
        <v/>
      </c>
      <c r="K1200" s="78" t="str">
        <f>IF($B1200&lt;&gt;"",SUMIF($B$2:B1200,$B1200,$F$2:F1200),"")</f>
        <v/>
      </c>
      <c r="L1200" s="78" t="str">
        <f>IF($B1200&lt;&gt;"",SUMIF($B$2:B1200,$B1200,$G$2:G1200),"")</f>
        <v/>
      </c>
      <c r="M1200" s="76" t="str">
        <f t="shared" si="38"/>
        <v/>
      </c>
      <c r="O1200" s="26" t="str">
        <f t="shared" si="37"/>
        <v/>
      </c>
    </row>
    <row r="1201" spans="2:15" x14ac:dyDescent="0.25">
      <c r="B1201" s="24" t="str">
        <f>IF(A1201&lt;&gt;"",INDEX(T_Snack[Snack],MATCH($A1201,T_Snack[Code],0)),"")</f>
        <v/>
      </c>
      <c r="I1201" s="78" t="str">
        <f>IF($B1201&lt;&gt;"",SUMIF($B$2:B1201,$B1201,$D$2:D1201),"")</f>
        <v/>
      </c>
      <c r="J1201" s="78" t="str">
        <f>IF($B1201&lt;&gt;"",SUMIF($B$2:B1201,$B1201,$E$2:E1201),"")</f>
        <v/>
      </c>
      <c r="K1201" s="78" t="str">
        <f>IF($B1201&lt;&gt;"",SUMIF($B$2:B1201,$B1201,$F$2:F1201),"")</f>
        <v/>
      </c>
      <c r="L1201" s="78" t="str">
        <f>IF($B1201&lt;&gt;"",SUMIF($B$2:B1201,$B1201,$G$2:G1201),"")</f>
        <v/>
      </c>
      <c r="M1201" s="76" t="str">
        <f t="shared" si="38"/>
        <v/>
      </c>
      <c r="O1201" s="26" t="str">
        <f t="shared" si="37"/>
        <v/>
      </c>
    </row>
    <row r="1202" spans="2:15" x14ac:dyDescent="0.25">
      <c r="B1202" s="24" t="str">
        <f>IF(A1202&lt;&gt;"",INDEX(T_Snack[Snack],MATCH($A1202,T_Snack[Code],0)),"")</f>
        <v/>
      </c>
      <c r="I1202" s="78" t="str">
        <f>IF($B1202&lt;&gt;"",SUMIF($B$2:B1202,$B1202,$D$2:D1202),"")</f>
        <v/>
      </c>
      <c r="J1202" s="78" t="str">
        <f>IF($B1202&lt;&gt;"",SUMIF($B$2:B1202,$B1202,$E$2:E1202),"")</f>
        <v/>
      </c>
      <c r="K1202" s="78" t="str">
        <f>IF($B1202&lt;&gt;"",SUMIF($B$2:B1202,$B1202,$F$2:F1202),"")</f>
        <v/>
      </c>
      <c r="L1202" s="78" t="str">
        <f>IF($B1202&lt;&gt;"",SUMIF($B$2:B1202,$B1202,$G$2:G1202),"")</f>
        <v/>
      </c>
      <c r="M1202" s="76" t="str">
        <f t="shared" si="38"/>
        <v/>
      </c>
      <c r="O1202" s="26" t="str">
        <f t="shared" si="37"/>
        <v/>
      </c>
    </row>
    <row r="1203" spans="2:15" x14ac:dyDescent="0.25">
      <c r="B1203" s="24" t="str">
        <f>IF(A1203&lt;&gt;"",INDEX(T_Snack[Snack],MATCH($A1203,T_Snack[Code],0)),"")</f>
        <v/>
      </c>
      <c r="I1203" s="78" t="str">
        <f>IF($B1203&lt;&gt;"",SUMIF($B$2:B1203,$B1203,$D$2:D1203),"")</f>
        <v/>
      </c>
      <c r="J1203" s="78" t="str">
        <f>IF($B1203&lt;&gt;"",SUMIF($B$2:B1203,$B1203,$E$2:E1203),"")</f>
        <v/>
      </c>
      <c r="K1203" s="78" t="str">
        <f>IF($B1203&lt;&gt;"",SUMIF($B$2:B1203,$B1203,$F$2:F1203),"")</f>
        <v/>
      </c>
      <c r="L1203" s="78" t="str">
        <f>IF($B1203&lt;&gt;"",SUMIF($B$2:B1203,$B1203,$G$2:G1203),"")</f>
        <v/>
      </c>
      <c r="M1203" s="76" t="str">
        <f t="shared" si="38"/>
        <v/>
      </c>
      <c r="O1203" s="26" t="str">
        <f t="shared" si="37"/>
        <v/>
      </c>
    </row>
    <row r="1204" spans="2:15" x14ac:dyDescent="0.25">
      <c r="B1204" s="24" t="str">
        <f>IF(A1204&lt;&gt;"",INDEX(T_Snack[Snack],MATCH($A1204,T_Snack[Code],0)),"")</f>
        <v/>
      </c>
      <c r="I1204" s="78" t="str">
        <f>IF($B1204&lt;&gt;"",SUMIF($B$2:B1204,$B1204,$D$2:D1204),"")</f>
        <v/>
      </c>
      <c r="J1204" s="78" t="str">
        <f>IF($B1204&lt;&gt;"",SUMIF($B$2:B1204,$B1204,$E$2:E1204),"")</f>
        <v/>
      </c>
      <c r="K1204" s="78" t="str">
        <f>IF($B1204&lt;&gt;"",SUMIF($B$2:B1204,$B1204,$F$2:F1204),"")</f>
        <v/>
      </c>
      <c r="L1204" s="78" t="str">
        <f>IF($B1204&lt;&gt;"",SUMIF($B$2:B1204,$B1204,$G$2:G1204),"")</f>
        <v/>
      </c>
      <c r="M1204" s="76" t="str">
        <f t="shared" si="38"/>
        <v/>
      </c>
      <c r="O1204" s="26" t="str">
        <f t="shared" si="37"/>
        <v/>
      </c>
    </row>
    <row r="1205" spans="2:15" x14ac:dyDescent="0.25">
      <c r="B1205" s="24" t="str">
        <f>IF(A1205&lt;&gt;"",INDEX(T_Snack[Snack],MATCH($A1205,T_Snack[Code],0)),"")</f>
        <v/>
      </c>
      <c r="I1205" s="78" t="str">
        <f>IF($B1205&lt;&gt;"",SUMIF($B$2:B1205,$B1205,$D$2:D1205),"")</f>
        <v/>
      </c>
      <c r="J1205" s="78" t="str">
        <f>IF($B1205&lt;&gt;"",SUMIF($B$2:B1205,$B1205,$E$2:E1205),"")</f>
        <v/>
      </c>
      <c r="K1205" s="78" t="str">
        <f>IF($B1205&lt;&gt;"",SUMIF($B$2:B1205,$B1205,$F$2:F1205),"")</f>
        <v/>
      </c>
      <c r="L1205" s="78" t="str">
        <f>IF($B1205&lt;&gt;"",SUMIF($B$2:B1205,$B1205,$G$2:G1205),"")</f>
        <v/>
      </c>
      <c r="M1205" s="76" t="str">
        <f t="shared" si="38"/>
        <v/>
      </c>
      <c r="O1205" s="26" t="str">
        <f t="shared" si="37"/>
        <v/>
      </c>
    </row>
    <row r="1206" spans="2:15" x14ac:dyDescent="0.25">
      <c r="B1206" s="24" t="str">
        <f>IF(A1206&lt;&gt;"",INDEX(T_Snack[Snack],MATCH($A1206,T_Snack[Code],0)),"")</f>
        <v/>
      </c>
      <c r="I1206" s="78" t="str">
        <f>IF($B1206&lt;&gt;"",SUMIF($B$2:B1206,$B1206,$D$2:D1206),"")</f>
        <v/>
      </c>
      <c r="J1206" s="78" t="str">
        <f>IF($B1206&lt;&gt;"",SUMIF($B$2:B1206,$B1206,$E$2:E1206),"")</f>
        <v/>
      </c>
      <c r="K1206" s="78" t="str">
        <f>IF($B1206&lt;&gt;"",SUMIF($B$2:B1206,$B1206,$F$2:F1206),"")</f>
        <v/>
      </c>
      <c r="L1206" s="78" t="str">
        <f>IF($B1206&lt;&gt;"",SUMIF($B$2:B1206,$B1206,$G$2:G1206),"")</f>
        <v/>
      </c>
      <c r="M1206" s="76" t="str">
        <f t="shared" si="38"/>
        <v/>
      </c>
      <c r="O1206" s="26" t="str">
        <f t="shared" si="37"/>
        <v/>
      </c>
    </row>
    <row r="1207" spans="2:15" x14ac:dyDescent="0.25">
      <c r="B1207" s="24" t="str">
        <f>IF(A1207&lt;&gt;"",INDEX(T_Snack[Snack],MATCH($A1207,T_Snack[Code],0)),"")</f>
        <v/>
      </c>
      <c r="I1207" s="78" t="str">
        <f>IF($B1207&lt;&gt;"",SUMIF($B$2:B1207,$B1207,$D$2:D1207),"")</f>
        <v/>
      </c>
      <c r="J1207" s="78" t="str">
        <f>IF($B1207&lt;&gt;"",SUMIF($B$2:B1207,$B1207,$E$2:E1207),"")</f>
        <v/>
      </c>
      <c r="K1207" s="78" t="str">
        <f>IF($B1207&lt;&gt;"",SUMIF($B$2:B1207,$B1207,$F$2:F1207),"")</f>
        <v/>
      </c>
      <c r="L1207" s="78" t="str">
        <f>IF($B1207&lt;&gt;"",SUMIF($B$2:B1207,$B1207,$G$2:G1207),"")</f>
        <v/>
      </c>
      <c r="M1207" s="76" t="str">
        <f t="shared" si="38"/>
        <v/>
      </c>
      <c r="O1207" s="26" t="str">
        <f t="shared" si="37"/>
        <v/>
      </c>
    </row>
    <row r="1208" spans="2:15" x14ac:dyDescent="0.25">
      <c r="B1208" s="24" t="str">
        <f>IF(A1208&lt;&gt;"",INDEX(T_Snack[Snack],MATCH($A1208,T_Snack[Code],0)),"")</f>
        <v/>
      </c>
      <c r="I1208" s="78" t="str">
        <f>IF($B1208&lt;&gt;"",SUMIF($B$2:B1208,$B1208,$D$2:D1208),"")</f>
        <v/>
      </c>
      <c r="J1208" s="78" t="str">
        <f>IF($B1208&lt;&gt;"",SUMIF($B$2:B1208,$B1208,$E$2:E1208),"")</f>
        <v/>
      </c>
      <c r="K1208" s="78" t="str">
        <f>IF($B1208&lt;&gt;"",SUMIF($B$2:B1208,$B1208,$F$2:F1208),"")</f>
        <v/>
      </c>
      <c r="L1208" s="78" t="str">
        <f>IF($B1208&lt;&gt;"",SUMIF($B$2:B1208,$B1208,$G$2:G1208),"")</f>
        <v/>
      </c>
      <c r="M1208" s="76" t="str">
        <f t="shared" si="38"/>
        <v/>
      </c>
      <c r="O1208" s="26" t="str">
        <f t="shared" si="37"/>
        <v/>
      </c>
    </row>
    <row r="1209" spans="2:15" x14ac:dyDescent="0.25">
      <c r="B1209" s="24" t="str">
        <f>IF(A1209&lt;&gt;"",INDEX(T_Snack[Snack],MATCH($A1209,T_Snack[Code],0)),"")</f>
        <v/>
      </c>
      <c r="I1209" s="78" t="str">
        <f>IF($B1209&lt;&gt;"",SUMIF($B$2:B1209,$B1209,$D$2:D1209),"")</f>
        <v/>
      </c>
      <c r="J1209" s="78" t="str">
        <f>IF($B1209&lt;&gt;"",SUMIF($B$2:B1209,$B1209,$E$2:E1209),"")</f>
        <v/>
      </c>
      <c r="K1209" s="78" t="str">
        <f>IF($B1209&lt;&gt;"",SUMIF($B$2:B1209,$B1209,$F$2:F1209),"")</f>
        <v/>
      </c>
      <c r="L1209" s="78" t="str">
        <f>IF($B1209&lt;&gt;"",SUMIF($B$2:B1209,$B1209,$G$2:G1209),"")</f>
        <v/>
      </c>
      <c r="M1209" s="76" t="str">
        <f t="shared" si="38"/>
        <v/>
      </c>
      <c r="O1209" s="26" t="str">
        <f t="shared" si="37"/>
        <v/>
      </c>
    </row>
    <row r="1210" spans="2:15" x14ac:dyDescent="0.25">
      <c r="B1210" s="24" t="str">
        <f>IF(A1210&lt;&gt;"",INDEX(T_Snack[Snack],MATCH($A1210,T_Snack[Code],0)),"")</f>
        <v/>
      </c>
      <c r="I1210" s="78" t="str">
        <f>IF($B1210&lt;&gt;"",SUMIF($B$2:B1210,$B1210,$D$2:D1210),"")</f>
        <v/>
      </c>
      <c r="J1210" s="78" t="str">
        <f>IF($B1210&lt;&gt;"",SUMIF($B$2:B1210,$B1210,$E$2:E1210),"")</f>
        <v/>
      </c>
      <c r="K1210" s="78" t="str">
        <f>IF($B1210&lt;&gt;"",SUMIF($B$2:B1210,$B1210,$F$2:F1210),"")</f>
        <v/>
      </c>
      <c r="L1210" s="78" t="str">
        <f>IF($B1210&lt;&gt;"",SUMIF($B$2:B1210,$B1210,$G$2:G1210),"")</f>
        <v/>
      </c>
      <c r="M1210" s="76" t="str">
        <f t="shared" si="38"/>
        <v/>
      </c>
      <c r="O1210" s="26" t="str">
        <f t="shared" si="37"/>
        <v/>
      </c>
    </row>
    <row r="1211" spans="2:15" x14ac:dyDescent="0.25">
      <c r="B1211" s="24" t="str">
        <f>IF(A1211&lt;&gt;"",INDEX(T_Snack[Snack],MATCH($A1211,T_Snack[Code],0)),"")</f>
        <v/>
      </c>
      <c r="I1211" s="78" t="str">
        <f>IF($B1211&lt;&gt;"",SUMIF($B$2:B1211,$B1211,$D$2:D1211),"")</f>
        <v/>
      </c>
      <c r="J1211" s="78" t="str">
        <f>IF($B1211&lt;&gt;"",SUMIF($B$2:B1211,$B1211,$E$2:E1211),"")</f>
        <v/>
      </c>
      <c r="K1211" s="78" t="str">
        <f>IF($B1211&lt;&gt;"",SUMIF($B$2:B1211,$B1211,$F$2:F1211),"")</f>
        <v/>
      </c>
      <c r="L1211" s="78" t="str">
        <f>IF($B1211&lt;&gt;"",SUMIF($B$2:B1211,$B1211,$G$2:G1211),"")</f>
        <v/>
      </c>
      <c r="M1211" s="76" t="str">
        <f t="shared" si="38"/>
        <v/>
      </c>
      <c r="O1211" s="26" t="str">
        <f t="shared" si="37"/>
        <v/>
      </c>
    </row>
    <row r="1212" spans="2:15" x14ac:dyDescent="0.25">
      <c r="B1212" s="24" t="str">
        <f>IF(A1212&lt;&gt;"",INDEX(T_Snack[Snack],MATCH($A1212,T_Snack[Code],0)),"")</f>
        <v/>
      </c>
      <c r="I1212" s="78" t="str">
        <f>IF($B1212&lt;&gt;"",SUMIF($B$2:B1212,$B1212,$D$2:D1212),"")</f>
        <v/>
      </c>
      <c r="J1212" s="78" t="str">
        <f>IF($B1212&lt;&gt;"",SUMIF($B$2:B1212,$B1212,$E$2:E1212),"")</f>
        <v/>
      </c>
      <c r="K1212" s="78" t="str">
        <f>IF($B1212&lt;&gt;"",SUMIF($B$2:B1212,$B1212,$F$2:F1212),"")</f>
        <v/>
      </c>
      <c r="L1212" s="78" t="str">
        <f>IF($B1212&lt;&gt;"",SUMIF($B$2:B1212,$B1212,$G$2:G1212),"")</f>
        <v/>
      </c>
      <c r="M1212" s="76" t="str">
        <f t="shared" si="38"/>
        <v/>
      </c>
      <c r="O1212" s="26" t="str">
        <f t="shared" si="37"/>
        <v/>
      </c>
    </row>
    <row r="1213" spans="2:15" x14ac:dyDescent="0.25">
      <c r="B1213" s="24" t="str">
        <f>IF(A1213&lt;&gt;"",INDEX(T_Snack[Snack],MATCH($A1213,T_Snack[Code],0)),"")</f>
        <v/>
      </c>
      <c r="I1213" s="78" t="str">
        <f>IF($B1213&lt;&gt;"",SUMIF($B$2:B1213,$B1213,$D$2:D1213),"")</f>
        <v/>
      </c>
      <c r="J1213" s="78" t="str">
        <f>IF($B1213&lt;&gt;"",SUMIF($B$2:B1213,$B1213,$E$2:E1213),"")</f>
        <v/>
      </c>
      <c r="K1213" s="78" t="str">
        <f>IF($B1213&lt;&gt;"",SUMIF($B$2:B1213,$B1213,$F$2:F1213),"")</f>
        <v/>
      </c>
      <c r="L1213" s="78" t="str">
        <f>IF($B1213&lt;&gt;"",SUMIF($B$2:B1213,$B1213,$G$2:G1213),"")</f>
        <v/>
      </c>
      <c r="M1213" s="76" t="str">
        <f t="shared" si="38"/>
        <v/>
      </c>
      <c r="O1213" s="26" t="str">
        <f t="shared" si="37"/>
        <v/>
      </c>
    </row>
    <row r="1214" spans="2:15" x14ac:dyDescent="0.25">
      <c r="B1214" s="24" t="str">
        <f>IF(A1214&lt;&gt;"",INDEX(T_Snack[Snack],MATCH($A1214,T_Snack[Code],0)),"")</f>
        <v/>
      </c>
      <c r="I1214" s="78" t="str">
        <f>IF($B1214&lt;&gt;"",SUMIF($B$2:B1214,$B1214,$D$2:D1214),"")</f>
        <v/>
      </c>
      <c r="J1214" s="78" t="str">
        <f>IF($B1214&lt;&gt;"",SUMIF($B$2:B1214,$B1214,$E$2:E1214),"")</f>
        <v/>
      </c>
      <c r="K1214" s="78" t="str">
        <f>IF($B1214&lt;&gt;"",SUMIF($B$2:B1214,$B1214,$F$2:F1214),"")</f>
        <v/>
      </c>
      <c r="L1214" s="78" t="str">
        <f>IF($B1214&lt;&gt;"",SUMIF($B$2:B1214,$B1214,$G$2:G1214),"")</f>
        <v/>
      </c>
      <c r="M1214" s="76" t="str">
        <f t="shared" si="38"/>
        <v/>
      </c>
      <c r="O1214" s="26" t="str">
        <f t="shared" si="37"/>
        <v/>
      </c>
    </row>
    <row r="1215" spans="2:15" x14ac:dyDescent="0.25">
      <c r="B1215" s="24" t="str">
        <f>IF(A1215&lt;&gt;"",INDEX(T_Snack[Snack],MATCH($A1215,T_Snack[Code],0)),"")</f>
        <v/>
      </c>
      <c r="I1215" s="78" t="str">
        <f>IF($B1215&lt;&gt;"",SUMIF($B$2:B1215,$B1215,$D$2:D1215),"")</f>
        <v/>
      </c>
      <c r="J1215" s="78" t="str">
        <f>IF($B1215&lt;&gt;"",SUMIF($B$2:B1215,$B1215,$E$2:E1215),"")</f>
        <v/>
      </c>
      <c r="K1215" s="78" t="str">
        <f>IF($B1215&lt;&gt;"",SUMIF($B$2:B1215,$B1215,$F$2:F1215),"")</f>
        <v/>
      </c>
      <c r="L1215" s="78" t="str">
        <f>IF($B1215&lt;&gt;"",SUMIF($B$2:B1215,$B1215,$G$2:G1215),"")</f>
        <v/>
      </c>
      <c r="M1215" s="76" t="str">
        <f t="shared" si="38"/>
        <v/>
      </c>
      <c r="O1215" s="26" t="str">
        <f t="shared" si="37"/>
        <v/>
      </c>
    </row>
    <row r="1216" spans="2:15" x14ac:dyDescent="0.25">
      <c r="B1216" s="24" t="str">
        <f>IF(A1216&lt;&gt;"",INDEX(T_Snack[Snack],MATCH($A1216,T_Snack[Code],0)),"")</f>
        <v/>
      </c>
      <c r="I1216" s="78" t="str">
        <f>IF($B1216&lt;&gt;"",SUMIF($B$2:B1216,$B1216,$D$2:D1216),"")</f>
        <v/>
      </c>
      <c r="J1216" s="78" t="str">
        <f>IF($B1216&lt;&gt;"",SUMIF($B$2:B1216,$B1216,$E$2:E1216),"")</f>
        <v/>
      </c>
      <c r="K1216" s="78" t="str">
        <f>IF($B1216&lt;&gt;"",SUMIF($B$2:B1216,$B1216,$F$2:F1216),"")</f>
        <v/>
      </c>
      <c r="L1216" s="78" t="str">
        <f>IF($B1216&lt;&gt;"",SUMIF($B$2:B1216,$B1216,$G$2:G1216),"")</f>
        <v/>
      </c>
      <c r="M1216" s="76" t="str">
        <f t="shared" si="38"/>
        <v/>
      </c>
      <c r="O1216" s="26" t="str">
        <f t="shared" si="37"/>
        <v/>
      </c>
    </row>
    <row r="1217" spans="2:15" x14ac:dyDescent="0.25">
      <c r="B1217" s="24" t="str">
        <f>IF(A1217&lt;&gt;"",INDEX(T_Snack[Snack],MATCH($A1217,T_Snack[Code],0)),"")</f>
        <v/>
      </c>
      <c r="I1217" s="78" t="str">
        <f>IF($B1217&lt;&gt;"",SUMIF($B$2:B1217,$B1217,$D$2:D1217),"")</f>
        <v/>
      </c>
      <c r="J1217" s="78" t="str">
        <f>IF($B1217&lt;&gt;"",SUMIF($B$2:B1217,$B1217,$E$2:E1217),"")</f>
        <v/>
      </c>
      <c r="K1217" s="78" t="str">
        <f>IF($B1217&lt;&gt;"",SUMIF($B$2:B1217,$B1217,$F$2:F1217),"")</f>
        <v/>
      </c>
      <c r="L1217" s="78" t="str">
        <f>IF($B1217&lt;&gt;"",SUMIF($B$2:B1217,$B1217,$G$2:G1217),"")</f>
        <v/>
      </c>
      <c r="M1217" s="76" t="str">
        <f t="shared" si="38"/>
        <v/>
      </c>
      <c r="O1217" s="26" t="str">
        <f t="shared" si="37"/>
        <v/>
      </c>
    </row>
    <row r="1218" spans="2:15" x14ac:dyDescent="0.25">
      <c r="B1218" s="24" t="str">
        <f>IF(A1218&lt;&gt;"",INDEX(T_Snack[Snack],MATCH($A1218,T_Snack[Code],0)),"")</f>
        <v/>
      </c>
      <c r="I1218" s="78" t="str">
        <f>IF($B1218&lt;&gt;"",SUMIF($B$2:B1218,$B1218,$D$2:D1218),"")</f>
        <v/>
      </c>
      <c r="J1218" s="78" t="str">
        <f>IF($B1218&lt;&gt;"",SUMIF($B$2:B1218,$B1218,$E$2:E1218),"")</f>
        <v/>
      </c>
      <c r="K1218" s="78" t="str">
        <f>IF($B1218&lt;&gt;"",SUMIF($B$2:B1218,$B1218,$F$2:F1218),"")</f>
        <v/>
      </c>
      <c r="L1218" s="78" t="str">
        <f>IF($B1218&lt;&gt;"",SUMIF($B$2:B1218,$B1218,$G$2:G1218),"")</f>
        <v/>
      </c>
      <c r="M1218" s="76" t="str">
        <f t="shared" si="38"/>
        <v/>
      </c>
      <c r="O1218" s="26" t="str">
        <f t="shared" si="37"/>
        <v/>
      </c>
    </row>
    <row r="1219" spans="2:15" x14ac:dyDescent="0.25">
      <c r="B1219" s="24" t="str">
        <f>IF(A1219&lt;&gt;"",INDEX(T_Snack[Snack],MATCH($A1219,T_Snack[Code],0)),"")</f>
        <v/>
      </c>
      <c r="I1219" s="78" t="str">
        <f>IF($B1219&lt;&gt;"",SUMIF($B$2:B1219,$B1219,$D$2:D1219),"")</f>
        <v/>
      </c>
      <c r="J1219" s="78" t="str">
        <f>IF($B1219&lt;&gt;"",SUMIF($B$2:B1219,$B1219,$E$2:E1219),"")</f>
        <v/>
      </c>
      <c r="K1219" s="78" t="str">
        <f>IF($B1219&lt;&gt;"",SUMIF($B$2:B1219,$B1219,$F$2:F1219),"")</f>
        <v/>
      </c>
      <c r="L1219" s="78" t="str">
        <f>IF($B1219&lt;&gt;"",SUMIF($B$2:B1219,$B1219,$G$2:G1219),"")</f>
        <v/>
      </c>
      <c r="M1219" s="76" t="str">
        <f t="shared" si="38"/>
        <v/>
      </c>
      <c r="O1219" s="26" t="str">
        <f t="shared" ref="O1219:O1282" si="39">IF(M1219&lt;0,"ATTENTION IL DOIT Y AVOIR UNE ERREUR LE STOCK EST NEGATIF !","")</f>
        <v/>
      </c>
    </row>
    <row r="1220" spans="2:15" x14ac:dyDescent="0.25">
      <c r="B1220" s="24" t="str">
        <f>IF(A1220&lt;&gt;"",INDEX(T_Snack[Snack],MATCH($A1220,T_Snack[Code],0)),"")</f>
        <v/>
      </c>
      <c r="I1220" s="78" t="str">
        <f>IF($B1220&lt;&gt;"",SUMIF($B$2:B1220,$B1220,$D$2:D1220),"")</f>
        <v/>
      </c>
      <c r="J1220" s="78" t="str">
        <f>IF($B1220&lt;&gt;"",SUMIF($B$2:B1220,$B1220,$E$2:E1220),"")</f>
        <v/>
      </c>
      <c r="K1220" s="78" t="str">
        <f>IF($B1220&lt;&gt;"",SUMIF($B$2:B1220,$B1220,$F$2:F1220),"")</f>
        <v/>
      </c>
      <c r="L1220" s="78" t="str">
        <f>IF($B1220&lt;&gt;"",SUMIF($B$2:B1220,$B1220,$G$2:G1220),"")</f>
        <v/>
      </c>
      <c r="M1220" s="76" t="str">
        <f t="shared" si="38"/>
        <v/>
      </c>
      <c r="O1220" s="26" t="str">
        <f t="shared" si="39"/>
        <v/>
      </c>
    </row>
    <row r="1221" spans="2:15" x14ac:dyDescent="0.25">
      <c r="B1221" s="24" t="str">
        <f>IF(A1221&lt;&gt;"",INDEX(T_Snack[Snack],MATCH($A1221,T_Snack[Code],0)),"")</f>
        <v/>
      </c>
      <c r="I1221" s="78" t="str">
        <f>IF($B1221&lt;&gt;"",SUMIF($B$2:B1221,$B1221,$D$2:D1221),"")</f>
        <v/>
      </c>
      <c r="J1221" s="78" t="str">
        <f>IF($B1221&lt;&gt;"",SUMIF($B$2:B1221,$B1221,$E$2:E1221),"")</f>
        <v/>
      </c>
      <c r="K1221" s="78" t="str">
        <f>IF($B1221&lt;&gt;"",SUMIF($B$2:B1221,$B1221,$F$2:F1221),"")</f>
        <v/>
      </c>
      <c r="L1221" s="78" t="str">
        <f>IF($B1221&lt;&gt;"",SUMIF($B$2:B1221,$B1221,$G$2:G1221),"")</f>
        <v/>
      </c>
      <c r="M1221" s="76" t="str">
        <f t="shared" si="38"/>
        <v/>
      </c>
      <c r="O1221" s="26" t="str">
        <f t="shared" si="39"/>
        <v/>
      </c>
    </row>
    <row r="1222" spans="2:15" x14ac:dyDescent="0.25">
      <c r="B1222" s="24" t="str">
        <f>IF(A1222&lt;&gt;"",INDEX(T_Snack[Snack],MATCH($A1222,T_Snack[Code],0)),"")</f>
        <v/>
      </c>
      <c r="I1222" s="78" t="str">
        <f>IF($B1222&lt;&gt;"",SUMIF($B$2:B1222,$B1222,$D$2:D1222),"")</f>
        <v/>
      </c>
      <c r="J1222" s="78" t="str">
        <f>IF($B1222&lt;&gt;"",SUMIF($B$2:B1222,$B1222,$E$2:E1222),"")</f>
        <v/>
      </c>
      <c r="K1222" s="78" t="str">
        <f>IF($B1222&lt;&gt;"",SUMIF($B$2:B1222,$B1222,$F$2:F1222),"")</f>
        <v/>
      </c>
      <c r="L1222" s="78" t="str">
        <f>IF($B1222&lt;&gt;"",SUMIF($B$2:B1222,$B1222,$G$2:G1222),"")</f>
        <v/>
      </c>
      <c r="M1222" s="76" t="str">
        <f t="shared" si="38"/>
        <v/>
      </c>
      <c r="O1222" s="26" t="str">
        <f t="shared" si="39"/>
        <v/>
      </c>
    </row>
    <row r="1223" spans="2:15" x14ac:dyDescent="0.25">
      <c r="B1223" s="24" t="str">
        <f>IF(A1223&lt;&gt;"",INDEX(T_Snack[Snack],MATCH($A1223,T_Snack[Code],0)),"")</f>
        <v/>
      </c>
      <c r="I1223" s="78" t="str">
        <f>IF($B1223&lt;&gt;"",SUMIF($B$2:B1223,$B1223,$D$2:D1223),"")</f>
        <v/>
      </c>
      <c r="J1223" s="78" t="str">
        <f>IF($B1223&lt;&gt;"",SUMIF($B$2:B1223,$B1223,$E$2:E1223),"")</f>
        <v/>
      </c>
      <c r="K1223" s="78" t="str">
        <f>IF($B1223&lt;&gt;"",SUMIF($B$2:B1223,$B1223,$F$2:F1223),"")</f>
        <v/>
      </c>
      <c r="L1223" s="78" t="str">
        <f>IF($B1223&lt;&gt;"",SUMIF($B$2:B1223,$B1223,$G$2:G1223),"")</f>
        <v/>
      </c>
      <c r="M1223" s="76" t="str">
        <f t="shared" si="38"/>
        <v/>
      </c>
      <c r="O1223" s="26" t="str">
        <f t="shared" si="39"/>
        <v/>
      </c>
    </row>
    <row r="1224" spans="2:15" x14ac:dyDescent="0.25">
      <c r="B1224" s="24" t="str">
        <f>IF(A1224&lt;&gt;"",INDEX(T_Snack[Snack],MATCH($A1224,T_Snack[Code],0)),"")</f>
        <v/>
      </c>
      <c r="I1224" s="78" t="str">
        <f>IF($B1224&lt;&gt;"",SUMIF($B$2:B1224,$B1224,$D$2:D1224),"")</f>
        <v/>
      </c>
      <c r="J1224" s="78" t="str">
        <f>IF($B1224&lt;&gt;"",SUMIF($B$2:B1224,$B1224,$E$2:E1224),"")</f>
        <v/>
      </c>
      <c r="K1224" s="78" t="str">
        <f>IF($B1224&lt;&gt;"",SUMIF($B$2:B1224,$B1224,$F$2:F1224),"")</f>
        <v/>
      </c>
      <c r="L1224" s="78" t="str">
        <f>IF($B1224&lt;&gt;"",SUMIF($B$2:B1224,$B1224,$G$2:G1224),"")</f>
        <v/>
      </c>
      <c r="M1224" s="76" t="str">
        <f t="shared" si="38"/>
        <v/>
      </c>
      <c r="O1224" s="26" t="str">
        <f t="shared" si="39"/>
        <v/>
      </c>
    </row>
    <row r="1225" spans="2:15" x14ac:dyDescent="0.25">
      <c r="B1225" s="24" t="str">
        <f>IF(A1225&lt;&gt;"",INDEX(T_Snack[Snack],MATCH($A1225,T_Snack[Code],0)),"")</f>
        <v/>
      </c>
      <c r="I1225" s="78" t="str">
        <f>IF($B1225&lt;&gt;"",SUMIF($B$2:B1225,$B1225,$D$2:D1225),"")</f>
        <v/>
      </c>
      <c r="J1225" s="78" t="str">
        <f>IF($B1225&lt;&gt;"",SUMIF($B$2:B1225,$B1225,$E$2:E1225),"")</f>
        <v/>
      </c>
      <c r="K1225" s="78" t="str">
        <f>IF($B1225&lt;&gt;"",SUMIF($B$2:B1225,$B1225,$F$2:F1225),"")</f>
        <v/>
      </c>
      <c r="L1225" s="78" t="str">
        <f>IF($B1225&lt;&gt;"",SUMIF($B$2:B1225,$B1225,$G$2:G1225),"")</f>
        <v/>
      </c>
      <c r="M1225" s="76" t="str">
        <f t="shared" si="38"/>
        <v/>
      </c>
      <c r="O1225" s="26" t="str">
        <f t="shared" si="39"/>
        <v/>
      </c>
    </row>
    <row r="1226" spans="2:15" x14ac:dyDescent="0.25">
      <c r="B1226" s="24" t="str">
        <f>IF(A1226&lt;&gt;"",INDEX(T_Snack[Snack],MATCH($A1226,T_Snack[Code],0)),"")</f>
        <v/>
      </c>
      <c r="I1226" s="78" t="str">
        <f>IF($B1226&lt;&gt;"",SUMIF($B$2:B1226,$B1226,$D$2:D1226),"")</f>
        <v/>
      </c>
      <c r="J1226" s="78" t="str">
        <f>IF($B1226&lt;&gt;"",SUMIF($B$2:B1226,$B1226,$E$2:E1226),"")</f>
        <v/>
      </c>
      <c r="K1226" s="78" t="str">
        <f>IF($B1226&lt;&gt;"",SUMIF($B$2:B1226,$B1226,$F$2:F1226),"")</f>
        <v/>
      </c>
      <c r="L1226" s="78" t="str">
        <f>IF($B1226&lt;&gt;"",SUMIF($B$2:B1226,$B1226,$G$2:G1226),"")</f>
        <v/>
      </c>
      <c r="M1226" s="76" t="str">
        <f t="shared" si="38"/>
        <v/>
      </c>
      <c r="O1226" s="26" t="str">
        <f t="shared" si="39"/>
        <v/>
      </c>
    </row>
    <row r="1227" spans="2:15" x14ac:dyDescent="0.25">
      <c r="B1227" s="24" t="str">
        <f>IF(A1227&lt;&gt;"",INDEX(T_Snack[Snack],MATCH($A1227,T_Snack[Code],0)),"")</f>
        <v/>
      </c>
      <c r="I1227" s="78" t="str">
        <f>IF($B1227&lt;&gt;"",SUMIF($B$2:B1227,$B1227,$D$2:D1227),"")</f>
        <v/>
      </c>
      <c r="J1227" s="78" t="str">
        <f>IF($B1227&lt;&gt;"",SUMIF($B$2:B1227,$B1227,$E$2:E1227),"")</f>
        <v/>
      </c>
      <c r="K1227" s="78" t="str">
        <f>IF($B1227&lt;&gt;"",SUMIF($B$2:B1227,$B1227,$F$2:F1227),"")</f>
        <v/>
      </c>
      <c r="L1227" s="78" t="str">
        <f>IF($B1227&lt;&gt;"",SUMIF($B$2:B1227,$B1227,$G$2:G1227),"")</f>
        <v/>
      </c>
      <c r="M1227" s="76" t="str">
        <f t="shared" si="38"/>
        <v/>
      </c>
      <c r="O1227" s="26" t="str">
        <f t="shared" si="39"/>
        <v/>
      </c>
    </row>
    <row r="1228" spans="2:15" x14ac:dyDescent="0.25">
      <c r="B1228" s="24" t="str">
        <f>IF(A1228&lt;&gt;"",INDEX(T_Snack[Snack],MATCH($A1228,T_Snack[Code],0)),"")</f>
        <v/>
      </c>
      <c r="I1228" s="78" t="str">
        <f>IF($B1228&lt;&gt;"",SUMIF($B$2:B1228,$B1228,$D$2:D1228),"")</f>
        <v/>
      </c>
      <c r="J1228" s="78" t="str">
        <f>IF($B1228&lt;&gt;"",SUMIF($B$2:B1228,$B1228,$E$2:E1228),"")</f>
        <v/>
      </c>
      <c r="K1228" s="78" t="str">
        <f>IF($B1228&lt;&gt;"",SUMIF($B$2:B1228,$B1228,$F$2:F1228),"")</f>
        <v/>
      </c>
      <c r="L1228" s="78" t="str">
        <f>IF($B1228&lt;&gt;"",SUMIF($B$2:B1228,$B1228,$G$2:G1228),"")</f>
        <v/>
      </c>
      <c r="M1228" s="76" t="str">
        <f t="shared" si="38"/>
        <v/>
      </c>
      <c r="O1228" s="26" t="str">
        <f t="shared" si="39"/>
        <v/>
      </c>
    </row>
    <row r="1229" spans="2:15" x14ac:dyDescent="0.25">
      <c r="B1229" s="24" t="str">
        <f>IF(A1229&lt;&gt;"",INDEX(T_Snack[Snack],MATCH($A1229,T_Snack[Code],0)),"")</f>
        <v/>
      </c>
      <c r="I1229" s="78" t="str">
        <f>IF($B1229&lt;&gt;"",SUMIF($B$2:B1229,$B1229,$D$2:D1229),"")</f>
        <v/>
      </c>
      <c r="J1229" s="78" t="str">
        <f>IF($B1229&lt;&gt;"",SUMIF($B$2:B1229,$B1229,$E$2:E1229),"")</f>
        <v/>
      </c>
      <c r="K1229" s="78" t="str">
        <f>IF($B1229&lt;&gt;"",SUMIF($B$2:B1229,$B1229,$F$2:F1229),"")</f>
        <v/>
      </c>
      <c r="L1229" s="78" t="str">
        <f>IF($B1229&lt;&gt;"",SUMIF($B$2:B1229,$B1229,$G$2:G1229),"")</f>
        <v/>
      </c>
      <c r="M1229" s="76" t="str">
        <f t="shared" si="38"/>
        <v/>
      </c>
      <c r="O1229" s="26" t="str">
        <f t="shared" si="39"/>
        <v/>
      </c>
    </row>
    <row r="1230" spans="2:15" x14ac:dyDescent="0.25">
      <c r="B1230" s="24" t="str">
        <f>IF(A1230&lt;&gt;"",INDEX(T_Snack[Snack],MATCH($A1230,T_Snack[Code],0)),"")</f>
        <v/>
      </c>
      <c r="I1230" s="78" t="str">
        <f>IF($B1230&lt;&gt;"",SUMIF($B$2:B1230,$B1230,$D$2:D1230),"")</f>
        <v/>
      </c>
      <c r="J1230" s="78" t="str">
        <f>IF($B1230&lt;&gt;"",SUMIF($B$2:B1230,$B1230,$E$2:E1230),"")</f>
        <v/>
      </c>
      <c r="K1230" s="78" t="str">
        <f>IF($B1230&lt;&gt;"",SUMIF($B$2:B1230,$B1230,$F$2:F1230),"")</f>
        <v/>
      </c>
      <c r="L1230" s="78" t="str">
        <f>IF($B1230&lt;&gt;"",SUMIF($B$2:B1230,$B1230,$G$2:G1230),"")</f>
        <v/>
      </c>
      <c r="M1230" s="76" t="str">
        <f t="shared" si="38"/>
        <v/>
      </c>
      <c r="O1230" s="26" t="str">
        <f t="shared" si="39"/>
        <v/>
      </c>
    </row>
    <row r="1231" spans="2:15" x14ac:dyDescent="0.25">
      <c r="B1231" s="24" t="str">
        <f>IF(A1231&lt;&gt;"",INDEX(T_Snack[Snack],MATCH($A1231,T_Snack[Code],0)),"")</f>
        <v/>
      </c>
      <c r="I1231" s="78" t="str">
        <f>IF($B1231&lt;&gt;"",SUMIF($B$2:B1231,$B1231,$D$2:D1231),"")</f>
        <v/>
      </c>
      <c r="J1231" s="78" t="str">
        <f>IF($B1231&lt;&gt;"",SUMIF($B$2:B1231,$B1231,$E$2:E1231),"")</f>
        <v/>
      </c>
      <c r="K1231" s="78" t="str">
        <f>IF($B1231&lt;&gt;"",SUMIF($B$2:B1231,$B1231,$F$2:F1231),"")</f>
        <v/>
      </c>
      <c r="L1231" s="78" t="str">
        <f>IF($B1231&lt;&gt;"",SUMIF($B$2:B1231,$B1231,$G$2:G1231),"")</f>
        <v/>
      </c>
      <c r="M1231" s="76" t="str">
        <f t="shared" si="38"/>
        <v/>
      </c>
      <c r="O1231" s="26" t="str">
        <f t="shared" si="39"/>
        <v/>
      </c>
    </row>
    <row r="1232" spans="2:15" x14ac:dyDescent="0.25">
      <c r="B1232" s="24" t="str">
        <f>IF(A1232&lt;&gt;"",INDEX(T_Snack[Snack],MATCH($A1232,T_Snack[Code],0)),"")</f>
        <v/>
      </c>
      <c r="I1232" s="78" t="str">
        <f>IF($B1232&lt;&gt;"",SUMIF($B$2:B1232,$B1232,$D$2:D1232),"")</f>
        <v/>
      </c>
      <c r="J1232" s="78" t="str">
        <f>IF($B1232&lt;&gt;"",SUMIF($B$2:B1232,$B1232,$E$2:E1232),"")</f>
        <v/>
      </c>
      <c r="K1232" s="78" t="str">
        <f>IF($B1232&lt;&gt;"",SUMIF($B$2:B1232,$B1232,$F$2:F1232),"")</f>
        <v/>
      </c>
      <c r="L1232" s="78" t="str">
        <f>IF($B1232&lt;&gt;"",SUMIF($B$2:B1232,$B1232,$G$2:G1232),"")</f>
        <v/>
      </c>
      <c r="M1232" s="76" t="str">
        <f t="shared" si="38"/>
        <v/>
      </c>
      <c r="O1232" s="26" t="str">
        <f t="shared" si="39"/>
        <v/>
      </c>
    </row>
    <row r="1233" spans="2:15" x14ac:dyDescent="0.25">
      <c r="B1233" s="24" t="str">
        <f>IF(A1233&lt;&gt;"",INDEX(T_Snack[Snack],MATCH($A1233,T_Snack[Code],0)),"")</f>
        <v/>
      </c>
      <c r="I1233" s="78" t="str">
        <f>IF($B1233&lt;&gt;"",SUMIF($B$2:B1233,$B1233,$D$2:D1233),"")</f>
        <v/>
      </c>
      <c r="J1233" s="78" t="str">
        <f>IF($B1233&lt;&gt;"",SUMIF($B$2:B1233,$B1233,$E$2:E1233),"")</f>
        <v/>
      </c>
      <c r="K1233" s="78" t="str">
        <f>IF($B1233&lt;&gt;"",SUMIF($B$2:B1233,$B1233,$F$2:F1233),"")</f>
        <v/>
      </c>
      <c r="L1233" s="78" t="str">
        <f>IF($B1233&lt;&gt;"",SUMIF($B$2:B1233,$B1233,$G$2:G1233),"")</f>
        <v/>
      </c>
      <c r="M1233" s="76" t="str">
        <f t="shared" si="38"/>
        <v/>
      </c>
      <c r="O1233" s="26" t="str">
        <f t="shared" si="39"/>
        <v/>
      </c>
    </row>
    <row r="1234" spans="2:15" x14ac:dyDescent="0.25">
      <c r="B1234" s="24" t="str">
        <f>IF(A1234&lt;&gt;"",INDEX(T_Snack[Snack],MATCH($A1234,T_Snack[Code],0)),"")</f>
        <v/>
      </c>
      <c r="I1234" s="78" t="str">
        <f>IF($B1234&lt;&gt;"",SUMIF($B$2:B1234,$B1234,$D$2:D1234),"")</f>
        <v/>
      </c>
      <c r="J1234" s="78" t="str">
        <f>IF($B1234&lt;&gt;"",SUMIF($B$2:B1234,$B1234,$E$2:E1234),"")</f>
        <v/>
      </c>
      <c r="K1234" s="78" t="str">
        <f>IF($B1234&lt;&gt;"",SUMIF($B$2:B1234,$B1234,$F$2:F1234),"")</f>
        <v/>
      </c>
      <c r="L1234" s="78" t="str">
        <f>IF($B1234&lt;&gt;"",SUMIF($B$2:B1234,$B1234,$G$2:G1234),"")</f>
        <v/>
      </c>
      <c r="M1234" s="76" t="str">
        <f t="shared" si="38"/>
        <v/>
      </c>
      <c r="O1234" s="26" t="str">
        <f t="shared" si="39"/>
        <v/>
      </c>
    </row>
    <row r="1235" spans="2:15" x14ac:dyDescent="0.25">
      <c r="B1235" s="24" t="str">
        <f>IF(A1235&lt;&gt;"",INDEX(T_Snack[Snack],MATCH($A1235,T_Snack[Code],0)),"")</f>
        <v/>
      </c>
      <c r="I1235" s="78" t="str">
        <f>IF($B1235&lt;&gt;"",SUMIF($B$2:B1235,$B1235,$D$2:D1235),"")</f>
        <v/>
      </c>
      <c r="J1235" s="78" t="str">
        <f>IF($B1235&lt;&gt;"",SUMIF($B$2:B1235,$B1235,$E$2:E1235),"")</f>
        <v/>
      </c>
      <c r="K1235" s="78" t="str">
        <f>IF($B1235&lt;&gt;"",SUMIF($B$2:B1235,$B1235,$F$2:F1235),"")</f>
        <v/>
      </c>
      <c r="L1235" s="78" t="str">
        <f>IF($B1235&lt;&gt;"",SUMIF($B$2:B1235,$B1235,$G$2:G1235),"")</f>
        <v/>
      </c>
      <c r="M1235" s="76" t="str">
        <f t="shared" si="38"/>
        <v/>
      </c>
      <c r="O1235" s="26" t="str">
        <f t="shared" si="39"/>
        <v/>
      </c>
    </row>
    <row r="1236" spans="2:15" x14ac:dyDescent="0.25">
      <c r="B1236" s="24" t="str">
        <f>IF(A1236&lt;&gt;"",INDEX(T_Snack[Snack],MATCH($A1236,T_Snack[Code],0)),"")</f>
        <v/>
      </c>
      <c r="I1236" s="78" t="str">
        <f>IF($B1236&lt;&gt;"",SUMIF($B$2:B1236,$B1236,$D$2:D1236),"")</f>
        <v/>
      </c>
      <c r="J1236" s="78" t="str">
        <f>IF($B1236&lt;&gt;"",SUMIF($B$2:B1236,$B1236,$E$2:E1236),"")</f>
        <v/>
      </c>
      <c r="K1236" s="78" t="str">
        <f>IF($B1236&lt;&gt;"",SUMIF($B$2:B1236,$B1236,$F$2:F1236),"")</f>
        <v/>
      </c>
      <c r="L1236" s="78" t="str">
        <f>IF($B1236&lt;&gt;"",SUMIF($B$2:B1236,$B1236,$G$2:G1236),"")</f>
        <v/>
      </c>
      <c r="M1236" s="76" t="str">
        <f t="shared" si="38"/>
        <v/>
      </c>
      <c r="O1236" s="26" t="str">
        <f t="shared" si="39"/>
        <v/>
      </c>
    </row>
    <row r="1237" spans="2:15" x14ac:dyDescent="0.25">
      <c r="B1237" s="24" t="str">
        <f>IF(A1237&lt;&gt;"",INDEX(T_Snack[Snack],MATCH($A1237,T_Snack[Code],0)),"")</f>
        <v/>
      </c>
      <c r="I1237" s="78" t="str">
        <f>IF($B1237&lt;&gt;"",SUMIF($B$2:B1237,$B1237,$D$2:D1237),"")</f>
        <v/>
      </c>
      <c r="J1237" s="78" t="str">
        <f>IF($B1237&lt;&gt;"",SUMIF($B$2:B1237,$B1237,$E$2:E1237),"")</f>
        <v/>
      </c>
      <c r="K1237" s="78" t="str">
        <f>IF($B1237&lt;&gt;"",SUMIF($B$2:B1237,$B1237,$F$2:F1237),"")</f>
        <v/>
      </c>
      <c r="L1237" s="78" t="str">
        <f>IF($B1237&lt;&gt;"",SUMIF($B$2:B1237,$B1237,$G$2:G1237),"")</f>
        <v/>
      </c>
      <c r="M1237" s="76" t="str">
        <f t="shared" si="38"/>
        <v/>
      </c>
      <c r="O1237" s="26" t="str">
        <f t="shared" si="39"/>
        <v/>
      </c>
    </row>
    <row r="1238" spans="2:15" x14ac:dyDescent="0.25">
      <c r="B1238" s="24" t="str">
        <f>IF(A1238&lt;&gt;"",INDEX(T_Snack[Snack],MATCH($A1238,T_Snack[Code],0)),"")</f>
        <v/>
      </c>
      <c r="I1238" s="78" t="str">
        <f>IF($B1238&lt;&gt;"",SUMIF($B$2:B1238,$B1238,$D$2:D1238),"")</f>
        <v/>
      </c>
      <c r="J1238" s="78" t="str">
        <f>IF($B1238&lt;&gt;"",SUMIF($B$2:B1238,$B1238,$E$2:E1238),"")</f>
        <v/>
      </c>
      <c r="K1238" s="78" t="str">
        <f>IF($B1238&lt;&gt;"",SUMIF($B$2:B1238,$B1238,$F$2:F1238),"")</f>
        <v/>
      </c>
      <c r="L1238" s="78" t="str">
        <f>IF($B1238&lt;&gt;"",SUMIF($B$2:B1238,$B1238,$G$2:G1238),"")</f>
        <v/>
      </c>
      <c r="M1238" s="76" t="str">
        <f t="shared" si="38"/>
        <v/>
      </c>
      <c r="O1238" s="26" t="str">
        <f t="shared" si="39"/>
        <v/>
      </c>
    </row>
    <row r="1239" spans="2:15" x14ac:dyDescent="0.25">
      <c r="B1239" s="24" t="str">
        <f>IF(A1239&lt;&gt;"",INDEX(T_Snack[Snack],MATCH($A1239,T_Snack[Code],0)),"")</f>
        <v/>
      </c>
      <c r="I1239" s="78" t="str">
        <f>IF($B1239&lt;&gt;"",SUMIF($B$2:B1239,$B1239,$D$2:D1239),"")</f>
        <v/>
      </c>
      <c r="J1239" s="78" t="str">
        <f>IF($B1239&lt;&gt;"",SUMIF($B$2:B1239,$B1239,$E$2:E1239),"")</f>
        <v/>
      </c>
      <c r="K1239" s="78" t="str">
        <f>IF($B1239&lt;&gt;"",SUMIF($B$2:B1239,$B1239,$F$2:F1239),"")</f>
        <v/>
      </c>
      <c r="L1239" s="78" t="str">
        <f>IF($B1239&lt;&gt;"",SUMIF($B$2:B1239,$B1239,$G$2:G1239),"")</f>
        <v/>
      </c>
      <c r="M1239" s="76" t="str">
        <f t="shared" si="38"/>
        <v/>
      </c>
      <c r="O1239" s="26" t="str">
        <f t="shared" si="39"/>
        <v/>
      </c>
    </row>
    <row r="1240" spans="2:15" x14ac:dyDescent="0.25">
      <c r="B1240" s="24" t="str">
        <f>IF(A1240&lt;&gt;"",INDEX(T_Snack[Snack],MATCH($A1240,T_Snack[Code],0)),"")</f>
        <v/>
      </c>
      <c r="I1240" s="78" t="str">
        <f>IF($B1240&lt;&gt;"",SUMIF($B$2:B1240,$B1240,$D$2:D1240),"")</f>
        <v/>
      </c>
      <c r="J1240" s="78" t="str">
        <f>IF($B1240&lt;&gt;"",SUMIF($B$2:B1240,$B1240,$E$2:E1240),"")</f>
        <v/>
      </c>
      <c r="K1240" s="78" t="str">
        <f>IF($B1240&lt;&gt;"",SUMIF($B$2:B1240,$B1240,$F$2:F1240),"")</f>
        <v/>
      </c>
      <c r="L1240" s="78" t="str">
        <f>IF($B1240&lt;&gt;"",SUMIF($B$2:B1240,$B1240,$G$2:G1240),"")</f>
        <v/>
      </c>
      <c r="M1240" s="76" t="str">
        <f t="shared" si="38"/>
        <v/>
      </c>
      <c r="O1240" s="26" t="str">
        <f t="shared" si="39"/>
        <v/>
      </c>
    </row>
    <row r="1241" spans="2:15" x14ac:dyDescent="0.25">
      <c r="B1241" s="24" t="str">
        <f>IF(A1241&lt;&gt;"",INDEX(T_Snack[Snack],MATCH($A1241,T_Snack[Code],0)),"")</f>
        <v/>
      </c>
      <c r="I1241" s="78" t="str">
        <f>IF($B1241&lt;&gt;"",SUMIF($B$2:B1241,$B1241,$D$2:D1241),"")</f>
        <v/>
      </c>
      <c r="J1241" s="78" t="str">
        <f>IF($B1241&lt;&gt;"",SUMIF($B$2:B1241,$B1241,$E$2:E1241),"")</f>
        <v/>
      </c>
      <c r="K1241" s="78" t="str">
        <f>IF($B1241&lt;&gt;"",SUMIF($B$2:B1241,$B1241,$F$2:F1241),"")</f>
        <v/>
      </c>
      <c r="L1241" s="78" t="str">
        <f>IF($B1241&lt;&gt;"",SUMIF($B$2:B1241,$B1241,$G$2:G1241),"")</f>
        <v/>
      </c>
      <c r="M1241" s="76" t="str">
        <f t="shared" si="38"/>
        <v/>
      </c>
      <c r="O1241" s="26" t="str">
        <f t="shared" si="39"/>
        <v/>
      </c>
    </row>
    <row r="1242" spans="2:15" x14ac:dyDescent="0.25">
      <c r="B1242" s="24" t="str">
        <f>IF(A1242&lt;&gt;"",INDEX(T_Snack[Snack],MATCH($A1242,T_Snack[Code],0)),"")</f>
        <v/>
      </c>
      <c r="I1242" s="78" t="str">
        <f>IF($B1242&lt;&gt;"",SUMIF($B$2:B1242,$B1242,$D$2:D1242),"")</f>
        <v/>
      </c>
      <c r="J1242" s="78" t="str">
        <f>IF($B1242&lt;&gt;"",SUMIF($B$2:B1242,$B1242,$E$2:E1242),"")</f>
        <v/>
      </c>
      <c r="K1242" s="78" t="str">
        <f>IF($B1242&lt;&gt;"",SUMIF($B$2:B1242,$B1242,$F$2:F1242),"")</f>
        <v/>
      </c>
      <c r="L1242" s="78" t="str">
        <f>IF($B1242&lt;&gt;"",SUMIF($B$2:B1242,$B1242,$G$2:G1242),"")</f>
        <v/>
      </c>
      <c r="M1242" s="76" t="str">
        <f t="shared" si="38"/>
        <v/>
      </c>
      <c r="O1242" s="26" t="str">
        <f t="shared" si="39"/>
        <v/>
      </c>
    </row>
    <row r="1243" spans="2:15" x14ac:dyDescent="0.25">
      <c r="B1243" s="24" t="str">
        <f>IF(A1243&lt;&gt;"",INDEX(T_Snack[Snack],MATCH($A1243,T_Snack[Code],0)),"")</f>
        <v/>
      </c>
      <c r="I1243" s="78" t="str">
        <f>IF($B1243&lt;&gt;"",SUMIF($B$2:B1243,$B1243,$D$2:D1243),"")</f>
        <v/>
      </c>
      <c r="J1243" s="78" t="str">
        <f>IF($B1243&lt;&gt;"",SUMIF($B$2:B1243,$B1243,$E$2:E1243),"")</f>
        <v/>
      </c>
      <c r="K1243" s="78" t="str">
        <f>IF($B1243&lt;&gt;"",SUMIF($B$2:B1243,$B1243,$F$2:F1243),"")</f>
        <v/>
      </c>
      <c r="L1243" s="78" t="str">
        <f>IF($B1243&lt;&gt;"",SUMIF($B$2:B1243,$B1243,$G$2:G1243),"")</f>
        <v/>
      </c>
      <c r="M1243" s="76" t="str">
        <f t="shared" si="38"/>
        <v/>
      </c>
      <c r="O1243" s="26" t="str">
        <f t="shared" si="39"/>
        <v/>
      </c>
    </row>
    <row r="1244" spans="2:15" x14ac:dyDescent="0.25">
      <c r="B1244" s="24" t="str">
        <f>IF(A1244&lt;&gt;"",INDEX(T_Snack[Snack],MATCH($A1244,T_Snack[Code],0)),"")</f>
        <v/>
      </c>
      <c r="I1244" s="78" t="str">
        <f>IF($B1244&lt;&gt;"",SUMIF($B$2:B1244,$B1244,$D$2:D1244),"")</f>
        <v/>
      </c>
      <c r="J1244" s="78" t="str">
        <f>IF($B1244&lt;&gt;"",SUMIF($B$2:B1244,$B1244,$E$2:E1244),"")</f>
        <v/>
      </c>
      <c r="K1244" s="78" t="str">
        <f>IF($B1244&lt;&gt;"",SUMIF($B$2:B1244,$B1244,$F$2:F1244),"")</f>
        <v/>
      </c>
      <c r="L1244" s="78" t="str">
        <f>IF($B1244&lt;&gt;"",SUMIF($B$2:B1244,$B1244,$G$2:G1244),"")</f>
        <v/>
      </c>
      <c r="M1244" s="76" t="str">
        <f t="shared" si="38"/>
        <v/>
      </c>
      <c r="O1244" s="26" t="str">
        <f t="shared" si="39"/>
        <v/>
      </c>
    </row>
    <row r="1245" spans="2:15" x14ac:dyDescent="0.25">
      <c r="B1245" s="24" t="str">
        <f>IF(A1245&lt;&gt;"",INDEX(T_Snack[Snack],MATCH($A1245,T_Snack[Code],0)),"")</f>
        <v/>
      </c>
      <c r="I1245" s="78" t="str">
        <f>IF($B1245&lt;&gt;"",SUMIF($B$2:B1245,$B1245,$D$2:D1245),"")</f>
        <v/>
      </c>
      <c r="J1245" s="78" t="str">
        <f>IF($B1245&lt;&gt;"",SUMIF($B$2:B1245,$B1245,$E$2:E1245),"")</f>
        <v/>
      </c>
      <c r="K1245" s="78" t="str">
        <f>IF($B1245&lt;&gt;"",SUMIF($B$2:B1245,$B1245,$F$2:F1245),"")</f>
        <v/>
      </c>
      <c r="L1245" s="78" t="str">
        <f>IF($B1245&lt;&gt;"",SUMIF($B$2:B1245,$B1245,$G$2:G1245),"")</f>
        <v/>
      </c>
      <c r="M1245" s="76" t="str">
        <f t="shared" si="38"/>
        <v/>
      </c>
      <c r="O1245" s="26" t="str">
        <f t="shared" si="39"/>
        <v/>
      </c>
    </row>
    <row r="1246" spans="2:15" x14ac:dyDescent="0.25">
      <c r="B1246" s="24" t="str">
        <f>IF(A1246&lt;&gt;"",INDEX(T_Snack[Snack],MATCH($A1246,T_Snack[Code],0)),"")</f>
        <v/>
      </c>
      <c r="I1246" s="78" t="str">
        <f>IF($B1246&lt;&gt;"",SUMIF($B$2:B1246,$B1246,$D$2:D1246),"")</f>
        <v/>
      </c>
      <c r="J1246" s="78" t="str">
        <f>IF($B1246&lt;&gt;"",SUMIF($B$2:B1246,$B1246,$E$2:E1246),"")</f>
        <v/>
      </c>
      <c r="K1246" s="78" t="str">
        <f>IF($B1246&lt;&gt;"",SUMIF($B$2:B1246,$B1246,$F$2:F1246),"")</f>
        <v/>
      </c>
      <c r="L1246" s="78" t="str">
        <f>IF($B1246&lt;&gt;"",SUMIF($B$2:B1246,$B1246,$G$2:G1246),"")</f>
        <v/>
      </c>
      <c r="M1246" s="76" t="str">
        <f t="shared" si="38"/>
        <v/>
      </c>
      <c r="O1246" s="26" t="str">
        <f t="shared" si="39"/>
        <v/>
      </c>
    </row>
    <row r="1247" spans="2:15" x14ac:dyDescent="0.25">
      <c r="B1247" s="24" t="str">
        <f>IF(A1247&lt;&gt;"",INDEX(T_Snack[Snack],MATCH($A1247,T_Snack[Code],0)),"")</f>
        <v/>
      </c>
      <c r="I1247" s="78" t="str">
        <f>IF($B1247&lt;&gt;"",SUMIF($B$2:B1247,$B1247,$D$2:D1247),"")</f>
        <v/>
      </c>
      <c r="J1247" s="78" t="str">
        <f>IF($B1247&lt;&gt;"",SUMIF($B$2:B1247,$B1247,$E$2:E1247),"")</f>
        <v/>
      </c>
      <c r="K1247" s="78" t="str">
        <f>IF($B1247&lt;&gt;"",SUMIF($B$2:B1247,$B1247,$F$2:F1247),"")</f>
        <v/>
      </c>
      <c r="L1247" s="78" t="str">
        <f>IF($B1247&lt;&gt;"",SUMIF($B$2:B1247,$B1247,$G$2:G1247),"")</f>
        <v/>
      </c>
      <c r="M1247" s="76" t="str">
        <f t="shared" si="38"/>
        <v/>
      </c>
      <c r="O1247" s="26" t="str">
        <f t="shared" si="39"/>
        <v/>
      </c>
    </row>
    <row r="1248" spans="2:15" x14ac:dyDescent="0.25">
      <c r="B1248" s="24" t="str">
        <f>IF(A1248&lt;&gt;"",INDEX(T_Snack[Snack],MATCH($A1248,T_Snack[Code],0)),"")</f>
        <v/>
      </c>
      <c r="I1248" s="78" t="str">
        <f>IF($B1248&lt;&gt;"",SUMIF($B$2:B1248,$B1248,$D$2:D1248),"")</f>
        <v/>
      </c>
      <c r="J1248" s="78" t="str">
        <f>IF($B1248&lt;&gt;"",SUMIF($B$2:B1248,$B1248,$E$2:E1248),"")</f>
        <v/>
      </c>
      <c r="K1248" s="78" t="str">
        <f>IF($B1248&lt;&gt;"",SUMIF($B$2:B1248,$B1248,$F$2:F1248),"")</f>
        <v/>
      </c>
      <c r="L1248" s="78" t="str">
        <f>IF($B1248&lt;&gt;"",SUMIF($B$2:B1248,$B1248,$G$2:G1248),"")</f>
        <v/>
      </c>
      <c r="M1248" s="76" t="str">
        <f t="shared" si="38"/>
        <v/>
      </c>
      <c r="O1248" s="26" t="str">
        <f t="shared" si="39"/>
        <v/>
      </c>
    </row>
    <row r="1249" spans="2:15" x14ac:dyDescent="0.25">
      <c r="B1249" s="24" t="str">
        <f>IF(A1249&lt;&gt;"",INDEX(T_Snack[Snack],MATCH($A1249,T_Snack[Code],0)),"")</f>
        <v/>
      </c>
      <c r="I1249" s="78" t="str">
        <f>IF($B1249&lt;&gt;"",SUMIF($B$2:B1249,$B1249,$D$2:D1249),"")</f>
        <v/>
      </c>
      <c r="J1249" s="78" t="str">
        <f>IF($B1249&lt;&gt;"",SUMIF($B$2:B1249,$B1249,$E$2:E1249),"")</f>
        <v/>
      </c>
      <c r="K1249" s="78" t="str">
        <f>IF($B1249&lt;&gt;"",SUMIF($B$2:B1249,$B1249,$F$2:F1249),"")</f>
        <v/>
      </c>
      <c r="L1249" s="78" t="str">
        <f>IF($B1249&lt;&gt;"",SUMIF($B$2:B1249,$B1249,$G$2:G1249),"")</f>
        <v/>
      </c>
      <c r="M1249" s="76" t="str">
        <f t="shared" si="38"/>
        <v/>
      </c>
      <c r="O1249" s="26" t="str">
        <f t="shared" si="39"/>
        <v/>
      </c>
    </row>
    <row r="1250" spans="2:15" x14ac:dyDescent="0.25">
      <c r="B1250" s="24" t="str">
        <f>IF(A1250&lt;&gt;"",INDEX(T_Snack[Snack],MATCH($A1250,T_Snack[Code],0)),"")</f>
        <v/>
      </c>
      <c r="I1250" s="78" t="str">
        <f>IF($B1250&lt;&gt;"",SUMIF($B$2:B1250,$B1250,$D$2:D1250),"")</f>
        <v/>
      </c>
      <c r="J1250" s="78" t="str">
        <f>IF($B1250&lt;&gt;"",SUMIF($B$2:B1250,$B1250,$E$2:E1250),"")</f>
        <v/>
      </c>
      <c r="K1250" s="78" t="str">
        <f>IF($B1250&lt;&gt;"",SUMIF($B$2:B1250,$B1250,$F$2:F1250),"")</f>
        <v/>
      </c>
      <c r="L1250" s="78" t="str">
        <f>IF($B1250&lt;&gt;"",SUMIF($B$2:B1250,$B1250,$G$2:G1250),"")</f>
        <v/>
      </c>
      <c r="M1250" s="76" t="str">
        <f t="shared" si="38"/>
        <v/>
      </c>
      <c r="O1250" s="26" t="str">
        <f t="shared" si="39"/>
        <v/>
      </c>
    </row>
    <row r="1251" spans="2:15" x14ac:dyDescent="0.25">
      <c r="B1251" s="24" t="str">
        <f>IF(A1251&lt;&gt;"",INDEX(T_Snack[Snack],MATCH($A1251,T_Snack[Code],0)),"")</f>
        <v/>
      </c>
      <c r="I1251" s="78" t="str">
        <f>IF($B1251&lt;&gt;"",SUMIF($B$2:B1251,$B1251,$D$2:D1251),"")</f>
        <v/>
      </c>
      <c r="J1251" s="78" t="str">
        <f>IF($B1251&lt;&gt;"",SUMIF($B$2:B1251,$B1251,$E$2:E1251),"")</f>
        <v/>
      </c>
      <c r="K1251" s="78" t="str">
        <f>IF($B1251&lt;&gt;"",SUMIF($B$2:B1251,$B1251,$F$2:F1251),"")</f>
        <v/>
      </c>
      <c r="L1251" s="78" t="str">
        <f>IF($B1251&lt;&gt;"",SUMIF($B$2:B1251,$B1251,$G$2:G1251),"")</f>
        <v/>
      </c>
      <c r="M1251" s="76" t="str">
        <f t="shared" si="38"/>
        <v/>
      </c>
      <c r="O1251" s="26" t="str">
        <f t="shared" si="39"/>
        <v/>
      </c>
    </row>
    <row r="1252" spans="2:15" x14ac:dyDescent="0.25">
      <c r="B1252" s="24" t="str">
        <f>IF(A1252&lt;&gt;"",INDEX(T_Snack[Snack],MATCH($A1252,T_Snack[Code],0)),"")</f>
        <v/>
      </c>
      <c r="I1252" s="78" t="str">
        <f>IF($B1252&lt;&gt;"",SUMIF($B$2:B1252,$B1252,$D$2:D1252),"")</f>
        <v/>
      </c>
      <c r="J1252" s="78" t="str">
        <f>IF($B1252&lt;&gt;"",SUMIF($B$2:B1252,$B1252,$E$2:E1252),"")</f>
        <v/>
      </c>
      <c r="K1252" s="78" t="str">
        <f>IF($B1252&lt;&gt;"",SUMIF($B$2:B1252,$B1252,$F$2:F1252),"")</f>
        <v/>
      </c>
      <c r="L1252" s="78" t="str">
        <f>IF($B1252&lt;&gt;"",SUMIF($B$2:B1252,$B1252,$G$2:G1252),"")</f>
        <v/>
      </c>
      <c r="M1252" s="76" t="str">
        <f t="shared" si="38"/>
        <v/>
      </c>
      <c r="O1252" s="26" t="str">
        <f t="shared" si="39"/>
        <v/>
      </c>
    </row>
    <row r="1253" spans="2:15" x14ac:dyDescent="0.25">
      <c r="B1253" s="24" t="str">
        <f>IF(A1253&lt;&gt;"",INDEX(T_Snack[Snack],MATCH($A1253,T_Snack[Code],0)),"")</f>
        <v/>
      </c>
      <c r="I1253" s="78" t="str">
        <f>IF($B1253&lt;&gt;"",SUMIF($B$2:B1253,$B1253,$D$2:D1253),"")</f>
        <v/>
      </c>
      <c r="J1253" s="78" t="str">
        <f>IF($B1253&lt;&gt;"",SUMIF($B$2:B1253,$B1253,$E$2:E1253),"")</f>
        <v/>
      </c>
      <c r="K1253" s="78" t="str">
        <f>IF($B1253&lt;&gt;"",SUMIF($B$2:B1253,$B1253,$F$2:F1253),"")</f>
        <v/>
      </c>
      <c r="L1253" s="78" t="str">
        <f>IF($B1253&lt;&gt;"",SUMIF($B$2:B1253,$B1253,$G$2:G1253),"")</f>
        <v/>
      </c>
      <c r="M1253" s="76" t="str">
        <f t="shared" si="38"/>
        <v/>
      </c>
      <c r="O1253" s="26" t="str">
        <f t="shared" si="39"/>
        <v/>
      </c>
    </row>
    <row r="1254" spans="2:15" x14ac:dyDescent="0.25">
      <c r="B1254" s="24" t="str">
        <f>IF(A1254&lt;&gt;"",INDEX(T_Snack[Snack],MATCH($A1254,T_Snack[Code],0)),"")</f>
        <v/>
      </c>
      <c r="I1254" s="78" t="str">
        <f>IF($B1254&lt;&gt;"",SUMIF($B$2:B1254,$B1254,$D$2:D1254),"")</f>
        <v/>
      </c>
      <c r="J1254" s="78" t="str">
        <f>IF($B1254&lt;&gt;"",SUMIF($B$2:B1254,$B1254,$E$2:E1254),"")</f>
        <v/>
      </c>
      <c r="K1254" s="78" t="str">
        <f>IF($B1254&lt;&gt;"",SUMIF($B$2:B1254,$B1254,$F$2:F1254),"")</f>
        <v/>
      </c>
      <c r="L1254" s="78" t="str">
        <f>IF($B1254&lt;&gt;"",SUMIF($B$2:B1254,$B1254,$G$2:G1254),"")</f>
        <v/>
      </c>
      <c r="M1254" s="76" t="str">
        <f t="shared" si="38"/>
        <v/>
      </c>
      <c r="O1254" s="26" t="str">
        <f t="shared" si="39"/>
        <v/>
      </c>
    </row>
    <row r="1255" spans="2:15" x14ac:dyDescent="0.25">
      <c r="B1255" s="24" t="str">
        <f>IF(A1255&lt;&gt;"",INDEX(T_Snack[Snack],MATCH($A1255,T_Snack[Code],0)),"")</f>
        <v/>
      </c>
      <c r="I1255" s="78" t="str">
        <f>IF($B1255&lt;&gt;"",SUMIF($B$2:B1255,$B1255,$D$2:D1255),"")</f>
        <v/>
      </c>
      <c r="J1255" s="78" t="str">
        <f>IF($B1255&lt;&gt;"",SUMIF($B$2:B1255,$B1255,$E$2:E1255),"")</f>
        <v/>
      </c>
      <c r="K1255" s="78" t="str">
        <f>IF($B1255&lt;&gt;"",SUMIF($B$2:B1255,$B1255,$F$2:F1255),"")</f>
        <v/>
      </c>
      <c r="L1255" s="78" t="str">
        <f>IF($B1255&lt;&gt;"",SUMIF($B$2:B1255,$B1255,$G$2:G1255),"")</f>
        <v/>
      </c>
      <c r="M1255" s="76" t="str">
        <f t="shared" si="38"/>
        <v/>
      </c>
      <c r="O1255" s="26" t="str">
        <f t="shared" si="39"/>
        <v/>
      </c>
    </row>
    <row r="1256" spans="2:15" x14ac:dyDescent="0.25">
      <c r="B1256" s="24" t="str">
        <f>IF(A1256&lt;&gt;"",INDEX(T_Snack[Snack],MATCH($A1256,T_Snack[Code],0)),"")</f>
        <v/>
      </c>
      <c r="I1256" s="78" t="str">
        <f>IF($B1256&lt;&gt;"",SUMIF($B$2:B1256,$B1256,$D$2:D1256),"")</f>
        <v/>
      </c>
      <c r="J1256" s="78" t="str">
        <f>IF($B1256&lt;&gt;"",SUMIF($B$2:B1256,$B1256,$E$2:E1256),"")</f>
        <v/>
      </c>
      <c r="K1256" s="78" t="str">
        <f>IF($B1256&lt;&gt;"",SUMIF($B$2:B1256,$B1256,$F$2:F1256),"")</f>
        <v/>
      </c>
      <c r="L1256" s="78" t="str">
        <f>IF($B1256&lt;&gt;"",SUMIF($B$2:B1256,$B1256,$G$2:G1256),"")</f>
        <v/>
      </c>
      <c r="M1256" s="76" t="str">
        <f t="shared" si="38"/>
        <v/>
      </c>
      <c r="O1256" s="26" t="str">
        <f t="shared" si="39"/>
        <v/>
      </c>
    </row>
    <row r="1257" spans="2:15" x14ac:dyDescent="0.25">
      <c r="B1257" s="24" t="str">
        <f>IF(A1257&lt;&gt;"",INDEX(T_Snack[Snack],MATCH($A1257,T_Snack[Code],0)),"")</f>
        <v/>
      </c>
      <c r="I1257" s="78" t="str">
        <f>IF($B1257&lt;&gt;"",SUMIF($B$2:B1257,$B1257,$D$2:D1257),"")</f>
        <v/>
      </c>
      <c r="J1257" s="78" t="str">
        <f>IF($B1257&lt;&gt;"",SUMIF($B$2:B1257,$B1257,$E$2:E1257),"")</f>
        <v/>
      </c>
      <c r="K1257" s="78" t="str">
        <f>IF($B1257&lt;&gt;"",SUMIF($B$2:B1257,$B1257,$F$2:F1257),"")</f>
        <v/>
      </c>
      <c r="L1257" s="78" t="str">
        <f>IF($B1257&lt;&gt;"",SUMIF($B$2:B1257,$B1257,$G$2:G1257),"")</f>
        <v/>
      </c>
      <c r="M1257" s="76" t="str">
        <f t="shared" si="38"/>
        <v/>
      </c>
      <c r="O1257" s="26" t="str">
        <f t="shared" si="39"/>
        <v/>
      </c>
    </row>
    <row r="1258" spans="2:15" x14ac:dyDescent="0.25">
      <c r="B1258" s="24" t="str">
        <f>IF(A1258&lt;&gt;"",INDEX(T_Snack[Snack],MATCH($A1258,T_Snack[Code],0)),"")</f>
        <v/>
      </c>
      <c r="I1258" s="78" t="str">
        <f>IF($B1258&lt;&gt;"",SUMIF($B$2:B1258,$B1258,$D$2:D1258),"")</f>
        <v/>
      </c>
      <c r="J1258" s="78" t="str">
        <f>IF($B1258&lt;&gt;"",SUMIF($B$2:B1258,$B1258,$E$2:E1258),"")</f>
        <v/>
      </c>
      <c r="K1258" s="78" t="str">
        <f>IF($B1258&lt;&gt;"",SUMIF($B$2:B1258,$B1258,$F$2:F1258),"")</f>
        <v/>
      </c>
      <c r="L1258" s="78" t="str">
        <f>IF($B1258&lt;&gt;"",SUMIF($B$2:B1258,$B1258,$G$2:G1258),"")</f>
        <v/>
      </c>
      <c r="M1258" s="76" t="str">
        <f t="shared" si="38"/>
        <v/>
      </c>
      <c r="O1258" s="26" t="str">
        <f t="shared" si="39"/>
        <v/>
      </c>
    </row>
    <row r="1259" spans="2:15" x14ac:dyDescent="0.25">
      <c r="B1259" s="24" t="str">
        <f>IF(A1259&lt;&gt;"",INDEX(T_Snack[Snack],MATCH($A1259,T_Snack[Code],0)),"")</f>
        <v/>
      </c>
      <c r="I1259" s="78" t="str">
        <f>IF($B1259&lt;&gt;"",SUMIF($B$2:B1259,$B1259,$D$2:D1259),"")</f>
        <v/>
      </c>
      <c r="J1259" s="78" t="str">
        <f>IF($B1259&lt;&gt;"",SUMIF($B$2:B1259,$B1259,$E$2:E1259),"")</f>
        <v/>
      </c>
      <c r="K1259" s="78" t="str">
        <f>IF($B1259&lt;&gt;"",SUMIF($B$2:B1259,$B1259,$F$2:F1259),"")</f>
        <v/>
      </c>
      <c r="L1259" s="78" t="str">
        <f>IF($B1259&lt;&gt;"",SUMIF($B$2:B1259,$B1259,$G$2:G1259),"")</f>
        <v/>
      </c>
      <c r="M1259" s="76" t="str">
        <f t="shared" si="38"/>
        <v/>
      </c>
      <c r="O1259" s="26" t="str">
        <f t="shared" si="39"/>
        <v/>
      </c>
    </row>
    <row r="1260" spans="2:15" x14ac:dyDescent="0.25">
      <c r="B1260" s="24" t="str">
        <f>IF(A1260&lt;&gt;"",INDEX(T_Snack[Snack],MATCH($A1260,T_Snack[Code],0)),"")</f>
        <v/>
      </c>
      <c r="I1260" s="78" t="str">
        <f>IF($B1260&lt;&gt;"",SUMIF($B$2:B1260,$B1260,$D$2:D1260),"")</f>
        <v/>
      </c>
      <c r="J1260" s="78" t="str">
        <f>IF($B1260&lt;&gt;"",SUMIF($B$2:B1260,$B1260,$E$2:E1260),"")</f>
        <v/>
      </c>
      <c r="K1260" s="78" t="str">
        <f>IF($B1260&lt;&gt;"",SUMIF($B$2:B1260,$B1260,$F$2:F1260),"")</f>
        <v/>
      </c>
      <c r="L1260" s="78" t="str">
        <f>IF($B1260&lt;&gt;"",SUMIF($B$2:B1260,$B1260,$G$2:G1260),"")</f>
        <v/>
      </c>
      <c r="M1260" s="76" t="str">
        <f t="shared" ref="M1260:M1323" si="40">IF($B1260&lt;&gt;"",I1260+J1260-K1260-L1260,"")</f>
        <v/>
      </c>
      <c r="O1260" s="26" t="str">
        <f t="shared" si="39"/>
        <v/>
      </c>
    </row>
    <row r="1261" spans="2:15" x14ac:dyDescent="0.25">
      <c r="B1261" s="24" t="str">
        <f>IF(A1261&lt;&gt;"",INDEX(T_Snack[Snack],MATCH($A1261,T_Snack[Code],0)),"")</f>
        <v/>
      </c>
      <c r="I1261" s="78" t="str">
        <f>IF($B1261&lt;&gt;"",SUMIF($B$2:B1261,$B1261,$D$2:D1261),"")</f>
        <v/>
      </c>
      <c r="J1261" s="78" t="str">
        <f>IF($B1261&lt;&gt;"",SUMIF($B$2:B1261,$B1261,$E$2:E1261),"")</f>
        <v/>
      </c>
      <c r="K1261" s="78" t="str">
        <f>IF($B1261&lt;&gt;"",SUMIF($B$2:B1261,$B1261,$F$2:F1261),"")</f>
        <v/>
      </c>
      <c r="L1261" s="78" t="str">
        <f>IF($B1261&lt;&gt;"",SUMIF($B$2:B1261,$B1261,$G$2:G1261),"")</f>
        <v/>
      </c>
      <c r="M1261" s="76" t="str">
        <f t="shared" si="40"/>
        <v/>
      </c>
      <c r="O1261" s="26" t="str">
        <f t="shared" si="39"/>
        <v/>
      </c>
    </row>
    <row r="1262" spans="2:15" x14ac:dyDescent="0.25">
      <c r="B1262" s="24" t="str">
        <f>IF(A1262&lt;&gt;"",INDEX(T_Snack[Snack],MATCH($A1262,T_Snack[Code],0)),"")</f>
        <v/>
      </c>
      <c r="I1262" s="78" t="str">
        <f>IF($B1262&lt;&gt;"",SUMIF($B$2:B1262,$B1262,$D$2:D1262),"")</f>
        <v/>
      </c>
      <c r="J1262" s="78" t="str">
        <f>IF($B1262&lt;&gt;"",SUMIF($B$2:B1262,$B1262,$E$2:E1262),"")</f>
        <v/>
      </c>
      <c r="K1262" s="78" t="str">
        <f>IF($B1262&lt;&gt;"",SUMIF($B$2:B1262,$B1262,$F$2:F1262),"")</f>
        <v/>
      </c>
      <c r="L1262" s="78" t="str">
        <f>IF($B1262&lt;&gt;"",SUMIF($B$2:B1262,$B1262,$G$2:G1262),"")</f>
        <v/>
      </c>
      <c r="M1262" s="76" t="str">
        <f t="shared" si="40"/>
        <v/>
      </c>
      <c r="O1262" s="26" t="str">
        <f t="shared" si="39"/>
        <v/>
      </c>
    </row>
    <row r="1263" spans="2:15" x14ac:dyDescent="0.25">
      <c r="B1263" s="24" t="str">
        <f>IF(A1263&lt;&gt;"",INDEX(T_Snack[Snack],MATCH($A1263,T_Snack[Code],0)),"")</f>
        <v/>
      </c>
      <c r="I1263" s="78" t="str">
        <f>IF($B1263&lt;&gt;"",SUMIF($B$2:B1263,$B1263,$D$2:D1263),"")</f>
        <v/>
      </c>
      <c r="J1263" s="78" t="str">
        <f>IF($B1263&lt;&gt;"",SUMIF($B$2:B1263,$B1263,$E$2:E1263),"")</f>
        <v/>
      </c>
      <c r="K1263" s="78" t="str">
        <f>IF($B1263&lt;&gt;"",SUMIF($B$2:B1263,$B1263,$F$2:F1263),"")</f>
        <v/>
      </c>
      <c r="L1263" s="78" t="str">
        <f>IF($B1263&lt;&gt;"",SUMIF($B$2:B1263,$B1263,$G$2:G1263),"")</f>
        <v/>
      </c>
      <c r="M1263" s="76" t="str">
        <f t="shared" si="40"/>
        <v/>
      </c>
      <c r="O1263" s="26" t="str">
        <f t="shared" si="39"/>
        <v/>
      </c>
    </row>
    <row r="1264" spans="2:15" x14ac:dyDescent="0.25">
      <c r="B1264" s="24" t="str">
        <f>IF(A1264&lt;&gt;"",INDEX(T_Snack[Snack],MATCH($A1264,T_Snack[Code],0)),"")</f>
        <v/>
      </c>
      <c r="I1264" s="78" t="str">
        <f>IF($B1264&lt;&gt;"",SUMIF($B$2:B1264,$B1264,$D$2:D1264),"")</f>
        <v/>
      </c>
      <c r="J1264" s="78" t="str">
        <f>IF($B1264&lt;&gt;"",SUMIF($B$2:B1264,$B1264,$E$2:E1264),"")</f>
        <v/>
      </c>
      <c r="K1264" s="78" t="str">
        <f>IF($B1264&lt;&gt;"",SUMIF($B$2:B1264,$B1264,$F$2:F1264),"")</f>
        <v/>
      </c>
      <c r="L1264" s="78" t="str">
        <f>IF($B1264&lt;&gt;"",SUMIF($B$2:B1264,$B1264,$G$2:G1264),"")</f>
        <v/>
      </c>
      <c r="M1264" s="76" t="str">
        <f t="shared" si="40"/>
        <v/>
      </c>
      <c r="O1264" s="26" t="str">
        <f t="shared" si="39"/>
        <v/>
      </c>
    </row>
    <row r="1265" spans="2:15" x14ac:dyDescent="0.25">
      <c r="B1265" s="24" t="str">
        <f>IF(A1265&lt;&gt;"",INDEX(T_Snack[Snack],MATCH($A1265,T_Snack[Code],0)),"")</f>
        <v/>
      </c>
      <c r="I1265" s="78" t="str">
        <f>IF($B1265&lt;&gt;"",SUMIF($B$2:B1265,$B1265,$D$2:D1265),"")</f>
        <v/>
      </c>
      <c r="J1265" s="78" t="str">
        <f>IF($B1265&lt;&gt;"",SUMIF($B$2:B1265,$B1265,$E$2:E1265),"")</f>
        <v/>
      </c>
      <c r="K1265" s="78" t="str">
        <f>IF($B1265&lt;&gt;"",SUMIF($B$2:B1265,$B1265,$F$2:F1265),"")</f>
        <v/>
      </c>
      <c r="L1265" s="78" t="str">
        <f>IF($B1265&lt;&gt;"",SUMIF($B$2:B1265,$B1265,$G$2:G1265),"")</f>
        <v/>
      </c>
      <c r="M1265" s="76" t="str">
        <f t="shared" si="40"/>
        <v/>
      </c>
      <c r="O1265" s="26" t="str">
        <f t="shared" si="39"/>
        <v/>
      </c>
    </row>
    <row r="1266" spans="2:15" x14ac:dyDescent="0.25">
      <c r="B1266" s="24" t="str">
        <f>IF(A1266&lt;&gt;"",INDEX(T_Snack[Snack],MATCH($A1266,T_Snack[Code],0)),"")</f>
        <v/>
      </c>
      <c r="I1266" s="78" t="str">
        <f>IF($B1266&lt;&gt;"",SUMIF($B$2:B1266,$B1266,$D$2:D1266),"")</f>
        <v/>
      </c>
      <c r="J1266" s="78" t="str">
        <f>IF($B1266&lt;&gt;"",SUMIF($B$2:B1266,$B1266,$E$2:E1266),"")</f>
        <v/>
      </c>
      <c r="K1266" s="78" t="str">
        <f>IF($B1266&lt;&gt;"",SUMIF($B$2:B1266,$B1266,$F$2:F1266),"")</f>
        <v/>
      </c>
      <c r="L1266" s="78" t="str">
        <f>IF($B1266&lt;&gt;"",SUMIF($B$2:B1266,$B1266,$G$2:G1266),"")</f>
        <v/>
      </c>
      <c r="M1266" s="76" t="str">
        <f t="shared" si="40"/>
        <v/>
      </c>
      <c r="O1266" s="26" t="str">
        <f t="shared" si="39"/>
        <v/>
      </c>
    </row>
    <row r="1267" spans="2:15" x14ac:dyDescent="0.25">
      <c r="B1267" s="24" t="str">
        <f>IF(A1267&lt;&gt;"",INDEX(T_Snack[Snack],MATCH($A1267,T_Snack[Code],0)),"")</f>
        <v/>
      </c>
      <c r="I1267" s="78" t="str">
        <f>IF($B1267&lt;&gt;"",SUMIF($B$2:B1267,$B1267,$D$2:D1267),"")</f>
        <v/>
      </c>
      <c r="J1267" s="78" t="str">
        <f>IF($B1267&lt;&gt;"",SUMIF($B$2:B1267,$B1267,$E$2:E1267),"")</f>
        <v/>
      </c>
      <c r="K1267" s="78" t="str">
        <f>IF($B1267&lt;&gt;"",SUMIF($B$2:B1267,$B1267,$F$2:F1267),"")</f>
        <v/>
      </c>
      <c r="L1267" s="78" t="str">
        <f>IF($B1267&lt;&gt;"",SUMIF($B$2:B1267,$B1267,$G$2:G1267),"")</f>
        <v/>
      </c>
      <c r="M1267" s="76" t="str">
        <f t="shared" si="40"/>
        <v/>
      </c>
      <c r="O1267" s="26" t="str">
        <f t="shared" si="39"/>
        <v/>
      </c>
    </row>
    <row r="1268" spans="2:15" x14ac:dyDescent="0.25">
      <c r="B1268" s="24" t="str">
        <f>IF(A1268&lt;&gt;"",INDEX(T_Snack[Snack],MATCH($A1268,T_Snack[Code],0)),"")</f>
        <v/>
      </c>
      <c r="I1268" s="78" t="str">
        <f>IF($B1268&lt;&gt;"",SUMIF($B$2:B1268,$B1268,$D$2:D1268),"")</f>
        <v/>
      </c>
      <c r="J1268" s="78" t="str">
        <f>IF($B1268&lt;&gt;"",SUMIF($B$2:B1268,$B1268,$E$2:E1268),"")</f>
        <v/>
      </c>
      <c r="K1268" s="78" t="str">
        <f>IF($B1268&lt;&gt;"",SUMIF($B$2:B1268,$B1268,$F$2:F1268),"")</f>
        <v/>
      </c>
      <c r="L1268" s="78" t="str">
        <f>IF($B1268&lt;&gt;"",SUMIF($B$2:B1268,$B1268,$G$2:G1268),"")</f>
        <v/>
      </c>
      <c r="M1268" s="76" t="str">
        <f t="shared" si="40"/>
        <v/>
      </c>
      <c r="O1268" s="26" t="str">
        <f t="shared" si="39"/>
        <v/>
      </c>
    </row>
    <row r="1269" spans="2:15" x14ac:dyDescent="0.25">
      <c r="B1269" s="24" t="str">
        <f>IF(A1269&lt;&gt;"",INDEX(T_Snack[Snack],MATCH($A1269,T_Snack[Code],0)),"")</f>
        <v/>
      </c>
      <c r="I1269" s="78" t="str">
        <f>IF($B1269&lt;&gt;"",SUMIF($B$2:B1269,$B1269,$D$2:D1269),"")</f>
        <v/>
      </c>
      <c r="J1269" s="78" t="str">
        <f>IF($B1269&lt;&gt;"",SUMIF($B$2:B1269,$B1269,$E$2:E1269),"")</f>
        <v/>
      </c>
      <c r="K1269" s="78" t="str">
        <f>IF($B1269&lt;&gt;"",SUMIF($B$2:B1269,$B1269,$F$2:F1269),"")</f>
        <v/>
      </c>
      <c r="L1269" s="78" t="str">
        <f>IF($B1269&lt;&gt;"",SUMIF($B$2:B1269,$B1269,$G$2:G1269),"")</f>
        <v/>
      </c>
      <c r="M1269" s="76" t="str">
        <f t="shared" si="40"/>
        <v/>
      </c>
      <c r="O1269" s="26" t="str">
        <f t="shared" si="39"/>
        <v/>
      </c>
    </row>
    <row r="1270" spans="2:15" x14ac:dyDescent="0.25">
      <c r="B1270" s="24" t="str">
        <f>IF(A1270&lt;&gt;"",INDEX(T_Snack[Snack],MATCH($A1270,T_Snack[Code],0)),"")</f>
        <v/>
      </c>
      <c r="I1270" s="78" t="str">
        <f>IF($B1270&lt;&gt;"",SUMIF($B$2:B1270,$B1270,$D$2:D1270),"")</f>
        <v/>
      </c>
      <c r="J1270" s="78" t="str">
        <f>IF($B1270&lt;&gt;"",SUMIF($B$2:B1270,$B1270,$E$2:E1270),"")</f>
        <v/>
      </c>
      <c r="K1270" s="78" t="str">
        <f>IF($B1270&lt;&gt;"",SUMIF($B$2:B1270,$B1270,$F$2:F1270),"")</f>
        <v/>
      </c>
      <c r="L1270" s="78" t="str">
        <f>IF($B1270&lt;&gt;"",SUMIF($B$2:B1270,$B1270,$G$2:G1270),"")</f>
        <v/>
      </c>
      <c r="M1270" s="76" t="str">
        <f t="shared" si="40"/>
        <v/>
      </c>
      <c r="O1270" s="26" t="str">
        <f t="shared" si="39"/>
        <v/>
      </c>
    </row>
    <row r="1271" spans="2:15" x14ac:dyDescent="0.25">
      <c r="B1271" s="24" t="str">
        <f>IF(A1271&lt;&gt;"",INDEX(T_Snack[Snack],MATCH($A1271,T_Snack[Code],0)),"")</f>
        <v/>
      </c>
      <c r="I1271" s="78" t="str">
        <f>IF($B1271&lt;&gt;"",SUMIF($B$2:B1271,$B1271,$D$2:D1271),"")</f>
        <v/>
      </c>
      <c r="J1271" s="78" t="str">
        <f>IF($B1271&lt;&gt;"",SUMIF($B$2:B1271,$B1271,$E$2:E1271),"")</f>
        <v/>
      </c>
      <c r="K1271" s="78" t="str">
        <f>IF($B1271&lt;&gt;"",SUMIF($B$2:B1271,$B1271,$F$2:F1271),"")</f>
        <v/>
      </c>
      <c r="L1271" s="78" t="str">
        <f>IF($B1271&lt;&gt;"",SUMIF($B$2:B1271,$B1271,$G$2:G1271),"")</f>
        <v/>
      </c>
      <c r="M1271" s="76" t="str">
        <f t="shared" si="40"/>
        <v/>
      </c>
      <c r="O1271" s="26" t="str">
        <f t="shared" si="39"/>
        <v/>
      </c>
    </row>
    <row r="1272" spans="2:15" x14ac:dyDescent="0.25">
      <c r="B1272" s="24" t="str">
        <f>IF(A1272&lt;&gt;"",INDEX(T_Snack[Snack],MATCH($A1272,T_Snack[Code],0)),"")</f>
        <v/>
      </c>
      <c r="I1272" s="78" t="str">
        <f>IF($B1272&lt;&gt;"",SUMIF($B$2:B1272,$B1272,$D$2:D1272),"")</f>
        <v/>
      </c>
      <c r="J1272" s="78" t="str">
        <f>IF($B1272&lt;&gt;"",SUMIF($B$2:B1272,$B1272,$E$2:E1272),"")</f>
        <v/>
      </c>
      <c r="K1272" s="78" t="str">
        <f>IF($B1272&lt;&gt;"",SUMIF($B$2:B1272,$B1272,$F$2:F1272),"")</f>
        <v/>
      </c>
      <c r="L1272" s="78" t="str">
        <f>IF($B1272&lt;&gt;"",SUMIF($B$2:B1272,$B1272,$G$2:G1272),"")</f>
        <v/>
      </c>
      <c r="M1272" s="76" t="str">
        <f t="shared" si="40"/>
        <v/>
      </c>
      <c r="O1272" s="26" t="str">
        <f t="shared" si="39"/>
        <v/>
      </c>
    </row>
    <row r="1273" spans="2:15" x14ac:dyDescent="0.25">
      <c r="B1273" s="24" t="str">
        <f>IF(A1273&lt;&gt;"",INDEX(T_Snack[Snack],MATCH($A1273,T_Snack[Code],0)),"")</f>
        <v/>
      </c>
      <c r="I1273" s="78" t="str">
        <f>IF($B1273&lt;&gt;"",SUMIF($B$2:B1273,$B1273,$D$2:D1273),"")</f>
        <v/>
      </c>
      <c r="J1273" s="78" t="str">
        <f>IF($B1273&lt;&gt;"",SUMIF($B$2:B1273,$B1273,$E$2:E1273),"")</f>
        <v/>
      </c>
      <c r="K1273" s="78" t="str">
        <f>IF($B1273&lt;&gt;"",SUMIF($B$2:B1273,$B1273,$F$2:F1273),"")</f>
        <v/>
      </c>
      <c r="L1273" s="78" t="str">
        <f>IF($B1273&lt;&gt;"",SUMIF($B$2:B1273,$B1273,$G$2:G1273),"")</f>
        <v/>
      </c>
      <c r="M1273" s="76" t="str">
        <f t="shared" si="40"/>
        <v/>
      </c>
      <c r="O1273" s="26" t="str">
        <f t="shared" si="39"/>
        <v/>
      </c>
    </row>
    <row r="1274" spans="2:15" x14ac:dyDescent="0.25">
      <c r="B1274" s="24" t="str">
        <f>IF(A1274&lt;&gt;"",INDEX(T_Snack[Snack],MATCH($A1274,T_Snack[Code],0)),"")</f>
        <v/>
      </c>
      <c r="I1274" s="78" t="str">
        <f>IF($B1274&lt;&gt;"",SUMIF($B$2:B1274,$B1274,$D$2:D1274),"")</f>
        <v/>
      </c>
      <c r="J1274" s="78" t="str">
        <f>IF($B1274&lt;&gt;"",SUMIF($B$2:B1274,$B1274,$E$2:E1274),"")</f>
        <v/>
      </c>
      <c r="K1274" s="78" t="str">
        <f>IF($B1274&lt;&gt;"",SUMIF($B$2:B1274,$B1274,$F$2:F1274),"")</f>
        <v/>
      </c>
      <c r="L1274" s="78" t="str">
        <f>IF($B1274&lt;&gt;"",SUMIF($B$2:B1274,$B1274,$G$2:G1274),"")</f>
        <v/>
      </c>
      <c r="M1274" s="76" t="str">
        <f t="shared" si="40"/>
        <v/>
      </c>
      <c r="O1274" s="26" t="str">
        <f t="shared" si="39"/>
        <v/>
      </c>
    </row>
    <row r="1275" spans="2:15" x14ac:dyDescent="0.25">
      <c r="B1275" s="24" t="str">
        <f>IF(A1275&lt;&gt;"",INDEX(T_Snack[Snack],MATCH($A1275,T_Snack[Code],0)),"")</f>
        <v/>
      </c>
      <c r="I1275" s="78" t="str">
        <f>IF($B1275&lt;&gt;"",SUMIF($B$2:B1275,$B1275,$D$2:D1275),"")</f>
        <v/>
      </c>
      <c r="J1275" s="78" t="str">
        <f>IF($B1275&lt;&gt;"",SUMIF($B$2:B1275,$B1275,$E$2:E1275),"")</f>
        <v/>
      </c>
      <c r="K1275" s="78" t="str">
        <f>IF($B1275&lt;&gt;"",SUMIF($B$2:B1275,$B1275,$F$2:F1275),"")</f>
        <v/>
      </c>
      <c r="L1275" s="78" t="str">
        <f>IF($B1275&lt;&gt;"",SUMIF($B$2:B1275,$B1275,$G$2:G1275),"")</f>
        <v/>
      </c>
      <c r="M1275" s="76" t="str">
        <f t="shared" si="40"/>
        <v/>
      </c>
      <c r="O1275" s="26" t="str">
        <f t="shared" si="39"/>
        <v/>
      </c>
    </row>
    <row r="1276" spans="2:15" x14ac:dyDescent="0.25">
      <c r="B1276" s="24" t="str">
        <f>IF(A1276&lt;&gt;"",INDEX(T_Snack[Snack],MATCH($A1276,T_Snack[Code],0)),"")</f>
        <v/>
      </c>
      <c r="I1276" s="78" t="str">
        <f>IF($B1276&lt;&gt;"",SUMIF($B$2:B1276,$B1276,$D$2:D1276),"")</f>
        <v/>
      </c>
      <c r="J1276" s="78" t="str">
        <f>IF($B1276&lt;&gt;"",SUMIF($B$2:B1276,$B1276,$E$2:E1276),"")</f>
        <v/>
      </c>
      <c r="K1276" s="78" t="str">
        <f>IF($B1276&lt;&gt;"",SUMIF($B$2:B1276,$B1276,$F$2:F1276),"")</f>
        <v/>
      </c>
      <c r="L1276" s="78" t="str">
        <f>IF($B1276&lt;&gt;"",SUMIF($B$2:B1276,$B1276,$G$2:G1276),"")</f>
        <v/>
      </c>
      <c r="M1276" s="76" t="str">
        <f t="shared" si="40"/>
        <v/>
      </c>
      <c r="O1276" s="26" t="str">
        <f t="shared" si="39"/>
        <v/>
      </c>
    </row>
    <row r="1277" spans="2:15" x14ac:dyDescent="0.25">
      <c r="B1277" s="24" t="str">
        <f>IF(A1277&lt;&gt;"",INDEX(T_Snack[Snack],MATCH($A1277,T_Snack[Code],0)),"")</f>
        <v/>
      </c>
      <c r="I1277" s="78" t="str">
        <f>IF($B1277&lt;&gt;"",SUMIF($B$2:B1277,$B1277,$D$2:D1277),"")</f>
        <v/>
      </c>
      <c r="J1277" s="78" t="str">
        <f>IF($B1277&lt;&gt;"",SUMIF($B$2:B1277,$B1277,$E$2:E1277),"")</f>
        <v/>
      </c>
      <c r="K1277" s="78" t="str">
        <f>IF($B1277&lt;&gt;"",SUMIF($B$2:B1277,$B1277,$F$2:F1277),"")</f>
        <v/>
      </c>
      <c r="L1277" s="78" t="str">
        <f>IF($B1277&lt;&gt;"",SUMIF($B$2:B1277,$B1277,$G$2:G1277),"")</f>
        <v/>
      </c>
      <c r="M1277" s="76" t="str">
        <f t="shared" si="40"/>
        <v/>
      </c>
      <c r="O1277" s="26" t="str">
        <f t="shared" si="39"/>
        <v/>
      </c>
    </row>
    <row r="1278" spans="2:15" x14ac:dyDescent="0.25">
      <c r="B1278" s="24" t="str">
        <f>IF(A1278&lt;&gt;"",INDEX(T_Snack[Snack],MATCH($A1278,T_Snack[Code],0)),"")</f>
        <v/>
      </c>
      <c r="I1278" s="78" t="str">
        <f>IF($B1278&lt;&gt;"",SUMIF($B$2:B1278,$B1278,$D$2:D1278),"")</f>
        <v/>
      </c>
      <c r="J1278" s="78" t="str">
        <f>IF($B1278&lt;&gt;"",SUMIF($B$2:B1278,$B1278,$E$2:E1278),"")</f>
        <v/>
      </c>
      <c r="K1278" s="78" t="str">
        <f>IF($B1278&lt;&gt;"",SUMIF($B$2:B1278,$B1278,$F$2:F1278),"")</f>
        <v/>
      </c>
      <c r="L1278" s="78" t="str">
        <f>IF($B1278&lt;&gt;"",SUMIF($B$2:B1278,$B1278,$G$2:G1278),"")</f>
        <v/>
      </c>
      <c r="M1278" s="76" t="str">
        <f t="shared" si="40"/>
        <v/>
      </c>
      <c r="O1278" s="26" t="str">
        <f t="shared" si="39"/>
        <v/>
      </c>
    </row>
    <row r="1279" spans="2:15" x14ac:dyDescent="0.25">
      <c r="B1279" s="24" t="str">
        <f>IF(A1279&lt;&gt;"",INDEX(T_Snack[Snack],MATCH($A1279,T_Snack[Code],0)),"")</f>
        <v/>
      </c>
      <c r="I1279" s="78" t="str">
        <f>IF($B1279&lt;&gt;"",SUMIF($B$2:B1279,$B1279,$D$2:D1279),"")</f>
        <v/>
      </c>
      <c r="J1279" s="78" t="str">
        <f>IF($B1279&lt;&gt;"",SUMIF($B$2:B1279,$B1279,$E$2:E1279),"")</f>
        <v/>
      </c>
      <c r="K1279" s="78" t="str">
        <f>IF($B1279&lt;&gt;"",SUMIF($B$2:B1279,$B1279,$F$2:F1279),"")</f>
        <v/>
      </c>
      <c r="L1279" s="78" t="str">
        <f>IF($B1279&lt;&gt;"",SUMIF($B$2:B1279,$B1279,$G$2:G1279),"")</f>
        <v/>
      </c>
      <c r="M1279" s="76" t="str">
        <f t="shared" si="40"/>
        <v/>
      </c>
      <c r="O1279" s="26" t="str">
        <f t="shared" si="39"/>
        <v/>
      </c>
    </row>
    <row r="1280" spans="2:15" x14ac:dyDescent="0.25">
      <c r="B1280" s="24" t="str">
        <f>IF(A1280&lt;&gt;"",INDEX(T_Snack[Snack],MATCH($A1280,T_Snack[Code],0)),"")</f>
        <v/>
      </c>
      <c r="I1280" s="78" t="str">
        <f>IF($B1280&lt;&gt;"",SUMIF($B$2:B1280,$B1280,$D$2:D1280),"")</f>
        <v/>
      </c>
      <c r="J1280" s="78" t="str">
        <f>IF($B1280&lt;&gt;"",SUMIF($B$2:B1280,$B1280,$E$2:E1280),"")</f>
        <v/>
      </c>
      <c r="K1280" s="78" t="str">
        <f>IF($B1280&lt;&gt;"",SUMIF($B$2:B1280,$B1280,$F$2:F1280),"")</f>
        <v/>
      </c>
      <c r="L1280" s="78" t="str">
        <f>IF($B1280&lt;&gt;"",SUMIF($B$2:B1280,$B1280,$G$2:G1280),"")</f>
        <v/>
      </c>
      <c r="M1280" s="76" t="str">
        <f t="shared" si="40"/>
        <v/>
      </c>
      <c r="O1280" s="26" t="str">
        <f t="shared" si="39"/>
        <v/>
      </c>
    </row>
    <row r="1281" spans="2:15" x14ac:dyDescent="0.25">
      <c r="B1281" s="24" t="str">
        <f>IF(A1281&lt;&gt;"",INDEX(T_Snack[Snack],MATCH($A1281,T_Snack[Code],0)),"")</f>
        <v/>
      </c>
      <c r="I1281" s="78" t="str">
        <f>IF($B1281&lt;&gt;"",SUMIF($B$2:B1281,$B1281,$D$2:D1281),"")</f>
        <v/>
      </c>
      <c r="J1281" s="78" t="str">
        <f>IF($B1281&lt;&gt;"",SUMIF($B$2:B1281,$B1281,$E$2:E1281),"")</f>
        <v/>
      </c>
      <c r="K1281" s="78" t="str">
        <f>IF($B1281&lt;&gt;"",SUMIF($B$2:B1281,$B1281,$F$2:F1281),"")</f>
        <v/>
      </c>
      <c r="L1281" s="78" t="str">
        <f>IF($B1281&lt;&gt;"",SUMIF($B$2:B1281,$B1281,$G$2:G1281),"")</f>
        <v/>
      </c>
      <c r="M1281" s="76" t="str">
        <f t="shared" si="40"/>
        <v/>
      </c>
      <c r="O1281" s="26" t="str">
        <f t="shared" si="39"/>
        <v/>
      </c>
    </row>
    <row r="1282" spans="2:15" x14ac:dyDescent="0.25">
      <c r="B1282" s="24" t="str">
        <f>IF(A1282&lt;&gt;"",INDEX(T_Snack[Snack],MATCH($A1282,T_Snack[Code],0)),"")</f>
        <v/>
      </c>
      <c r="I1282" s="78" t="str">
        <f>IF($B1282&lt;&gt;"",SUMIF($B$2:B1282,$B1282,$D$2:D1282),"")</f>
        <v/>
      </c>
      <c r="J1282" s="78" t="str">
        <f>IF($B1282&lt;&gt;"",SUMIF($B$2:B1282,$B1282,$E$2:E1282),"")</f>
        <v/>
      </c>
      <c r="K1282" s="78" t="str">
        <f>IF($B1282&lt;&gt;"",SUMIF($B$2:B1282,$B1282,$F$2:F1282),"")</f>
        <v/>
      </c>
      <c r="L1282" s="78" t="str">
        <f>IF($B1282&lt;&gt;"",SUMIF($B$2:B1282,$B1282,$G$2:G1282),"")</f>
        <v/>
      </c>
      <c r="M1282" s="76" t="str">
        <f t="shared" si="40"/>
        <v/>
      </c>
      <c r="O1282" s="26" t="str">
        <f t="shared" si="39"/>
        <v/>
      </c>
    </row>
    <row r="1283" spans="2:15" x14ac:dyDescent="0.25">
      <c r="B1283" s="24" t="str">
        <f>IF(A1283&lt;&gt;"",INDEX(T_Snack[Snack],MATCH($A1283,T_Snack[Code],0)),"")</f>
        <v/>
      </c>
      <c r="I1283" s="78" t="str">
        <f>IF($B1283&lt;&gt;"",SUMIF($B$2:B1283,$B1283,$D$2:D1283),"")</f>
        <v/>
      </c>
      <c r="J1283" s="78" t="str">
        <f>IF($B1283&lt;&gt;"",SUMIF($B$2:B1283,$B1283,$E$2:E1283),"")</f>
        <v/>
      </c>
      <c r="K1283" s="78" t="str">
        <f>IF($B1283&lt;&gt;"",SUMIF($B$2:B1283,$B1283,$F$2:F1283),"")</f>
        <v/>
      </c>
      <c r="L1283" s="78" t="str">
        <f>IF($B1283&lt;&gt;"",SUMIF($B$2:B1283,$B1283,$G$2:G1283),"")</f>
        <v/>
      </c>
      <c r="M1283" s="76" t="str">
        <f t="shared" si="40"/>
        <v/>
      </c>
      <c r="O1283" s="26" t="str">
        <f t="shared" ref="O1283:O1346" si="41">IF(M1283&lt;0,"ATTENTION IL DOIT Y AVOIR UNE ERREUR LE STOCK EST NEGATIF !","")</f>
        <v/>
      </c>
    </row>
    <row r="1284" spans="2:15" x14ac:dyDescent="0.25">
      <c r="B1284" s="24" t="str">
        <f>IF(A1284&lt;&gt;"",INDEX(T_Snack[Snack],MATCH($A1284,T_Snack[Code],0)),"")</f>
        <v/>
      </c>
      <c r="I1284" s="78" t="str">
        <f>IF($B1284&lt;&gt;"",SUMIF($B$2:B1284,$B1284,$D$2:D1284),"")</f>
        <v/>
      </c>
      <c r="J1284" s="78" t="str">
        <f>IF($B1284&lt;&gt;"",SUMIF($B$2:B1284,$B1284,$E$2:E1284),"")</f>
        <v/>
      </c>
      <c r="K1284" s="78" t="str">
        <f>IF($B1284&lt;&gt;"",SUMIF($B$2:B1284,$B1284,$F$2:F1284),"")</f>
        <v/>
      </c>
      <c r="L1284" s="78" t="str">
        <f>IF($B1284&lt;&gt;"",SUMIF($B$2:B1284,$B1284,$G$2:G1284),"")</f>
        <v/>
      </c>
      <c r="M1284" s="76" t="str">
        <f t="shared" si="40"/>
        <v/>
      </c>
      <c r="O1284" s="26" t="str">
        <f t="shared" si="41"/>
        <v/>
      </c>
    </row>
    <row r="1285" spans="2:15" x14ac:dyDescent="0.25">
      <c r="B1285" s="24" t="str">
        <f>IF(A1285&lt;&gt;"",INDEX(T_Snack[Snack],MATCH($A1285,T_Snack[Code],0)),"")</f>
        <v/>
      </c>
      <c r="I1285" s="78" t="str">
        <f>IF($B1285&lt;&gt;"",SUMIF($B$2:B1285,$B1285,$D$2:D1285),"")</f>
        <v/>
      </c>
      <c r="J1285" s="78" t="str">
        <f>IF($B1285&lt;&gt;"",SUMIF($B$2:B1285,$B1285,$E$2:E1285),"")</f>
        <v/>
      </c>
      <c r="K1285" s="78" t="str">
        <f>IF($B1285&lt;&gt;"",SUMIF($B$2:B1285,$B1285,$F$2:F1285),"")</f>
        <v/>
      </c>
      <c r="L1285" s="78" t="str">
        <f>IF($B1285&lt;&gt;"",SUMIF($B$2:B1285,$B1285,$G$2:G1285),"")</f>
        <v/>
      </c>
      <c r="M1285" s="76" t="str">
        <f t="shared" si="40"/>
        <v/>
      </c>
      <c r="O1285" s="26" t="str">
        <f t="shared" si="41"/>
        <v/>
      </c>
    </row>
    <row r="1286" spans="2:15" x14ac:dyDescent="0.25">
      <c r="B1286" s="24" t="str">
        <f>IF(A1286&lt;&gt;"",INDEX(T_Snack[Snack],MATCH($A1286,T_Snack[Code],0)),"")</f>
        <v/>
      </c>
      <c r="I1286" s="78" t="str">
        <f>IF($B1286&lt;&gt;"",SUMIF($B$2:B1286,$B1286,$D$2:D1286),"")</f>
        <v/>
      </c>
      <c r="J1286" s="78" t="str">
        <f>IF($B1286&lt;&gt;"",SUMIF($B$2:B1286,$B1286,$E$2:E1286),"")</f>
        <v/>
      </c>
      <c r="K1286" s="78" t="str">
        <f>IF($B1286&lt;&gt;"",SUMIF($B$2:B1286,$B1286,$F$2:F1286),"")</f>
        <v/>
      </c>
      <c r="L1286" s="78" t="str">
        <f>IF($B1286&lt;&gt;"",SUMIF($B$2:B1286,$B1286,$G$2:G1286),"")</f>
        <v/>
      </c>
      <c r="M1286" s="76" t="str">
        <f t="shared" si="40"/>
        <v/>
      </c>
      <c r="O1286" s="26" t="str">
        <f t="shared" si="41"/>
        <v/>
      </c>
    </row>
    <row r="1287" spans="2:15" x14ac:dyDescent="0.25">
      <c r="B1287" s="24" t="str">
        <f>IF(A1287&lt;&gt;"",INDEX(T_Snack[Snack],MATCH($A1287,T_Snack[Code],0)),"")</f>
        <v/>
      </c>
      <c r="I1287" s="78" t="str">
        <f>IF($B1287&lt;&gt;"",SUMIF($B$2:B1287,$B1287,$D$2:D1287),"")</f>
        <v/>
      </c>
      <c r="J1287" s="78" t="str">
        <f>IF($B1287&lt;&gt;"",SUMIF($B$2:B1287,$B1287,$E$2:E1287),"")</f>
        <v/>
      </c>
      <c r="K1287" s="78" t="str">
        <f>IF($B1287&lt;&gt;"",SUMIF($B$2:B1287,$B1287,$F$2:F1287),"")</f>
        <v/>
      </c>
      <c r="L1287" s="78" t="str">
        <f>IF($B1287&lt;&gt;"",SUMIF($B$2:B1287,$B1287,$G$2:G1287),"")</f>
        <v/>
      </c>
      <c r="M1287" s="76" t="str">
        <f t="shared" si="40"/>
        <v/>
      </c>
      <c r="O1287" s="26" t="str">
        <f t="shared" si="41"/>
        <v/>
      </c>
    </row>
    <row r="1288" spans="2:15" x14ac:dyDescent="0.25">
      <c r="B1288" s="24" t="str">
        <f>IF(A1288&lt;&gt;"",INDEX(T_Snack[Snack],MATCH($A1288,T_Snack[Code],0)),"")</f>
        <v/>
      </c>
      <c r="I1288" s="78" t="str">
        <f>IF($B1288&lt;&gt;"",SUMIF($B$2:B1288,$B1288,$D$2:D1288),"")</f>
        <v/>
      </c>
      <c r="J1288" s="78" t="str">
        <f>IF($B1288&lt;&gt;"",SUMIF($B$2:B1288,$B1288,$E$2:E1288),"")</f>
        <v/>
      </c>
      <c r="K1288" s="78" t="str">
        <f>IF($B1288&lt;&gt;"",SUMIF($B$2:B1288,$B1288,$F$2:F1288),"")</f>
        <v/>
      </c>
      <c r="L1288" s="78" t="str">
        <f>IF($B1288&lt;&gt;"",SUMIF($B$2:B1288,$B1288,$G$2:G1288),"")</f>
        <v/>
      </c>
      <c r="M1288" s="76" t="str">
        <f t="shared" si="40"/>
        <v/>
      </c>
      <c r="O1288" s="26" t="str">
        <f t="shared" si="41"/>
        <v/>
      </c>
    </row>
    <row r="1289" spans="2:15" x14ac:dyDescent="0.25">
      <c r="B1289" s="24" t="str">
        <f>IF(A1289&lt;&gt;"",INDEX(T_Snack[Snack],MATCH($A1289,T_Snack[Code],0)),"")</f>
        <v/>
      </c>
      <c r="I1289" s="78" t="str">
        <f>IF($B1289&lt;&gt;"",SUMIF($B$2:B1289,$B1289,$D$2:D1289),"")</f>
        <v/>
      </c>
      <c r="J1289" s="78" t="str">
        <f>IF($B1289&lt;&gt;"",SUMIF($B$2:B1289,$B1289,$E$2:E1289),"")</f>
        <v/>
      </c>
      <c r="K1289" s="78" t="str">
        <f>IF($B1289&lt;&gt;"",SUMIF($B$2:B1289,$B1289,$F$2:F1289),"")</f>
        <v/>
      </c>
      <c r="L1289" s="78" t="str">
        <f>IF($B1289&lt;&gt;"",SUMIF($B$2:B1289,$B1289,$G$2:G1289),"")</f>
        <v/>
      </c>
      <c r="M1289" s="76" t="str">
        <f t="shared" si="40"/>
        <v/>
      </c>
      <c r="O1289" s="26" t="str">
        <f t="shared" si="41"/>
        <v/>
      </c>
    </row>
    <row r="1290" spans="2:15" x14ac:dyDescent="0.25">
      <c r="B1290" s="24" t="str">
        <f>IF(A1290&lt;&gt;"",INDEX(T_Snack[Snack],MATCH($A1290,T_Snack[Code],0)),"")</f>
        <v/>
      </c>
      <c r="I1290" s="78" t="str">
        <f>IF($B1290&lt;&gt;"",SUMIF($B$2:B1290,$B1290,$D$2:D1290),"")</f>
        <v/>
      </c>
      <c r="J1290" s="78" t="str">
        <f>IF($B1290&lt;&gt;"",SUMIF($B$2:B1290,$B1290,$E$2:E1290),"")</f>
        <v/>
      </c>
      <c r="K1290" s="78" t="str">
        <f>IF($B1290&lt;&gt;"",SUMIF($B$2:B1290,$B1290,$F$2:F1290),"")</f>
        <v/>
      </c>
      <c r="L1290" s="78" t="str">
        <f>IF($B1290&lt;&gt;"",SUMIF($B$2:B1290,$B1290,$G$2:G1290),"")</f>
        <v/>
      </c>
      <c r="M1290" s="76" t="str">
        <f t="shared" si="40"/>
        <v/>
      </c>
      <c r="O1290" s="26" t="str">
        <f t="shared" si="41"/>
        <v/>
      </c>
    </row>
    <row r="1291" spans="2:15" x14ac:dyDescent="0.25">
      <c r="B1291" s="24" t="str">
        <f>IF(A1291&lt;&gt;"",INDEX(T_Snack[Snack],MATCH($A1291,T_Snack[Code],0)),"")</f>
        <v/>
      </c>
      <c r="I1291" s="78" t="str">
        <f>IF($B1291&lt;&gt;"",SUMIF($B$2:B1291,$B1291,$D$2:D1291),"")</f>
        <v/>
      </c>
      <c r="J1291" s="78" t="str">
        <f>IF($B1291&lt;&gt;"",SUMIF($B$2:B1291,$B1291,$E$2:E1291),"")</f>
        <v/>
      </c>
      <c r="K1291" s="78" t="str">
        <f>IF($B1291&lt;&gt;"",SUMIF($B$2:B1291,$B1291,$F$2:F1291),"")</f>
        <v/>
      </c>
      <c r="L1291" s="78" t="str">
        <f>IF($B1291&lt;&gt;"",SUMIF($B$2:B1291,$B1291,$G$2:G1291),"")</f>
        <v/>
      </c>
      <c r="M1291" s="76" t="str">
        <f t="shared" si="40"/>
        <v/>
      </c>
      <c r="O1291" s="26" t="str">
        <f t="shared" si="41"/>
        <v/>
      </c>
    </row>
    <row r="1292" spans="2:15" x14ac:dyDescent="0.25">
      <c r="B1292" s="24" t="str">
        <f>IF(A1292&lt;&gt;"",INDEX(T_Snack[Snack],MATCH($A1292,T_Snack[Code],0)),"")</f>
        <v/>
      </c>
      <c r="I1292" s="78" t="str">
        <f>IF($B1292&lt;&gt;"",SUMIF($B$2:B1292,$B1292,$D$2:D1292),"")</f>
        <v/>
      </c>
      <c r="J1292" s="78" t="str">
        <f>IF($B1292&lt;&gt;"",SUMIF($B$2:B1292,$B1292,$E$2:E1292),"")</f>
        <v/>
      </c>
      <c r="K1292" s="78" t="str">
        <f>IF($B1292&lt;&gt;"",SUMIF($B$2:B1292,$B1292,$F$2:F1292),"")</f>
        <v/>
      </c>
      <c r="L1292" s="78" t="str">
        <f>IF($B1292&lt;&gt;"",SUMIF($B$2:B1292,$B1292,$G$2:G1292),"")</f>
        <v/>
      </c>
      <c r="M1292" s="76" t="str">
        <f t="shared" si="40"/>
        <v/>
      </c>
      <c r="O1292" s="26" t="str">
        <f t="shared" si="41"/>
        <v/>
      </c>
    </row>
    <row r="1293" spans="2:15" x14ac:dyDescent="0.25">
      <c r="B1293" s="24" t="str">
        <f>IF(A1293&lt;&gt;"",INDEX(T_Snack[Snack],MATCH($A1293,T_Snack[Code],0)),"")</f>
        <v/>
      </c>
      <c r="I1293" s="78" t="str">
        <f>IF($B1293&lt;&gt;"",SUMIF($B$2:B1293,$B1293,$D$2:D1293),"")</f>
        <v/>
      </c>
      <c r="J1293" s="78" t="str">
        <f>IF($B1293&lt;&gt;"",SUMIF($B$2:B1293,$B1293,$E$2:E1293),"")</f>
        <v/>
      </c>
      <c r="K1293" s="78" t="str">
        <f>IF($B1293&lt;&gt;"",SUMIF($B$2:B1293,$B1293,$F$2:F1293),"")</f>
        <v/>
      </c>
      <c r="L1293" s="78" t="str">
        <f>IF($B1293&lt;&gt;"",SUMIF($B$2:B1293,$B1293,$G$2:G1293),"")</f>
        <v/>
      </c>
      <c r="M1293" s="76" t="str">
        <f t="shared" si="40"/>
        <v/>
      </c>
      <c r="O1293" s="26" t="str">
        <f t="shared" si="41"/>
        <v/>
      </c>
    </row>
    <row r="1294" spans="2:15" x14ac:dyDescent="0.25">
      <c r="B1294" s="24" t="str">
        <f>IF(A1294&lt;&gt;"",INDEX(T_Snack[Snack],MATCH($A1294,T_Snack[Code],0)),"")</f>
        <v/>
      </c>
      <c r="I1294" s="78" t="str">
        <f>IF($B1294&lt;&gt;"",SUMIF($B$2:B1294,$B1294,$D$2:D1294),"")</f>
        <v/>
      </c>
      <c r="J1294" s="78" t="str">
        <f>IF($B1294&lt;&gt;"",SUMIF($B$2:B1294,$B1294,$E$2:E1294),"")</f>
        <v/>
      </c>
      <c r="K1294" s="78" t="str">
        <f>IF($B1294&lt;&gt;"",SUMIF($B$2:B1294,$B1294,$F$2:F1294),"")</f>
        <v/>
      </c>
      <c r="L1294" s="78" t="str">
        <f>IF($B1294&lt;&gt;"",SUMIF($B$2:B1294,$B1294,$G$2:G1294),"")</f>
        <v/>
      </c>
      <c r="M1294" s="76" t="str">
        <f t="shared" si="40"/>
        <v/>
      </c>
      <c r="O1294" s="26" t="str">
        <f t="shared" si="41"/>
        <v/>
      </c>
    </row>
    <row r="1295" spans="2:15" x14ac:dyDescent="0.25">
      <c r="B1295" s="24" t="str">
        <f>IF(A1295&lt;&gt;"",INDEX(T_Snack[Snack],MATCH($A1295,T_Snack[Code],0)),"")</f>
        <v/>
      </c>
      <c r="I1295" s="78" t="str">
        <f>IF($B1295&lt;&gt;"",SUMIF($B$2:B1295,$B1295,$D$2:D1295),"")</f>
        <v/>
      </c>
      <c r="J1295" s="78" t="str">
        <f>IF($B1295&lt;&gt;"",SUMIF($B$2:B1295,$B1295,$E$2:E1295),"")</f>
        <v/>
      </c>
      <c r="K1295" s="78" t="str">
        <f>IF($B1295&lt;&gt;"",SUMIF($B$2:B1295,$B1295,$F$2:F1295),"")</f>
        <v/>
      </c>
      <c r="L1295" s="78" t="str">
        <f>IF($B1295&lt;&gt;"",SUMIF($B$2:B1295,$B1295,$G$2:G1295),"")</f>
        <v/>
      </c>
      <c r="M1295" s="76" t="str">
        <f t="shared" si="40"/>
        <v/>
      </c>
      <c r="O1295" s="26" t="str">
        <f t="shared" si="41"/>
        <v/>
      </c>
    </row>
    <row r="1296" spans="2:15" x14ac:dyDescent="0.25">
      <c r="B1296" s="24" t="str">
        <f>IF(A1296&lt;&gt;"",INDEX(T_Snack[Snack],MATCH($A1296,T_Snack[Code],0)),"")</f>
        <v/>
      </c>
      <c r="I1296" s="78" t="str">
        <f>IF($B1296&lt;&gt;"",SUMIF($B$2:B1296,$B1296,$D$2:D1296),"")</f>
        <v/>
      </c>
      <c r="J1296" s="78" t="str">
        <f>IF($B1296&lt;&gt;"",SUMIF($B$2:B1296,$B1296,$E$2:E1296),"")</f>
        <v/>
      </c>
      <c r="K1296" s="78" t="str">
        <f>IF($B1296&lt;&gt;"",SUMIF($B$2:B1296,$B1296,$F$2:F1296),"")</f>
        <v/>
      </c>
      <c r="L1296" s="78" t="str">
        <f>IF($B1296&lt;&gt;"",SUMIF($B$2:B1296,$B1296,$G$2:G1296),"")</f>
        <v/>
      </c>
      <c r="M1296" s="76" t="str">
        <f t="shared" si="40"/>
        <v/>
      </c>
      <c r="O1296" s="26" t="str">
        <f t="shared" si="41"/>
        <v/>
      </c>
    </row>
    <row r="1297" spans="2:15" x14ac:dyDescent="0.25">
      <c r="B1297" s="24" t="str">
        <f>IF(A1297&lt;&gt;"",INDEX(T_Snack[Snack],MATCH($A1297,T_Snack[Code],0)),"")</f>
        <v/>
      </c>
      <c r="I1297" s="78" t="str">
        <f>IF($B1297&lt;&gt;"",SUMIF($B$2:B1297,$B1297,$D$2:D1297),"")</f>
        <v/>
      </c>
      <c r="J1297" s="78" t="str">
        <f>IF($B1297&lt;&gt;"",SUMIF($B$2:B1297,$B1297,$E$2:E1297),"")</f>
        <v/>
      </c>
      <c r="K1297" s="78" t="str">
        <f>IF($B1297&lt;&gt;"",SUMIF($B$2:B1297,$B1297,$F$2:F1297),"")</f>
        <v/>
      </c>
      <c r="L1297" s="78" t="str">
        <f>IF($B1297&lt;&gt;"",SUMIF($B$2:B1297,$B1297,$G$2:G1297),"")</f>
        <v/>
      </c>
      <c r="M1297" s="76" t="str">
        <f t="shared" si="40"/>
        <v/>
      </c>
      <c r="O1297" s="26" t="str">
        <f t="shared" si="41"/>
        <v/>
      </c>
    </row>
    <row r="1298" spans="2:15" x14ac:dyDescent="0.25">
      <c r="B1298" s="24" t="str">
        <f>IF(A1298&lt;&gt;"",INDEX(T_Snack[Snack],MATCH($A1298,T_Snack[Code],0)),"")</f>
        <v/>
      </c>
      <c r="I1298" s="78" t="str">
        <f>IF($B1298&lt;&gt;"",SUMIF($B$2:B1298,$B1298,$D$2:D1298),"")</f>
        <v/>
      </c>
      <c r="J1298" s="78" t="str">
        <f>IF($B1298&lt;&gt;"",SUMIF($B$2:B1298,$B1298,$E$2:E1298),"")</f>
        <v/>
      </c>
      <c r="K1298" s="78" t="str">
        <f>IF($B1298&lt;&gt;"",SUMIF($B$2:B1298,$B1298,$F$2:F1298),"")</f>
        <v/>
      </c>
      <c r="L1298" s="78" t="str">
        <f>IF($B1298&lt;&gt;"",SUMIF($B$2:B1298,$B1298,$G$2:G1298),"")</f>
        <v/>
      </c>
      <c r="M1298" s="76" t="str">
        <f t="shared" si="40"/>
        <v/>
      </c>
      <c r="O1298" s="26" t="str">
        <f t="shared" si="41"/>
        <v/>
      </c>
    </row>
    <row r="1299" spans="2:15" x14ac:dyDescent="0.25">
      <c r="B1299" s="24" t="str">
        <f>IF(A1299&lt;&gt;"",INDEX(T_Snack[Snack],MATCH($A1299,T_Snack[Code],0)),"")</f>
        <v/>
      </c>
      <c r="I1299" s="78" t="str">
        <f>IF($B1299&lt;&gt;"",SUMIF($B$2:B1299,$B1299,$D$2:D1299),"")</f>
        <v/>
      </c>
      <c r="J1299" s="78" t="str">
        <f>IF($B1299&lt;&gt;"",SUMIF($B$2:B1299,$B1299,$E$2:E1299),"")</f>
        <v/>
      </c>
      <c r="K1299" s="78" t="str">
        <f>IF($B1299&lt;&gt;"",SUMIF($B$2:B1299,$B1299,$F$2:F1299),"")</f>
        <v/>
      </c>
      <c r="L1299" s="78" t="str">
        <f>IF($B1299&lt;&gt;"",SUMIF($B$2:B1299,$B1299,$G$2:G1299),"")</f>
        <v/>
      </c>
      <c r="M1299" s="76" t="str">
        <f t="shared" si="40"/>
        <v/>
      </c>
      <c r="O1299" s="26" t="str">
        <f t="shared" si="41"/>
        <v/>
      </c>
    </row>
    <row r="1300" spans="2:15" x14ac:dyDescent="0.25">
      <c r="B1300" s="24" t="str">
        <f>IF(A1300&lt;&gt;"",INDEX(T_Snack[Snack],MATCH($A1300,T_Snack[Code],0)),"")</f>
        <v/>
      </c>
      <c r="I1300" s="78" t="str">
        <f>IF($B1300&lt;&gt;"",SUMIF($B$2:B1300,$B1300,$D$2:D1300),"")</f>
        <v/>
      </c>
      <c r="J1300" s="78" t="str">
        <f>IF($B1300&lt;&gt;"",SUMIF($B$2:B1300,$B1300,$E$2:E1300),"")</f>
        <v/>
      </c>
      <c r="K1300" s="78" t="str">
        <f>IF($B1300&lt;&gt;"",SUMIF($B$2:B1300,$B1300,$F$2:F1300),"")</f>
        <v/>
      </c>
      <c r="L1300" s="78" t="str">
        <f>IF($B1300&lt;&gt;"",SUMIF($B$2:B1300,$B1300,$G$2:G1300),"")</f>
        <v/>
      </c>
      <c r="M1300" s="76" t="str">
        <f t="shared" si="40"/>
        <v/>
      </c>
      <c r="O1300" s="26" t="str">
        <f t="shared" si="41"/>
        <v/>
      </c>
    </row>
    <row r="1301" spans="2:15" x14ac:dyDescent="0.25">
      <c r="B1301" s="24" t="str">
        <f>IF(A1301&lt;&gt;"",INDEX(T_Snack[Snack],MATCH($A1301,T_Snack[Code],0)),"")</f>
        <v/>
      </c>
      <c r="I1301" s="78" t="str">
        <f>IF($B1301&lt;&gt;"",SUMIF($B$2:B1301,$B1301,$D$2:D1301),"")</f>
        <v/>
      </c>
      <c r="J1301" s="78" t="str">
        <f>IF($B1301&lt;&gt;"",SUMIF($B$2:B1301,$B1301,$E$2:E1301),"")</f>
        <v/>
      </c>
      <c r="K1301" s="78" t="str">
        <f>IF($B1301&lt;&gt;"",SUMIF($B$2:B1301,$B1301,$F$2:F1301),"")</f>
        <v/>
      </c>
      <c r="L1301" s="78" t="str">
        <f>IF($B1301&lt;&gt;"",SUMIF($B$2:B1301,$B1301,$G$2:G1301),"")</f>
        <v/>
      </c>
      <c r="M1301" s="76" t="str">
        <f t="shared" si="40"/>
        <v/>
      </c>
      <c r="O1301" s="26" t="str">
        <f t="shared" si="41"/>
        <v/>
      </c>
    </row>
    <row r="1302" spans="2:15" x14ac:dyDescent="0.25">
      <c r="B1302" s="24" t="str">
        <f>IF(A1302&lt;&gt;"",INDEX(T_Snack[Snack],MATCH($A1302,T_Snack[Code],0)),"")</f>
        <v/>
      </c>
      <c r="I1302" s="78" t="str">
        <f>IF($B1302&lt;&gt;"",SUMIF($B$2:B1302,$B1302,$D$2:D1302),"")</f>
        <v/>
      </c>
      <c r="J1302" s="78" t="str">
        <f>IF($B1302&lt;&gt;"",SUMIF($B$2:B1302,$B1302,$E$2:E1302),"")</f>
        <v/>
      </c>
      <c r="K1302" s="78" t="str">
        <f>IF($B1302&lt;&gt;"",SUMIF($B$2:B1302,$B1302,$F$2:F1302),"")</f>
        <v/>
      </c>
      <c r="L1302" s="78" t="str">
        <f>IF($B1302&lt;&gt;"",SUMIF($B$2:B1302,$B1302,$G$2:G1302),"")</f>
        <v/>
      </c>
      <c r="M1302" s="76" t="str">
        <f t="shared" si="40"/>
        <v/>
      </c>
      <c r="O1302" s="26" t="str">
        <f t="shared" si="41"/>
        <v/>
      </c>
    </row>
    <row r="1303" spans="2:15" x14ac:dyDescent="0.25">
      <c r="B1303" s="24" t="str">
        <f>IF(A1303&lt;&gt;"",INDEX(T_Snack[Snack],MATCH($A1303,T_Snack[Code],0)),"")</f>
        <v/>
      </c>
      <c r="I1303" s="78" t="str">
        <f>IF($B1303&lt;&gt;"",SUMIF($B$2:B1303,$B1303,$D$2:D1303),"")</f>
        <v/>
      </c>
      <c r="J1303" s="78" t="str">
        <f>IF($B1303&lt;&gt;"",SUMIF($B$2:B1303,$B1303,$E$2:E1303),"")</f>
        <v/>
      </c>
      <c r="K1303" s="78" t="str">
        <f>IF($B1303&lt;&gt;"",SUMIF($B$2:B1303,$B1303,$F$2:F1303),"")</f>
        <v/>
      </c>
      <c r="L1303" s="78" t="str">
        <f>IF($B1303&lt;&gt;"",SUMIF($B$2:B1303,$B1303,$G$2:G1303),"")</f>
        <v/>
      </c>
      <c r="M1303" s="76" t="str">
        <f t="shared" si="40"/>
        <v/>
      </c>
      <c r="O1303" s="26" t="str">
        <f t="shared" si="41"/>
        <v/>
      </c>
    </row>
    <row r="1304" spans="2:15" x14ac:dyDescent="0.25">
      <c r="B1304" s="24" t="str">
        <f>IF(A1304&lt;&gt;"",INDEX(T_Snack[Snack],MATCH($A1304,T_Snack[Code],0)),"")</f>
        <v/>
      </c>
      <c r="I1304" s="78" t="str">
        <f>IF($B1304&lt;&gt;"",SUMIF($B$2:B1304,$B1304,$D$2:D1304),"")</f>
        <v/>
      </c>
      <c r="J1304" s="78" t="str">
        <f>IF($B1304&lt;&gt;"",SUMIF($B$2:B1304,$B1304,$E$2:E1304),"")</f>
        <v/>
      </c>
      <c r="K1304" s="78" t="str">
        <f>IF($B1304&lt;&gt;"",SUMIF($B$2:B1304,$B1304,$F$2:F1304),"")</f>
        <v/>
      </c>
      <c r="L1304" s="78" t="str">
        <f>IF($B1304&lt;&gt;"",SUMIF($B$2:B1304,$B1304,$G$2:G1304),"")</f>
        <v/>
      </c>
      <c r="M1304" s="76" t="str">
        <f t="shared" si="40"/>
        <v/>
      </c>
      <c r="O1304" s="26" t="str">
        <f t="shared" si="41"/>
        <v/>
      </c>
    </row>
    <row r="1305" spans="2:15" x14ac:dyDescent="0.25">
      <c r="B1305" s="24" t="str">
        <f>IF(A1305&lt;&gt;"",INDEX(T_Snack[Snack],MATCH($A1305,T_Snack[Code],0)),"")</f>
        <v/>
      </c>
      <c r="I1305" s="78" t="str">
        <f>IF($B1305&lt;&gt;"",SUMIF($B$2:B1305,$B1305,$D$2:D1305),"")</f>
        <v/>
      </c>
      <c r="J1305" s="78" t="str">
        <f>IF($B1305&lt;&gt;"",SUMIF($B$2:B1305,$B1305,$E$2:E1305),"")</f>
        <v/>
      </c>
      <c r="K1305" s="78" t="str">
        <f>IF($B1305&lt;&gt;"",SUMIF($B$2:B1305,$B1305,$F$2:F1305),"")</f>
        <v/>
      </c>
      <c r="L1305" s="78" t="str">
        <f>IF($B1305&lt;&gt;"",SUMIF($B$2:B1305,$B1305,$G$2:G1305),"")</f>
        <v/>
      </c>
      <c r="M1305" s="76" t="str">
        <f t="shared" si="40"/>
        <v/>
      </c>
      <c r="O1305" s="26" t="str">
        <f t="shared" si="41"/>
        <v/>
      </c>
    </row>
    <row r="1306" spans="2:15" x14ac:dyDescent="0.25">
      <c r="B1306" s="24" t="str">
        <f>IF(A1306&lt;&gt;"",INDEX(T_Snack[Snack],MATCH($A1306,T_Snack[Code],0)),"")</f>
        <v/>
      </c>
      <c r="I1306" s="78" t="str">
        <f>IF($B1306&lt;&gt;"",SUMIF($B$2:B1306,$B1306,$D$2:D1306),"")</f>
        <v/>
      </c>
      <c r="J1306" s="78" t="str">
        <f>IF($B1306&lt;&gt;"",SUMIF($B$2:B1306,$B1306,$E$2:E1306),"")</f>
        <v/>
      </c>
      <c r="K1306" s="78" t="str">
        <f>IF($B1306&lt;&gt;"",SUMIF($B$2:B1306,$B1306,$F$2:F1306),"")</f>
        <v/>
      </c>
      <c r="L1306" s="78" t="str">
        <f>IF($B1306&lt;&gt;"",SUMIF($B$2:B1306,$B1306,$G$2:G1306),"")</f>
        <v/>
      </c>
      <c r="M1306" s="76" t="str">
        <f t="shared" si="40"/>
        <v/>
      </c>
      <c r="O1306" s="26" t="str">
        <f t="shared" si="41"/>
        <v/>
      </c>
    </row>
    <row r="1307" spans="2:15" x14ac:dyDescent="0.25">
      <c r="B1307" s="24" t="str">
        <f>IF(A1307&lt;&gt;"",INDEX(T_Snack[Snack],MATCH($A1307,T_Snack[Code],0)),"")</f>
        <v/>
      </c>
      <c r="I1307" s="78" t="str">
        <f>IF($B1307&lt;&gt;"",SUMIF($B$2:B1307,$B1307,$D$2:D1307),"")</f>
        <v/>
      </c>
      <c r="J1307" s="78" t="str">
        <f>IF($B1307&lt;&gt;"",SUMIF($B$2:B1307,$B1307,$E$2:E1307),"")</f>
        <v/>
      </c>
      <c r="K1307" s="78" t="str">
        <f>IF($B1307&lt;&gt;"",SUMIF($B$2:B1307,$B1307,$F$2:F1307),"")</f>
        <v/>
      </c>
      <c r="L1307" s="78" t="str">
        <f>IF($B1307&lt;&gt;"",SUMIF($B$2:B1307,$B1307,$G$2:G1307),"")</f>
        <v/>
      </c>
      <c r="M1307" s="76" t="str">
        <f t="shared" si="40"/>
        <v/>
      </c>
      <c r="O1307" s="26" t="str">
        <f t="shared" si="41"/>
        <v/>
      </c>
    </row>
    <row r="1308" spans="2:15" x14ac:dyDescent="0.25">
      <c r="B1308" s="24" t="str">
        <f>IF(A1308&lt;&gt;"",INDEX(T_Snack[Snack],MATCH($A1308,T_Snack[Code],0)),"")</f>
        <v/>
      </c>
      <c r="I1308" s="78" t="str">
        <f>IF($B1308&lt;&gt;"",SUMIF($B$2:B1308,$B1308,$D$2:D1308),"")</f>
        <v/>
      </c>
      <c r="J1308" s="78" t="str">
        <f>IF($B1308&lt;&gt;"",SUMIF($B$2:B1308,$B1308,$E$2:E1308),"")</f>
        <v/>
      </c>
      <c r="K1308" s="78" t="str">
        <f>IF($B1308&lt;&gt;"",SUMIF($B$2:B1308,$B1308,$F$2:F1308),"")</f>
        <v/>
      </c>
      <c r="L1308" s="78" t="str">
        <f>IF($B1308&lt;&gt;"",SUMIF($B$2:B1308,$B1308,$G$2:G1308),"")</f>
        <v/>
      </c>
      <c r="M1308" s="76" t="str">
        <f t="shared" si="40"/>
        <v/>
      </c>
      <c r="O1308" s="26" t="str">
        <f t="shared" si="41"/>
        <v/>
      </c>
    </row>
    <row r="1309" spans="2:15" x14ac:dyDescent="0.25">
      <c r="B1309" s="24" t="str">
        <f>IF(A1309&lt;&gt;"",INDEX(T_Snack[Snack],MATCH($A1309,T_Snack[Code],0)),"")</f>
        <v/>
      </c>
      <c r="I1309" s="78" t="str">
        <f>IF($B1309&lt;&gt;"",SUMIF($B$2:B1309,$B1309,$D$2:D1309),"")</f>
        <v/>
      </c>
      <c r="J1309" s="78" t="str">
        <f>IF($B1309&lt;&gt;"",SUMIF($B$2:B1309,$B1309,$E$2:E1309),"")</f>
        <v/>
      </c>
      <c r="K1309" s="78" t="str">
        <f>IF($B1309&lt;&gt;"",SUMIF($B$2:B1309,$B1309,$F$2:F1309),"")</f>
        <v/>
      </c>
      <c r="L1309" s="78" t="str">
        <f>IF($B1309&lt;&gt;"",SUMIF($B$2:B1309,$B1309,$G$2:G1309),"")</f>
        <v/>
      </c>
      <c r="M1309" s="76" t="str">
        <f t="shared" si="40"/>
        <v/>
      </c>
      <c r="O1309" s="26" t="str">
        <f t="shared" si="41"/>
        <v/>
      </c>
    </row>
    <row r="1310" spans="2:15" x14ac:dyDescent="0.25">
      <c r="B1310" s="24" t="str">
        <f>IF(A1310&lt;&gt;"",INDEX(T_Snack[Snack],MATCH($A1310,T_Snack[Code],0)),"")</f>
        <v/>
      </c>
      <c r="I1310" s="78" t="str">
        <f>IF($B1310&lt;&gt;"",SUMIF($B$2:B1310,$B1310,$D$2:D1310),"")</f>
        <v/>
      </c>
      <c r="J1310" s="78" t="str">
        <f>IF($B1310&lt;&gt;"",SUMIF($B$2:B1310,$B1310,$E$2:E1310),"")</f>
        <v/>
      </c>
      <c r="K1310" s="78" t="str">
        <f>IF($B1310&lt;&gt;"",SUMIF($B$2:B1310,$B1310,$F$2:F1310),"")</f>
        <v/>
      </c>
      <c r="L1310" s="78" t="str">
        <f>IF($B1310&lt;&gt;"",SUMIF($B$2:B1310,$B1310,$G$2:G1310),"")</f>
        <v/>
      </c>
      <c r="M1310" s="76" t="str">
        <f t="shared" si="40"/>
        <v/>
      </c>
      <c r="O1310" s="26" t="str">
        <f t="shared" si="41"/>
        <v/>
      </c>
    </row>
    <row r="1311" spans="2:15" x14ac:dyDescent="0.25">
      <c r="B1311" s="24" t="str">
        <f>IF(A1311&lt;&gt;"",INDEX(T_Snack[Snack],MATCH($A1311,T_Snack[Code],0)),"")</f>
        <v/>
      </c>
      <c r="I1311" s="78" t="str">
        <f>IF($B1311&lt;&gt;"",SUMIF($B$2:B1311,$B1311,$D$2:D1311),"")</f>
        <v/>
      </c>
      <c r="J1311" s="78" t="str">
        <f>IF($B1311&lt;&gt;"",SUMIF($B$2:B1311,$B1311,$E$2:E1311),"")</f>
        <v/>
      </c>
      <c r="K1311" s="78" t="str">
        <f>IF($B1311&lt;&gt;"",SUMIF($B$2:B1311,$B1311,$F$2:F1311),"")</f>
        <v/>
      </c>
      <c r="L1311" s="78" t="str">
        <f>IF($B1311&lt;&gt;"",SUMIF($B$2:B1311,$B1311,$G$2:G1311),"")</f>
        <v/>
      </c>
      <c r="M1311" s="76" t="str">
        <f t="shared" si="40"/>
        <v/>
      </c>
      <c r="O1311" s="26" t="str">
        <f t="shared" si="41"/>
        <v/>
      </c>
    </row>
    <row r="1312" spans="2:15" x14ac:dyDescent="0.25">
      <c r="B1312" s="24" t="str">
        <f>IF(A1312&lt;&gt;"",INDEX(T_Snack[Snack],MATCH($A1312,T_Snack[Code],0)),"")</f>
        <v/>
      </c>
      <c r="I1312" s="78" t="str">
        <f>IF($B1312&lt;&gt;"",SUMIF($B$2:B1312,$B1312,$D$2:D1312),"")</f>
        <v/>
      </c>
      <c r="J1312" s="78" t="str">
        <f>IF($B1312&lt;&gt;"",SUMIF($B$2:B1312,$B1312,$E$2:E1312),"")</f>
        <v/>
      </c>
      <c r="K1312" s="78" t="str">
        <f>IF($B1312&lt;&gt;"",SUMIF($B$2:B1312,$B1312,$F$2:F1312),"")</f>
        <v/>
      </c>
      <c r="L1312" s="78" t="str">
        <f>IF($B1312&lt;&gt;"",SUMIF($B$2:B1312,$B1312,$G$2:G1312),"")</f>
        <v/>
      </c>
      <c r="M1312" s="76" t="str">
        <f t="shared" si="40"/>
        <v/>
      </c>
      <c r="O1312" s="26" t="str">
        <f t="shared" si="41"/>
        <v/>
      </c>
    </row>
    <row r="1313" spans="2:15" x14ac:dyDescent="0.25">
      <c r="B1313" s="24" t="str">
        <f>IF(A1313&lt;&gt;"",INDEX(T_Snack[Snack],MATCH($A1313,T_Snack[Code],0)),"")</f>
        <v/>
      </c>
      <c r="I1313" s="78" t="str">
        <f>IF($B1313&lt;&gt;"",SUMIF($B$2:B1313,$B1313,$D$2:D1313),"")</f>
        <v/>
      </c>
      <c r="J1313" s="78" t="str">
        <f>IF($B1313&lt;&gt;"",SUMIF($B$2:B1313,$B1313,$E$2:E1313),"")</f>
        <v/>
      </c>
      <c r="K1313" s="78" t="str">
        <f>IF($B1313&lt;&gt;"",SUMIF($B$2:B1313,$B1313,$F$2:F1313),"")</f>
        <v/>
      </c>
      <c r="L1313" s="78" t="str">
        <f>IF($B1313&lt;&gt;"",SUMIF($B$2:B1313,$B1313,$G$2:G1313),"")</f>
        <v/>
      </c>
      <c r="M1313" s="76" t="str">
        <f t="shared" si="40"/>
        <v/>
      </c>
      <c r="O1313" s="26" t="str">
        <f t="shared" si="41"/>
        <v/>
      </c>
    </row>
    <row r="1314" spans="2:15" x14ac:dyDescent="0.25">
      <c r="B1314" s="24" t="str">
        <f>IF(A1314&lt;&gt;"",INDEX(T_Snack[Snack],MATCH($A1314,T_Snack[Code],0)),"")</f>
        <v/>
      </c>
      <c r="I1314" s="78" t="str">
        <f>IF($B1314&lt;&gt;"",SUMIF($B$2:B1314,$B1314,$D$2:D1314),"")</f>
        <v/>
      </c>
      <c r="J1314" s="78" t="str">
        <f>IF($B1314&lt;&gt;"",SUMIF($B$2:B1314,$B1314,$E$2:E1314),"")</f>
        <v/>
      </c>
      <c r="K1314" s="78" t="str">
        <f>IF($B1314&lt;&gt;"",SUMIF($B$2:B1314,$B1314,$F$2:F1314),"")</f>
        <v/>
      </c>
      <c r="L1314" s="78" t="str">
        <f>IF($B1314&lt;&gt;"",SUMIF($B$2:B1314,$B1314,$G$2:G1314),"")</f>
        <v/>
      </c>
      <c r="M1314" s="76" t="str">
        <f t="shared" si="40"/>
        <v/>
      </c>
      <c r="O1314" s="26" t="str">
        <f t="shared" si="41"/>
        <v/>
      </c>
    </row>
    <row r="1315" spans="2:15" x14ac:dyDescent="0.25">
      <c r="B1315" s="24" t="str">
        <f>IF(A1315&lt;&gt;"",INDEX(T_Snack[Snack],MATCH($A1315,T_Snack[Code],0)),"")</f>
        <v/>
      </c>
      <c r="I1315" s="78" t="str">
        <f>IF($B1315&lt;&gt;"",SUMIF($B$2:B1315,$B1315,$D$2:D1315),"")</f>
        <v/>
      </c>
      <c r="J1315" s="78" t="str">
        <f>IF($B1315&lt;&gt;"",SUMIF($B$2:B1315,$B1315,$E$2:E1315),"")</f>
        <v/>
      </c>
      <c r="K1315" s="78" t="str">
        <f>IF($B1315&lt;&gt;"",SUMIF($B$2:B1315,$B1315,$F$2:F1315),"")</f>
        <v/>
      </c>
      <c r="L1315" s="78" t="str">
        <f>IF($B1315&lt;&gt;"",SUMIF($B$2:B1315,$B1315,$G$2:G1315),"")</f>
        <v/>
      </c>
      <c r="M1315" s="76" t="str">
        <f t="shared" si="40"/>
        <v/>
      </c>
      <c r="O1315" s="26" t="str">
        <f t="shared" si="41"/>
        <v/>
      </c>
    </row>
    <row r="1316" spans="2:15" x14ac:dyDescent="0.25">
      <c r="B1316" s="24" t="str">
        <f>IF(A1316&lt;&gt;"",INDEX(T_Snack[Snack],MATCH($A1316,T_Snack[Code],0)),"")</f>
        <v/>
      </c>
      <c r="I1316" s="78" t="str">
        <f>IF($B1316&lt;&gt;"",SUMIF($B$2:B1316,$B1316,$D$2:D1316),"")</f>
        <v/>
      </c>
      <c r="J1316" s="78" t="str">
        <f>IF($B1316&lt;&gt;"",SUMIF($B$2:B1316,$B1316,$E$2:E1316),"")</f>
        <v/>
      </c>
      <c r="K1316" s="78" t="str">
        <f>IF($B1316&lt;&gt;"",SUMIF($B$2:B1316,$B1316,$F$2:F1316),"")</f>
        <v/>
      </c>
      <c r="L1316" s="78" t="str">
        <f>IF($B1316&lt;&gt;"",SUMIF($B$2:B1316,$B1316,$G$2:G1316),"")</f>
        <v/>
      </c>
      <c r="M1316" s="76" t="str">
        <f t="shared" si="40"/>
        <v/>
      </c>
      <c r="O1316" s="26" t="str">
        <f t="shared" si="41"/>
        <v/>
      </c>
    </row>
    <row r="1317" spans="2:15" x14ac:dyDescent="0.25">
      <c r="B1317" s="24" t="str">
        <f>IF(A1317&lt;&gt;"",INDEX(T_Snack[Snack],MATCH($A1317,T_Snack[Code],0)),"")</f>
        <v/>
      </c>
      <c r="I1317" s="78" t="str">
        <f>IF($B1317&lt;&gt;"",SUMIF($B$2:B1317,$B1317,$D$2:D1317),"")</f>
        <v/>
      </c>
      <c r="J1317" s="78" t="str">
        <f>IF($B1317&lt;&gt;"",SUMIF($B$2:B1317,$B1317,$E$2:E1317),"")</f>
        <v/>
      </c>
      <c r="K1317" s="78" t="str">
        <f>IF($B1317&lt;&gt;"",SUMIF($B$2:B1317,$B1317,$F$2:F1317),"")</f>
        <v/>
      </c>
      <c r="L1317" s="78" t="str">
        <f>IF($B1317&lt;&gt;"",SUMIF($B$2:B1317,$B1317,$G$2:G1317),"")</f>
        <v/>
      </c>
      <c r="M1317" s="76" t="str">
        <f t="shared" si="40"/>
        <v/>
      </c>
      <c r="O1317" s="26" t="str">
        <f t="shared" si="41"/>
        <v/>
      </c>
    </row>
    <row r="1318" spans="2:15" x14ac:dyDescent="0.25">
      <c r="B1318" s="24" t="str">
        <f>IF(A1318&lt;&gt;"",INDEX(T_Snack[Snack],MATCH($A1318,T_Snack[Code],0)),"")</f>
        <v/>
      </c>
      <c r="I1318" s="78" t="str">
        <f>IF($B1318&lt;&gt;"",SUMIF($B$2:B1318,$B1318,$D$2:D1318),"")</f>
        <v/>
      </c>
      <c r="J1318" s="78" t="str">
        <f>IF($B1318&lt;&gt;"",SUMIF($B$2:B1318,$B1318,$E$2:E1318),"")</f>
        <v/>
      </c>
      <c r="K1318" s="78" t="str">
        <f>IF($B1318&lt;&gt;"",SUMIF($B$2:B1318,$B1318,$F$2:F1318),"")</f>
        <v/>
      </c>
      <c r="L1318" s="78" t="str">
        <f>IF($B1318&lt;&gt;"",SUMIF($B$2:B1318,$B1318,$G$2:G1318),"")</f>
        <v/>
      </c>
      <c r="M1318" s="76" t="str">
        <f t="shared" si="40"/>
        <v/>
      </c>
      <c r="O1318" s="26" t="str">
        <f t="shared" si="41"/>
        <v/>
      </c>
    </row>
    <row r="1319" spans="2:15" x14ac:dyDescent="0.25">
      <c r="B1319" s="24" t="str">
        <f>IF(A1319&lt;&gt;"",INDEX(T_Snack[Snack],MATCH($A1319,T_Snack[Code],0)),"")</f>
        <v/>
      </c>
      <c r="I1319" s="78" t="str">
        <f>IF($B1319&lt;&gt;"",SUMIF($B$2:B1319,$B1319,$D$2:D1319),"")</f>
        <v/>
      </c>
      <c r="J1319" s="78" t="str">
        <f>IF($B1319&lt;&gt;"",SUMIF($B$2:B1319,$B1319,$E$2:E1319),"")</f>
        <v/>
      </c>
      <c r="K1319" s="78" t="str">
        <f>IF($B1319&lt;&gt;"",SUMIF($B$2:B1319,$B1319,$F$2:F1319),"")</f>
        <v/>
      </c>
      <c r="L1319" s="78" t="str">
        <f>IF($B1319&lt;&gt;"",SUMIF($B$2:B1319,$B1319,$G$2:G1319),"")</f>
        <v/>
      </c>
      <c r="M1319" s="76" t="str">
        <f t="shared" si="40"/>
        <v/>
      </c>
      <c r="O1319" s="26" t="str">
        <f t="shared" si="41"/>
        <v/>
      </c>
    </row>
    <row r="1320" spans="2:15" x14ac:dyDescent="0.25">
      <c r="B1320" s="24" t="str">
        <f>IF(A1320&lt;&gt;"",INDEX(T_Snack[Snack],MATCH($A1320,T_Snack[Code],0)),"")</f>
        <v/>
      </c>
      <c r="I1320" s="78" t="str">
        <f>IF($B1320&lt;&gt;"",SUMIF($B$2:B1320,$B1320,$D$2:D1320),"")</f>
        <v/>
      </c>
      <c r="J1320" s="78" t="str">
        <f>IF($B1320&lt;&gt;"",SUMIF($B$2:B1320,$B1320,$E$2:E1320),"")</f>
        <v/>
      </c>
      <c r="K1320" s="78" t="str">
        <f>IF($B1320&lt;&gt;"",SUMIF($B$2:B1320,$B1320,$F$2:F1320),"")</f>
        <v/>
      </c>
      <c r="L1320" s="78" t="str">
        <f>IF($B1320&lt;&gt;"",SUMIF($B$2:B1320,$B1320,$G$2:G1320),"")</f>
        <v/>
      </c>
      <c r="M1320" s="76" t="str">
        <f t="shared" si="40"/>
        <v/>
      </c>
      <c r="O1320" s="26" t="str">
        <f t="shared" si="41"/>
        <v/>
      </c>
    </row>
    <row r="1321" spans="2:15" x14ac:dyDescent="0.25">
      <c r="B1321" s="24" t="str">
        <f>IF(A1321&lt;&gt;"",INDEX(T_Snack[Snack],MATCH($A1321,T_Snack[Code],0)),"")</f>
        <v/>
      </c>
      <c r="I1321" s="78" t="str">
        <f>IF($B1321&lt;&gt;"",SUMIF($B$2:B1321,$B1321,$D$2:D1321),"")</f>
        <v/>
      </c>
      <c r="J1321" s="78" t="str">
        <f>IF($B1321&lt;&gt;"",SUMIF($B$2:B1321,$B1321,$E$2:E1321),"")</f>
        <v/>
      </c>
      <c r="K1321" s="78" t="str">
        <f>IF($B1321&lt;&gt;"",SUMIF($B$2:B1321,$B1321,$F$2:F1321),"")</f>
        <v/>
      </c>
      <c r="L1321" s="78" t="str">
        <f>IF($B1321&lt;&gt;"",SUMIF($B$2:B1321,$B1321,$G$2:G1321),"")</f>
        <v/>
      </c>
      <c r="M1321" s="76" t="str">
        <f t="shared" si="40"/>
        <v/>
      </c>
      <c r="O1321" s="26" t="str">
        <f t="shared" si="41"/>
        <v/>
      </c>
    </row>
    <row r="1322" spans="2:15" x14ac:dyDescent="0.25">
      <c r="B1322" s="24" t="str">
        <f>IF(A1322&lt;&gt;"",INDEX(T_Snack[Snack],MATCH($A1322,T_Snack[Code],0)),"")</f>
        <v/>
      </c>
      <c r="I1322" s="78" t="str">
        <f>IF($B1322&lt;&gt;"",SUMIF($B$2:B1322,$B1322,$D$2:D1322),"")</f>
        <v/>
      </c>
      <c r="J1322" s="78" t="str">
        <f>IF($B1322&lt;&gt;"",SUMIF($B$2:B1322,$B1322,$E$2:E1322),"")</f>
        <v/>
      </c>
      <c r="K1322" s="78" t="str">
        <f>IF($B1322&lt;&gt;"",SUMIF($B$2:B1322,$B1322,$F$2:F1322),"")</f>
        <v/>
      </c>
      <c r="L1322" s="78" t="str">
        <f>IF($B1322&lt;&gt;"",SUMIF($B$2:B1322,$B1322,$G$2:G1322),"")</f>
        <v/>
      </c>
      <c r="M1322" s="76" t="str">
        <f t="shared" si="40"/>
        <v/>
      </c>
      <c r="O1322" s="26" t="str">
        <f t="shared" si="41"/>
        <v/>
      </c>
    </row>
    <row r="1323" spans="2:15" x14ac:dyDescent="0.25">
      <c r="B1323" s="24" t="str">
        <f>IF(A1323&lt;&gt;"",INDEX(T_Snack[Snack],MATCH($A1323,T_Snack[Code],0)),"")</f>
        <v/>
      </c>
      <c r="I1323" s="78" t="str">
        <f>IF($B1323&lt;&gt;"",SUMIF($B$2:B1323,$B1323,$D$2:D1323),"")</f>
        <v/>
      </c>
      <c r="J1323" s="78" t="str">
        <f>IF($B1323&lt;&gt;"",SUMIF($B$2:B1323,$B1323,$E$2:E1323),"")</f>
        <v/>
      </c>
      <c r="K1323" s="78" t="str">
        <f>IF($B1323&lt;&gt;"",SUMIF($B$2:B1323,$B1323,$F$2:F1323),"")</f>
        <v/>
      </c>
      <c r="L1323" s="78" t="str">
        <f>IF($B1323&lt;&gt;"",SUMIF($B$2:B1323,$B1323,$G$2:G1323),"")</f>
        <v/>
      </c>
      <c r="M1323" s="76" t="str">
        <f t="shared" si="40"/>
        <v/>
      </c>
      <c r="O1323" s="26" t="str">
        <f t="shared" si="41"/>
        <v/>
      </c>
    </row>
    <row r="1324" spans="2:15" x14ac:dyDescent="0.25">
      <c r="B1324" s="24" t="str">
        <f>IF(A1324&lt;&gt;"",INDEX(T_Snack[Snack],MATCH($A1324,T_Snack[Code],0)),"")</f>
        <v/>
      </c>
      <c r="I1324" s="78" t="str">
        <f>IF($B1324&lt;&gt;"",SUMIF($B$2:B1324,$B1324,$D$2:D1324),"")</f>
        <v/>
      </c>
      <c r="J1324" s="78" t="str">
        <f>IF($B1324&lt;&gt;"",SUMIF($B$2:B1324,$B1324,$E$2:E1324),"")</f>
        <v/>
      </c>
      <c r="K1324" s="78" t="str">
        <f>IF($B1324&lt;&gt;"",SUMIF($B$2:B1324,$B1324,$F$2:F1324),"")</f>
        <v/>
      </c>
      <c r="L1324" s="78" t="str">
        <f>IF($B1324&lt;&gt;"",SUMIF($B$2:B1324,$B1324,$G$2:G1324),"")</f>
        <v/>
      </c>
      <c r="M1324" s="76" t="str">
        <f t="shared" ref="M1324:M1387" si="42">IF($B1324&lt;&gt;"",I1324+J1324-K1324-L1324,"")</f>
        <v/>
      </c>
      <c r="O1324" s="26" t="str">
        <f t="shared" si="41"/>
        <v/>
      </c>
    </row>
    <row r="1325" spans="2:15" x14ac:dyDescent="0.25">
      <c r="B1325" s="24" t="str">
        <f>IF(A1325&lt;&gt;"",INDEX(T_Snack[Snack],MATCH($A1325,T_Snack[Code],0)),"")</f>
        <v/>
      </c>
      <c r="I1325" s="78" t="str">
        <f>IF($B1325&lt;&gt;"",SUMIF($B$2:B1325,$B1325,$D$2:D1325),"")</f>
        <v/>
      </c>
      <c r="J1325" s="78" t="str">
        <f>IF($B1325&lt;&gt;"",SUMIF($B$2:B1325,$B1325,$E$2:E1325),"")</f>
        <v/>
      </c>
      <c r="K1325" s="78" t="str">
        <f>IF($B1325&lt;&gt;"",SUMIF($B$2:B1325,$B1325,$F$2:F1325),"")</f>
        <v/>
      </c>
      <c r="L1325" s="78" t="str">
        <f>IF($B1325&lt;&gt;"",SUMIF($B$2:B1325,$B1325,$G$2:G1325),"")</f>
        <v/>
      </c>
      <c r="M1325" s="76" t="str">
        <f t="shared" si="42"/>
        <v/>
      </c>
      <c r="O1325" s="26" t="str">
        <f t="shared" si="41"/>
        <v/>
      </c>
    </row>
    <row r="1326" spans="2:15" x14ac:dyDescent="0.25">
      <c r="B1326" s="24" t="str">
        <f>IF(A1326&lt;&gt;"",INDEX(T_Snack[Snack],MATCH($A1326,T_Snack[Code],0)),"")</f>
        <v/>
      </c>
      <c r="I1326" s="78" t="str">
        <f>IF($B1326&lt;&gt;"",SUMIF($B$2:B1326,$B1326,$D$2:D1326),"")</f>
        <v/>
      </c>
      <c r="J1326" s="78" t="str">
        <f>IF($B1326&lt;&gt;"",SUMIF($B$2:B1326,$B1326,$E$2:E1326),"")</f>
        <v/>
      </c>
      <c r="K1326" s="78" t="str">
        <f>IF($B1326&lt;&gt;"",SUMIF($B$2:B1326,$B1326,$F$2:F1326),"")</f>
        <v/>
      </c>
      <c r="L1326" s="78" t="str">
        <f>IF($B1326&lt;&gt;"",SUMIF($B$2:B1326,$B1326,$G$2:G1326),"")</f>
        <v/>
      </c>
      <c r="M1326" s="76" t="str">
        <f t="shared" si="42"/>
        <v/>
      </c>
      <c r="O1326" s="26" t="str">
        <f t="shared" si="41"/>
        <v/>
      </c>
    </row>
    <row r="1327" spans="2:15" x14ac:dyDescent="0.25">
      <c r="B1327" s="24" t="str">
        <f>IF(A1327&lt;&gt;"",INDEX(T_Snack[Snack],MATCH($A1327,T_Snack[Code],0)),"")</f>
        <v/>
      </c>
      <c r="I1327" s="78" t="str">
        <f>IF($B1327&lt;&gt;"",SUMIF($B$2:B1327,$B1327,$D$2:D1327),"")</f>
        <v/>
      </c>
      <c r="J1327" s="78" t="str">
        <f>IF($B1327&lt;&gt;"",SUMIF($B$2:B1327,$B1327,$E$2:E1327),"")</f>
        <v/>
      </c>
      <c r="K1327" s="78" t="str">
        <f>IF($B1327&lt;&gt;"",SUMIF($B$2:B1327,$B1327,$F$2:F1327),"")</f>
        <v/>
      </c>
      <c r="L1327" s="78" t="str">
        <f>IF($B1327&lt;&gt;"",SUMIF($B$2:B1327,$B1327,$G$2:G1327),"")</f>
        <v/>
      </c>
      <c r="M1327" s="76" t="str">
        <f t="shared" si="42"/>
        <v/>
      </c>
      <c r="O1327" s="26" t="str">
        <f t="shared" si="41"/>
        <v/>
      </c>
    </row>
    <row r="1328" spans="2:15" x14ac:dyDescent="0.25">
      <c r="B1328" s="24" t="str">
        <f>IF(A1328&lt;&gt;"",INDEX(T_Snack[Snack],MATCH($A1328,T_Snack[Code],0)),"")</f>
        <v/>
      </c>
      <c r="I1328" s="78" t="str">
        <f>IF($B1328&lt;&gt;"",SUMIF($B$2:B1328,$B1328,$D$2:D1328),"")</f>
        <v/>
      </c>
      <c r="J1328" s="78" t="str">
        <f>IF($B1328&lt;&gt;"",SUMIF($B$2:B1328,$B1328,$E$2:E1328),"")</f>
        <v/>
      </c>
      <c r="K1328" s="78" t="str">
        <f>IF($B1328&lt;&gt;"",SUMIF($B$2:B1328,$B1328,$F$2:F1328),"")</f>
        <v/>
      </c>
      <c r="L1328" s="78" t="str">
        <f>IF($B1328&lt;&gt;"",SUMIF($B$2:B1328,$B1328,$G$2:G1328),"")</f>
        <v/>
      </c>
      <c r="M1328" s="76" t="str">
        <f t="shared" si="42"/>
        <v/>
      </c>
      <c r="O1328" s="26" t="str">
        <f t="shared" si="41"/>
        <v/>
      </c>
    </row>
    <row r="1329" spans="2:15" x14ac:dyDescent="0.25">
      <c r="B1329" s="24" t="str">
        <f>IF(A1329&lt;&gt;"",INDEX(T_Snack[Snack],MATCH($A1329,T_Snack[Code],0)),"")</f>
        <v/>
      </c>
      <c r="I1329" s="78" t="str">
        <f>IF($B1329&lt;&gt;"",SUMIF($B$2:B1329,$B1329,$D$2:D1329),"")</f>
        <v/>
      </c>
      <c r="J1329" s="78" t="str">
        <f>IF($B1329&lt;&gt;"",SUMIF($B$2:B1329,$B1329,$E$2:E1329),"")</f>
        <v/>
      </c>
      <c r="K1329" s="78" t="str">
        <f>IF($B1329&lt;&gt;"",SUMIF($B$2:B1329,$B1329,$F$2:F1329),"")</f>
        <v/>
      </c>
      <c r="L1329" s="78" t="str">
        <f>IF($B1329&lt;&gt;"",SUMIF($B$2:B1329,$B1329,$G$2:G1329),"")</f>
        <v/>
      </c>
      <c r="M1329" s="76" t="str">
        <f t="shared" si="42"/>
        <v/>
      </c>
      <c r="O1329" s="26" t="str">
        <f t="shared" si="41"/>
        <v/>
      </c>
    </row>
    <row r="1330" spans="2:15" x14ac:dyDescent="0.25">
      <c r="B1330" s="24" t="str">
        <f>IF(A1330&lt;&gt;"",INDEX(T_Snack[Snack],MATCH($A1330,T_Snack[Code],0)),"")</f>
        <v/>
      </c>
      <c r="I1330" s="78" t="str">
        <f>IF($B1330&lt;&gt;"",SUMIF($B$2:B1330,$B1330,$D$2:D1330),"")</f>
        <v/>
      </c>
      <c r="J1330" s="78" t="str">
        <f>IF($B1330&lt;&gt;"",SUMIF($B$2:B1330,$B1330,$E$2:E1330),"")</f>
        <v/>
      </c>
      <c r="K1330" s="78" t="str">
        <f>IF($B1330&lt;&gt;"",SUMIF($B$2:B1330,$B1330,$F$2:F1330),"")</f>
        <v/>
      </c>
      <c r="L1330" s="78" t="str">
        <f>IF($B1330&lt;&gt;"",SUMIF($B$2:B1330,$B1330,$G$2:G1330),"")</f>
        <v/>
      </c>
      <c r="M1330" s="76" t="str">
        <f t="shared" si="42"/>
        <v/>
      </c>
      <c r="O1330" s="26" t="str">
        <f t="shared" si="41"/>
        <v/>
      </c>
    </row>
    <row r="1331" spans="2:15" x14ac:dyDescent="0.25">
      <c r="B1331" s="24" t="str">
        <f>IF(A1331&lt;&gt;"",INDEX(T_Snack[Snack],MATCH($A1331,T_Snack[Code],0)),"")</f>
        <v/>
      </c>
      <c r="I1331" s="78" t="str">
        <f>IF($B1331&lt;&gt;"",SUMIF($B$2:B1331,$B1331,$D$2:D1331),"")</f>
        <v/>
      </c>
      <c r="J1331" s="78" t="str">
        <f>IF($B1331&lt;&gt;"",SUMIF($B$2:B1331,$B1331,$E$2:E1331),"")</f>
        <v/>
      </c>
      <c r="K1331" s="78" t="str">
        <f>IF($B1331&lt;&gt;"",SUMIF($B$2:B1331,$B1331,$F$2:F1331),"")</f>
        <v/>
      </c>
      <c r="L1331" s="78" t="str">
        <f>IF($B1331&lt;&gt;"",SUMIF($B$2:B1331,$B1331,$G$2:G1331),"")</f>
        <v/>
      </c>
      <c r="M1331" s="76" t="str">
        <f t="shared" si="42"/>
        <v/>
      </c>
      <c r="O1331" s="26" t="str">
        <f t="shared" si="41"/>
        <v/>
      </c>
    </row>
    <row r="1332" spans="2:15" x14ac:dyDescent="0.25">
      <c r="B1332" s="24" t="str">
        <f>IF(A1332&lt;&gt;"",INDEX(T_Snack[Snack],MATCH($A1332,T_Snack[Code],0)),"")</f>
        <v/>
      </c>
      <c r="I1332" s="78" t="str">
        <f>IF($B1332&lt;&gt;"",SUMIF($B$2:B1332,$B1332,$D$2:D1332),"")</f>
        <v/>
      </c>
      <c r="J1332" s="78" t="str">
        <f>IF($B1332&lt;&gt;"",SUMIF($B$2:B1332,$B1332,$E$2:E1332),"")</f>
        <v/>
      </c>
      <c r="K1332" s="78" t="str">
        <f>IF($B1332&lt;&gt;"",SUMIF($B$2:B1332,$B1332,$F$2:F1332),"")</f>
        <v/>
      </c>
      <c r="L1332" s="78" t="str">
        <f>IF($B1332&lt;&gt;"",SUMIF($B$2:B1332,$B1332,$G$2:G1332),"")</f>
        <v/>
      </c>
      <c r="M1332" s="76" t="str">
        <f t="shared" si="42"/>
        <v/>
      </c>
      <c r="O1332" s="26" t="str">
        <f t="shared" si="41"/>
        <v/>
      </c>
    </row>
    <row r="1333" spans="2:15" x14ac:dyDescent="0.25">
      <c r="B1333" s="24" t="str">
        <f>IF(A1333&lt;&gt;"",INDEX(T_Snack[Snack],MATCH($A1333,T_Snack[Code],0)),"")</f>
        <v/>
      </c>
      <c r="I1333" s="78" t="str">
        <f>IF($B1333&lt;&gt;"",SUMIF($B$2:B1333,$B1333,$D$2:D1333),"")</f>
        <v/>
      </c>
      <c r="J1333" s="78" t="str">
        <f>IF($B1333&lt;&gt;"",SUMIF($B$2:B1333,$B1333,$E$2:E1333),"")</f>
        <v/>
      </c>
      <c r="K1333" s="78" t="str">
        <f>IF($B1333&lt;&gt;"",SUMIF($B$2:B1333,$B1333,$F$2:F1333),"")</f>
        <v/>
      </c>
      <c r="L1333" s="78" t="str">
        <f>IF($B1333&lt;&gt;"",SUMIF($B$2:B1333,$B1333,$G$2:G1333),"")</f>
        <v/>
      </c>
      <c r="M1333" s="76" t="str">
        <f t="shared" si="42"/>
        <v/>
      </c>
      <c r="O1333" s="26" t="str">
        <f t="shared" si="41"/>
        <v/>
      </c>
    </row>
    <row r="1334" spans="2:15" x14ac:dyDescent="0.25">
      <c r="B1334" s="24" t="str">
        <f>IF(A1334&lt;&gt;"",INDEX(T_Snack[Snack],MATCH($A1334,T_Snack[Code],0)),"")</f>
        <v/>
      </c>
      <c r="I1334" s="78" t="str">
        <f>IF($B1334&lt;&gt;"",SUMIF($B$2:B1334,$B1334,$D$2:D1334),"")</f>
        <v/>
      </c>
      <c r="J1334" s="78" t="str">
        <f>IF($B1334&lt;&gt;"",SUMIF($B$2:B1334,$B1334,$E$2:E1334),"")</f>
        <v/>
      </c>
      <c r="K1334" s="78" t="str">
        <f>IF($B1334&lt;&gt;"",SUMIF($B$2:B1334,$B1334,$F$2:F1334),"")</f>
        <v/>
      </c>
      <c r="L1334" s="78" t="str">
        <f>IF($B1334&lt;&gt;"",SUMIF($B$2:B1334,$B1334,$G$2:G1334),"")</f>
        <v/>
      </c>
      <c r="M1334" s="76" t="str">
        <f t="shared" si="42"/>
        <v/>
      </c>
      <c r="O1334" s="26" t="str">
        <f t="shared" si="41"/>
        <v/>
      </c>
    </row>
    <row r="1335" spans="2:15" x14ac:dyDescent="0.25">
      <c r="B1335" s="24" t="str">
        <f>IF(A1335&lt;&gt;"",INDEX(T_Snack[Snack],MATCH($A1335,T_Snack[Code],0)),"")</f>
        <v/>
      </c>
      <c r="I1335" s="78" t="str">
        <f>IF($B1335&lt;&gt;"",SUMIF($B$2:B1335,$B1335,$D$2:D1335),"")</f>
        <v/>
      </c>
      <c r="J1335" s="78" t="str">
        <f>IF($B1335&lt;&gt;"",SUMIF($B$2:B1335,$B1335,$E$2:E1335),"")</f>
        <v/>
      </c>
      <c r="K1335" s="78" t="str">
        <f>IF($B1335&lt;&gt;"",SUMIF($B$2:B1335,$B1335,$F$2:F1335),"")</f>
        <v/>
      </c>
      <c r="L1335" s="78" t="str">
        <f>IF($B1335&lt;&gt;"",SUMIF($B$2:B1335,$B1335,$G$2:G1335),"")</f>
        <v/>
      </c>
      <c r="M1335" s="76" t="str">
        <f t="shared" si="42"/>
        <v/>
      </c>
      <c r="O1335" s="26" t="str">
        <f t="shared" si="41"/>
        <v/>
      </c>
    </row>
    <row r="1336" spans="2:15" x14ac:dyDescent="0.25">
      <c r="B1336" s="24" t="str">
        <f>IF(A1336&lt;&gt;"",INDEX(T_Snack[Snack],MATCH($A1336,T_Snack[Code],0)),"")</f>
        <v/>
      </c>
      <c r="I1336" s="78" t="str">
        <f>IF($B1336&lt;&gt;"",SUMIF($B$2:B1336,$B1336,$D$2:D1336),"")</f>
        <v/>
      </c>
      <c r="J1336" s="78" t="str">
        <f>IF($B1336&lt;&gt;"",SUMIF($B$2:B1336,$B1336,$E$2:E1336),"")</f>
        <v/>
      </c>
      <c r="K1336" s="78" t="str">
        <f>IF($B1336&lt;&gt;"",SUMIF($B$2:B1336,$B1336,$F$2:F1336),"")</f>
        <v/>
      </c>
      <c r="L1336" s="78" t="str">
        <f>IF($B1336&lt;&gt;"",SUMIF($B$2:B1336,$B1336,$G$2:G1336),"")</f>
        <v/>
      </c>
      <c r="M1336" s="76" t="str">
        <f t="shared" si="42"/>
        <v/>
      </c>
      <c r="O1336" s="26" t="str">
        <f t="shared" si="41"/>
        <v/>
      </c>
    </row>
    <row r="1337" spans="2:15" x14ac:dyDescent="0.25">
      <c r="B1337" s="24" t="str">
        <f>IF(A1337&lt;&gt;"",INDEX(T_Snack[Snack],MATCH($A1337,T_Snack[Code],0)),"")</f>
        <v/>
      </c>
      <c r="I1337" s="78" t="str">
        <f>IF($B1337&lt;&gt;"",SUMIF($B$2:B1337,$B1337,$D$2:D1337),"")</f>
        <v/>
      </c>
      <c r="J1337" s="78" t="str">
        <f>IF($B1337&lt;&gt;"",SUMIF($B$2:B1337,$B1337,$E$2:E1337),"")</f>
        <v/>
      </c>
      <c r="K1337" s="78" t="str">
        <f>IF($B1337&lt;&gt;"",SUMIF($B$2:B1337,$B1337,$F$2:F1337),"")</f>
        <v/>
      </c>
      <c r="L1337" s="78" t="str">
        <f>IF($B1337&lt;&gt;"",SUMIF($B$2:B1337,$B1337,$G$2:G1337),"")</f>
        <v/>
      </c>
      <c r="M1337" s="76" t="str">
        <f t="shared" si="42"/>
        <v/>
      </c>
      <c r="O1337" s="26" t="str">
        <f t="shared" si="41"/>
        <v/>
      </c>
    </row>
    <row r="1338" spans="2:15" x14ac:dyDescent="0.25">
      <c r="B1338" s="24" t="str">
        <f>IF(A1338&lt;&gt;"",INDEX(T_Snack[Snack],MATCH($A1338,T_Snack[Code],0)),"")</f>
        <v/>
      </c>
      <c r="I1338" s="78" t="str">
        <f>IF($B1338&lt;&gt;"",SUMIF($B$2:B1338,$B1338,$D$2:D1338),"")</f>
        <v/>
      </c>
      <c r="J1338" s="78" t="str">
        <f>IF($B1338&lt;&gt;"",SUMIF($B$2:B1338,$B1338,$E$2:E1338),"")</f>
        <v/>
      </c>
      <c r="K1338" s="78" t="str">
        <f>IF($B1338&lt;&gt;"",SUMIF($B$2:B1338,$B1338,$F$2:F1338),"")</f>
        <v/>
      </c>
      <c r="L1338" s="78" t="str">
        <f>IF($B1338&lt;&gt;"",SUMIF($B$2:B1338,$B1338,$G$2:G1338),"")</f>
        <v/>
      </c>
      <c r="M1338" s="76" t="str">
        <f t="shared" si="42"/>
        <v/>
      </c>
      <c r="O1338" s="26" t="str">
        <f t="shared" si="41"/>
        <v/>
      </c>
    </row>
    <row r="1339" spans="2:15" x14ac:dyDescent="0.25">
      <c r="B1339" s="24" t="str">
        <f>IF(A1339&lt;&gt;"",INDEX(T_Snack[Snack],MATCH($A1339,T_Snack[Code],0)),"")</f>
        <v/>
      </c>
      <c r="I1339" s="78" t="str">
        <f>IF($B1339&lt;&gt;"",SUMIF($B$2:B1339,$B1339,$D$2:D1339),"")</f>
        <v/>
      </c>
      <c r="J1339" s="78" t="str">
        <f>IF($B1339&lt;&gt;"",SUMIF($B$2:B1339,$B1339,$E$2:E1339),"")</f>
        <v/>
      </c>
      <c r="K1339" s="78" t="str">
        <f>IF($B1339&lt;&gt;"",SUMIF($B$2:B1339,$B1339,$F$2:F1339),"")</f>
        <v/>
      </c>
      <c r="L1339" s="78" t="str">
        <f>IF($B1339&lt;&gt;"",SUMIF($B$2:B1339,$B1339,$G$2:G1339),"")</f>
        <v/>
      </c>
      <c r="M1339" s="76" t="str">
        <f t="shared" si="42"/>
        <v/>
      </c>
      <c r="O1339" s="26" t="str">
        <f t="shared" si="41"/>
        <v/>
      </c>
    </row>
    <row r="1340" spans="2:15" x14ac:dyDescent="0.25">
      <c r="B1340" s="24" t="str">
        <f>IF(A1340&lt;&gt;"",INDEX(T_Snack[Snack],MATCH($A1340,T_Snack[Code],0)),"")</f>
        <v/>
      </c>
      <c r="I1340" s="78" t="str">
        <f>IF($B1340&lt;&gt;"",SUMIF($B$2:B1340,$B1340,$D$2:D1340),"")</f>
        <v/>
      </c>
      <c r="J1340" s="78" t="str">
        <f>IF($B1340&lt;&gt;"",SUMIF($B$2:B1340,$B1340,$E$2:E1340),"")</f>
        <v/>
      </c>
      <c r="K1340" s="78" t="str">
        <f>IF($B1340&lt;&gt;"",SUMIF($B$2:B1340,$B1340,$F$2:F1340),"")</f>
        <v/>
      </c>
      <c r="L1340" s="78" t="str">
        <f>IF($B1340&lt;&gt;"",SUMIF($B$2:B1340,$B1340,$G$2:G1340),"")</f>
        <v/>
      </c>
      <c r="M1340" s="76" t="str">
        <f t="shared" si="42"/>
        <v/>
      </c>
      <c r="O1340" s="26" t="str">
        <f t="shared" si="41"/>
        <v/>
      </c>
    </row>
    <row r="1341" spans="2:15" x14ac:dyDescent="0.25">
      <c r="B1341" s="24" t="str">
        <f>IF(A1341&lt;&gt;"",INDEX(T_Snack[Snack],MATCH($A1341,T_Snack[Code],0)),"")</f>
        <v/>
      </c>
      <c r="I1341" s="78" t="str">
        <f>IF($B1341&lt;&gt;"",SUMIF($B$2:B1341,$B1341,$D$2:D1341),"")</f>
        <v/>
      </c>
      <c r="J1341" s="78" t="str">
        <f>IF($B1341&lt;&gt;"",SUMIF($B$2:B1341,$B1341,$E$2:E1341),"")</f>
        <v/>
      </c>
      <c r="K1341" s="78" t="str">
        <f>IF($B1341&lt;&gt;"",SUMIF($B$2:B1341,$B1341,$F$2:F1341),"")</f>
        <v/>
      </c>
      <c r="L1341" s="78" t="str">
        <f>IF($B1341&lt;&gt;"",SUMIF($B$2:B1341,$B1341,$G$2:G1341),"")</f>
        <v/>
      </c>
      <c r="M1341" s="76" t="str">
        <f t="shared" si="42"/>
        <v/>
      </c>
      <c r="O1341" s="26" t="str">
        <f t="shared" si="41"/>
        <v/>
      </c>
    </row>
    <row r="1342" spans="2:15" x14ac:dyDescent="0.25">
      <c r="B1342" s="24" t="str">
        <f>IF(A1342&lt;&gt;"",INDEX(T_Snack[Snack],MATCH($A1342,T_Snack[Code],0)),"")</f>
        <v/>
      </c>
      <c r="I1342" s="78" t="str">
        <f>IF($B1342&lt;&gt;"",SUMIF($B$2:B1342,$B1342,$D$2:D1342),"")</f>
        <v/>
      </c>
      <c r="J1342" s="78" t="str">
        <f>IF($B1342&lt;&gt;"",SUMIF($B$2:B1342,$B1342,$E$2:E1342),"")</f>
        <v/>
      </c>
      <c r="K1342" s="78" t="str">
        <f>IF($B1342&lt;&gt;"",SUMIF($B$2:B1342,$B1342,$F$2:F1342),"")</f>
        <v/>
      </c>
      <c r="L1342" s="78" t="str">
        <f>IF($B1342&lt;&gt;"",SUMIF($B$2:B1342,$B1342,$G$2:G1342),"")</f>
        <v/>
      </c>
      <c r="M1342" s="76" t="str">
        <f t="shared" si="42"/>
        <v/>
      </c>
      <c r="O1342" s="26" t="str">
        <f t="shared" si="41"/>
        <v/>
      </c>
    </row>
    <row r="1343" spans="2:15" x14ac:dyDescent="0.25">
      <c r="B1343" s="24" t="str">
        <f>IF(A1343&lt;&gt;"",INDEX(T_Snack[Snack],MATCH($A1343,T_Snack[Code],0)),"")</f>
        <v/>
      </c>
      <c r="I1343" s="78" t="str">
        <f>IF($B1343&lt;&gt;"",SUMIF($B$2:B1343,$B1343,$D$2:D1343),"")</f>
        <v/>
      </c>
      <c r="J1343" s="78" t="str">
        <f>IF($B1343&lt;&gt;"",SUMIF($B$2:B1343,$B1343,$E$2:E1343),"")</f>
        <v/>
      </c>
      <c r="K1343" s="78" t="str">
        <f>IF($B1343&lt;&gt;"",SUMIF($B$2:B1343,$B1343,$F$2:F1343),"")</f>
        <v/>
      </c>
      <c r="L1343" s="78" t="str">
        <f>IF($B1343&lt;&gt;"",SUMIF($B$2:B1343,$B1343,$G$2:G1343),"")</f>
        <v/>
      </c>
      <c r="M1343" s="76" t="str">
        <f t="shared" si="42"/>
        <v/>
      </c>
      <c r="O1343" s="26" t="str">
        <f t="shared" si="41"/>
        <v/>
      </c>
    </row>
    <row r="1344" spans="2:15" x14ac:dyDescent="0.25">
      <c r="B1344" s="24" t="str">
        <f>IF(A1344&lt;&gt;"",INDEX(T_Snack[Snack],MATCH($A1344,T_Snack[Code],0)),"")</f>
        <v/>
      </c>
      <c r="I1344" s="78" t="str">
        <f>IF($B1344&lt;&gt;"",SUMIF($B$2:B1344,$B1344,$D$2:D1344),"")</f>
        <v/>
      </c>
      <c r="J1344" s="78" t="str">
        <f>IF($B1344&lt;&gt;"",SUMIF($B$2:B1344,$B1344,$E$2:E1344),"")</f>
        <v/>
      </c>
      <c r="K1344" s="78" t="str">
        <f>IF($B1344&lt;&gt;"",SUMIF($B$2:B1344,$B1344,$F$2:F1344),"")</f>
        <v/>
      </c>
      <c r="L1344" s="78" t="str">
        <f>IF($B1344&lt;&gt;"",SUMIF($B$2:B1344,$B1344,$G$2:G1344),"")</f>
        <v/>
      </c>
      <c r="M1344" s="76" t="str">
        <f t="shared" si="42"/>
        <v/>
      </c>
      <c r="O1344" s="26" t="str">
        <f t="shared" si="41"/>
        <v/>
      </c>
    </row>
    <row r="1345" spans="2:15" x14ac:dyDescent="0.25">
      <c r="B1345" s="24" t="str">
        <f>IF(A1345&lt;&gt;"",INDEX(T_Snack[Snack],MATCH($A1345,T_Snack[Code],0)),"")</f>
        <v/>
      </c>
      <c r="I1345" s="78" t="str">
        <f>IF($B1345&lt;&gt;"",SUMIF($B$2:B1345,$B1345,$D$2:D1345),"")</f>
        <v/>
      </c>
      <c r="J1345" s="78" t="str">
        <f>IF($B1345&lt;&gt;"",SUMIF($B$2:B1345,$B1345,$E$2:E1345),"")</f>
        <v/>
      </c>
      <c r="K1345" s="78" t="str">
        <f>IF($B1345&lt;&gt;"",SUMIF($B$2:B1345,$B1345,$F$2:F1345),"")</f>
        <v/>
      </c>
      <c r="L1345" s="78" t="str">
        <f>IF($B1345&lt;&gt;"",SUMIF($B$2:B1345,$B1345,$G$2:G1345),"")</f>
        <v/>
      </c>
      <c r="M1345" s="76" t="str">
        <f t="shared" si="42"/>
        <v/>
      </c>
      <c r="O1345" s="26" t="str">
        <f t="shared" si="41"/>
        <v/>
      </c>
    </row>
    <row r="1346" spans="2:15" x14ac:dyDescent="0.25">
      <c r="B1346" s="24" t="str">
        <f>IF(A1346&lt;&gt;"",INDEX(T_Snack[Snack],MATCH($A1346,T_Snack[Code],0)),"")</f>
        <v/>
      </c>
      <c r="I1346" s="78" t="str">
        <f>IF($B1346&lt;&gt;"",SUMIF($B$2:B1346,$B1346,$D$2:D1346),"")</f>
        <v/>
      </c>
      <c r="J1346" s="78" t="str">
        <f>IF($B1346&lt;&gt;"",SUMIF($B$2:B1346,$B1346,$E$2:E1346),"")</f>
        <v/>
      </c>
      <c r="K1346" s="78" t="str">
        <f>IF($B1346&lt;&gt;"",SUMIF($B$2:B1346,$B1346,$F$2:F1346),"")</f>
        <v/>
      </c>
      <c r="L1346" s="78" t="str">
        <f>IF($B1346&lt;&gt;"",SUMIF($B$2:B1346,$B1346,$G$2:G1346),"")</f>
        <v/>
      </c>
      <c r="M1346" s="76" t="str">
        <f t="shared" si="42"/>
        <v/>
      </c>
      <c r="O1346" s="26" t="str">
        <f t="shared" si="41"/>
        <v/>
      </c>
    </row>
    <row r="1347" spans="2:15" x14ac:dyDescent="0.25">
      <c r="B1347" s="24" t="str">
        <f>IF(A1347&lt;&gt;"",INDEX(T_Snack[Snack],MATCH($A1347,T_Snack[Code],0)),"")</f>
        <v/>
      </c>
      <c r="I1347" s="78" t="str">
        <f>IF($B1347&lt;&gt;"",SUMIF($B$2:B1347,$B1347,$D$2:D1347),"")</f>
        <v/>
      </c>
      <c r="J1347" s="78" t="str">
        <f>IF($B1347&lt;&gt;"",SUMIF($B$2:B1347,$B1347,$E$2:E1347),"")</f>
        <v/>
      </c>
      <c r="K1347" s="78" t="str">
        <f>IF($B1347&lt;&gt;"",SUMIF($B$2:B1347,$B1347,$F$2:F1347),"")</f>
        <v/>
      </c>
      <c r="L1347" s="78" t="str">
        <f>IF($B1347&lt;&gt;"",SUMIF($B$2:B1347,$B1347,$G$2:G1347),"")</f>
        <v/>
      </c>
      <c r="M1347" s="76" t="str">
        <f t="shared" si="42"/>
        <v/>
      </c>
      <c r="O1347" s="26" t="str">
        <f t="shared" ref="O1347:O1410" si="43">IF(M1347&lt;0,"ATTENTION IL DOIT Y AVOIR UNE ERREUR LE STOCK EST NEGATIF !","")</f>
        <v/>
      </c>
    </row>
    <row r="1348" spans="2:15" x14ac:dyDescent="0.25">
      <c r="B1348" s="24" t="str">
        <f>IF(A1348&lt;&gt;"",INDEX(T_Snack[Snack],MATCH($A1348,T_Snack[Code],0)),"")</f>
        <v/>
      </c>
      <c r="I1348" s="78" t="str">
        <f>IF($B1348&lt;&gt;"",SUMIF($B$2:B1348,$B1348,$D$2:D1348),"")</f>
        <v/>
      </c>
      <c r="J1348" s="78" t="str">
        <f>IF($B1348&lt;&gt;"",SUMIF($B$2:B1348,$B1348,$E$2:E1348),"")</f>
        <v/>
      </c>
      <c r="K1348" s="78" t="str">
        <f>IF($B1348&lt;&gt;"",SUMIF($B$2:B1348,$B1348,$F$2:F1348),"")</f>
        <v/>
      </c>
      <c r="L1348" s="78" t="str">
        <f>IF($B1348&lt;&gt;"",SUMIF($B$2:B1348,$B1348,$G$2:G1348),"")</f>
        <v/>
      </c>
      <c r="M1348" s="76" t="str">
        <f t="shared" si="42"/>
        <v/>
      </c>
      <c r="O1348" s="26" t="str">
        <f t="shared" si="43"/>
        <v/>
      </c>
    </row>
    <row r="1349" spans="2:15" x14ac:dyDescent="0.25">
      <c r="B1349" s="24" t="str">
        <f>IF(A1349&lt;&gt;"",INDEX(T_Snack[Snack],MATCH($A1349,T_Snack[Code],0)),"")</f>
        <v/>
      </c>
      <c r="I1349" s="78" t="str">
        <f>IF($B1349&lt;&gt;"",SUMIF($B$2:B1349,$B1349,$D$2:D1349),"")</f>
        <v/>
      </c>
      <c r="J1349" s="78" t="str">
        <f>IF($B1349&lt;&gt;"",SUMIF($B$2:B1349,$B1349,$E$2:E1349),"")</f>
        <v/>
      </c>
      <c r="K1349" s="78" t="str">
        <f>IF($B1349&lt;&gt;"",SUMIF($B$2:B1349,$B1349,$F$2:F1349),"")</f>
        <v/>
      </c>
      <c r="L1349" s="78" t="str">
        <f>IF($B1349&lt;&gt;"",SUMIF($B$2:B1349,$B1349,$G$2:G1349),"")</f>
        <v/>
      </c>
      <c r="M1349" s="76" t="str">
        <f t="shared" si="42"/>
        <v/>
      </c>
      <c r="O1349" s="26" t="str">
        <f t="shared" si="43"/>
        <v/>
      </c>
    </row>
    <row r="1350" spans="2:15" x14ac:dyDescent="0.25">
      <c r="B1350" s="24" t="str">
        <f>IF(A1350&lt;&gt;"",INDEX(T_Snack[Snack],MATCH($A1350,T_Snack[Code],0)),"")</f>
        <v/>
      </c>
      <c r="I1350" s="78" t="str">
        <f>IF($B1350&lt;&gt;"",SUMIF($B$2:B1350,$B1350,$D$2:D1350),"")</f>
        <v/>
      </c>
      <c r="J1350" s="78" t="str">
        <f>IF($B1350&lt;&gt;"",SUMIF($B$2:B1350,$B1350,$E$2:E1350),"")</f>
        <v/>
      </c>
      <c r="K1350" s="78" t="str">
        <f>IF($B1350&lt;&gt;"",SUMIF($B$2:B1350,$B1350,$F$2:F1350),"")</f>
        <v/>
      </c>
      <c r="L1350" s="78" t="str">
        <f>IF($B1350&lt;&gt;"",SUMIF($B$2:B1350,$B1350,$G$2:G1350),"")</f>
        <v/>
      </c>
      <c r="M1350" s="76" t="str">
        <f t="shared" si="42"/>
        <v/>
      </c>
      <c r="O1350" s="26" t="str">
        <f t="shared" si="43"/>
        <v/>
      </c>
    </row>
    <row r="1351" spans="2:15" x14ac:dyDescent="0.25">
      <c r="B1351" s="24" t="str">
        <f>IF(A1351&lt;&gt;"",INDEX(T_Snack[Snack],MATCH($A1351,T_Snack[Code],0)),"")</f>
        <v/>
      </c>
      <c r="I1351" s="78" t="str">
        <f>IF($B1351&lt;&gt;"",SUMIF($B$2:B1351,$B1351,$D$2:D1351),"")</f>
        <v/>
      </c>
      <c r="J1351" s="78" t="str">
        <f>IF($B1351&lt;&gt;"",SUMIF($B$2:B1351,$B1351,$E$2:E1351),"")</f>
        <v/>
      </c>
      <c r="K1351" s="78" t="str">
        <f>IF($B1351&lt;&gt;"",SUMIF($B$2:B1351,$B1351,$F$2:F1351),"")</f>
        <v/>
      </c>
      <c r="L1351" s="78" t="str">
        <f>IF($B1351&lt;&gt;"",SUMIF($B$2:B1351,$B1351,$G$2:G1351),"")</f>
        <v/>
      </c>
      <c r="M1351" s="76" t="str">
        <f t="shared" si="42"/>
        <v/>
      </c>
      <c r="O1351" s="26" t="str">
        <f t="shared" si="43"/>
        <v/>
      </c>
    </row>
    <row r="1352" spans="2:15" x14ac:dyDescent="0.25">
      <c r="B1352" s="24" t="str">
        <f>IF(A1352&lt;&gt;"",INDEX(T_Snack[Snack],MATCH($A1352,T_Snack[Code],0)),"")</f>
        <v/>
      </c>
      <c r="I1352" s="78" t="str">
        <f>IF($B1352&lt;&gt;"",SUMIF($B$2:B1352,$B1352,$D$2:D1352),"")</f>
        <v/>
      </c>
      <c r="J1352" s="78" t="str">
        <f>IF($B1352&lt;&gt;"",SUMIF($B$2:B1352,$B1352,$E$2:E1352),"")</f>
        <v/>
      </c>
      <c r="K1352" s="78" t="str">
        <f>IF($B1352&lt;&gt;"",SUMIF($B$2:B1352,$B1352,$F$2:F1352),"")</f>
        <v/>
      </c>
      <c r="L1352" s="78" t="str">
        <f>IF($B1352&lt;&gt;"",SUMIF($B$2:B1352,$B1352,$G$2:G1352),"")</f>
        <v/>
      </c>
      <c r="M1352" s="76" t="str">
        <f t="shared" si="42"/>
        <v/>
      </c>
      <c r="O1352" s="26" t="str">
        <f t="shared" si="43"/>
        <v/>
      </c>
    </row>
    <row r="1353" spans="2:15" x14ac:dyDescent="0.25">
      <c r="B1353" s="24" t="str">
        <f>IF(A1353&lt;&gt;"",INDEX(T_Snack[Snack],MATCH($A1353,T_Snack[Code],0)),"")</f>
        <v/>
      </c>
      <c r="I1353" s="78" t="str">
        <f>IF($B1353&lt;&gt;"",SUMIF($B$2:B1353,$B1353,$D$2:D1353),"")</f>
        <v/>
      </c>
      <c r="J1353" s="78" t="str">
        <f>IF($B1353&lt;&gt;"",SUMIF($B$2:B1353,$B1353,$E$2:E1353),"")</f>
        <v/>
      </c>
      <c r="K1353" s="78" t="str">
        <f>IF($B1353&lt;&gt;"",SUMIF($B$2:B1353,$B1353,$F$2:F1353),"")</f>
        <v/>
      </c>
      <c r="L1353" s="78" t="str">
        <f>IF($B1353&lt;&gt;"",SUMIF($B$2:B1353,$B1353,$G$2:G1353),"")</f>
        <v/>
      </c>
      <c r="M1353" s="76" t="str">
        <f t="shared" si="42"/>
        <v/>
      </c>
      <c r="O1353" s="26" t="str">
        <f t="shared" si="43"/>
        <v/>
      </c>
    </row>
    <row r="1354" spans="2:15" x14ac:dyDescent="0.25">
      <c r="B1354" s="24" t="str">
        <f>IF(A1354&lt;&gt;"",INDEX(T_Snack[Snack],MATCH($A1354,T_Snack[Code],0)),"")</f>
        <v/>
      </c>
      <c r="I1354" s="78" t="str">
        <f>IF($B1354&lt;&gt;"",SUMIF($B$2:B1354,$B1354,$D$2:D1354),"")</f>
        <v/>
      </c>
      <c r="J1354" s="78" t="str">
        <f>IF($B1354&lt;&gt;"",SUMIF($B$2:B1354,$B1354,$E$2:E1354),"")</f>
        <v/>
      </c>
      <c r="K1354" s="78" t="str">
        <f>IF($B1354&lt;&gt;"",SUMIF($B$2:B1354,$B1354,$F$2:F1354),"")</f>
        <v/>
      </c>
      <c r="L1354" s="78" t="str">
        <f>IF($B1354&lt;&gt;"",SUMIF($B$2:B1354,$B1354,$G$2:G1354),"")</f>
        <v/>
      </c>
      <c r="M1354" s="76" t="str">
        <f t="shared" si="42"/>
        <v/>
      </c>
      <c r="O1354" s="26" t="str">
        <f t="shared" si="43"/>
        <v/>
      </c>
    </row>
    <row r="1355" spans="2:15" x14ac:dyDescent="0.25">
      <c r="B1355" s="24" t="str">
        <f>IF(A1355&lt;&gt;"",INDEX(T_Snack[Snack],MATCH($A1355,T_Snack[Code],0)),"")</f>
        <v/>
      </c>
      <c r="I1355" s="78" t="str">
        <f>IF($B1355&lt;&gt;"",SUMIF($B$2:B1355,$B1355,$D$2:D1355),"")</f>
        <v/>
      </c>
      <c r="J1355" s="78" t="str">
        <f>IF($B1355&lt;&gt;"",SUMIF($B$2:B1355,$B1355,$E$2:E1355),"")</f>
        <v/>
      </c>
      <c r="K1355" s="78" t="str">
        <f>IF($B1355&lt;&gt;"",SUMIF($B$2:B1355,$B1355,$F$2:F1355),"")</f>
        <v/>
      </c>
      <c r="L1355" s="78" t="str">
        <f>IF($B1355&lt;&gt;"",SUMIF($B$2:B1355,$B1355,$G$2:G1355),"")</f>
        <v/>
      </c>
      <c r="M1355" s="76" t="str">
        <f t="shared" si="42"/>
        <v/>
      </c>
      <c r="O1355" s="26" t="str">
        <f t="shared" si="43"/>
        <v/>
      </c>
    </row>
    <row r="1356" spans="2:15" x14ac:dyDescent="0.25">
      <c r="B1356" s="24" t="str">
        <f>IF(A1356&lt;&gt;"",INDEX(T_Snack[Snack],MATCH($A1356,T_Snack[Code],0)),"")</f>
        <v/>
      </c>
      <c r="I1356" s="78" t="str">
        <f>IF($B1356&lt;&gt;"",SUMIF($B$2:B1356,$B1356,$D$2:D1356),"")</f>
        <v/>
      </c>
      <c r="J1356" s="78" t="str">
        <f>IF($B1356&lt;&gt;"",SUMIF($B$2:B1356,$B1356,$E$2:E1356),"")</f>
        <v/>
      </c>
      <c r="K1356" s="78" t="str">
        <f>IF($B1356&lt;&gt;"",SUMIF($B$2:B1356,$B1356,$F$2:F1356),"")</f>
        <v/>
      </c>
      <c r="L1356" s="78" t="str">
        <f>IF($B1356&lt;&gt;"",SUMIF($B$2:B1356,$B1356,$G$2:G1356),"")</f>
        <v/>
      </c>
      <c r="M1356" s="76" t="str">
        <f t="shared" si="42"/>
        <v/>
      </c>
      <c r="O1356" s="26" t="str">
        <f t="shared" si="43"/>
        <v/>
      </c>
    </row>
    <row r="1357" spans="2:15" x14ac:dyDescent="0.25">
      <c r="B1357" s="24" t="str">
        <f>IF(A1357&lt;&gt;"",INDEX(T_Snack[Snack],MATCH($A1357,T_Snack[Code],0)),"")</f>
        <v/>
      </c>
      <c r="I1357" s="78" t="str">
        <f>IF($B1357&lt;&gt;"",SUMIF($B$2:B1357,$B1357,$D$2:D1357),"")</f>
        <v/>
      </c>
      <c r="J1357" s="78" t="str">
        <f>IF($B1357&lt;&gt;"",SUMIF($B$2:B1357,$B1357,$E$2:E1357),"")</f>
        <v/>
      </c>
      <c r="K1357" s="78" t="str">
        <f>IF($B1357&lt;&gt;"",SUMIF($B$2:B1357,$B1357,$F$2:F1357),"")</f>
        <v/>
      </c>
      <c r="L1357" s="78" t="str">
        <f>IF($B1357&lt;&gt;"",SUMIF($B$2:B1357,$B1357,$G$2:G1357),"")</f>
        <v/>
      </c>
      <c r="M1357" s="76" t="str">
        <f t="shared" si="42"/>
        <v/>
      </c>
      <c r="O1357" s="26" t="str">
        <f t="shared" si="43"/>
        <v/>
      </c>
    </row>
    <row r="1358" spans="2:15" x14ac:dyDescent="0.25">
      <c r="B1358" s="24" t="str">
        <f>IF(A1358&lt;&gt;"",INDEX(T_Snack[Snack],MATCH($A1358,T_Snack[Code],0)),"")</f>
        <v/>
      </c>
      <c r="I1358" s="78" t="str">
        <f>IF($B1358&lt;&gt;"",SUMIF($B$2:B1358,$B1358,$D$2:D1358),"")</f>
        <v/>
      </c>
      <c r="J1358" s="78" t="str">
        <f>IF($B1358&lt;&gt;"",SUMIF($B$2:B1358,$B1358,$E$2:E1358),"")</f>
        <v/>
      </c>
      <c r="K1358" s="78" t="str">
        <f>IF($B1358&lt;&gt;"",SUMIF($B$2:B1358,$B1358,$F$2:F1358),"")</f>
        <v/>
      </c>
      <c r="L1358" s="78" t="str">
        <f>IF($B1358&lt;&gt;"",SUMIF($B$2:B1358,$B1358,$G$2:G1358),"")</f>
        <v/>
      </c>
      <c r="M1358" s="76" t="str">
        <f t="shared" si="42"/>
        <v/>
      </c>
      <c r="O1358" s="26" t="str">
        <f t="shared" si="43"/>
        <v/>
      </c>
    </row>
    <row r="1359" spans="2:15" x14ac:dyDescent="0.25">
      <c r="B1359" s="24" t="str">
        <f>IF(A1359&lt;&gt;"",INDEX(T_Snack[Snack],MATCH($A1359,T_Snack[Code],0)),"")</f>
        <v/>
      </c>
      <c r="I1359" s="78" t="str">
        <f>IF($B1359&lt;&gt;"",SUMIF($B$2:B1359,$B1359,$D$2:D1359),"")</f>
        <v/>
      </c>
      <c r="J1359" s="78" t="str">
        <f>IF($B1359&lt;&gt;"",SUMIF($B$2:B1359,$B1359,$E$2:E1359),"")</f>
        <v/>
      </c>
      <c r="K1359" s="78" t="str">
        <f>IF($B1359&lt;&gt;"",SUMIF($B$2:B1359,$B1359,$F$2:F1359),"")</f>
        <v/>
      </c>
      <c r="L1359" s="78" t="str">
        <f>IF($B1359&lt;&gt;"",SUMIF($B$2:B1359,$B1359,$G$2:G1359),"")</f>
        <v/>
      </c>
      <c r="M1359" s="76" t="str">
        <f t="shared" si="42"/>
        <v/>
      </c>
      <c r="O1359" s="26" t="str">
        <f t="shared" si="43"/>
        <v/>
      </c>
    </row>
    <row r="1360" spans="2:15" x14ac:dyDescent="0.25">
      <c r="B1360" s="24" t="str">
        <f>IF(A1360&lt;&gt;"",INDEX(T_Snack[Snack],MATCH($A1360,T_Snack[Code],0)),"")</f>
        <v/>
      </c>
      <c r="I1360" s="78" t="str">
        <f>IF($B1360&lt;&gt;"",SUMIF($B$2:B1360,$B1360,$D$2:D1360),"")</f>
        <v/>
      </c>
      <c r="J1360" s="78" t="str">
        <f>IF($B1360&lt;&gt;"",SUMIF($B$2:B1360,$B1360,$E$2:E1360),"")</f>
        <v/>
      </c>
      <c r="K1360" s="78" t="str">
        <f>IF($B1360&lt;&gt;"",SUMIF($B$2:B1360,$B1360,$F$2:F1360),"")</f>
        <v/>
      </c>
      <c r="L1360" s="78" t="str">
        <f>IF($B1360&lt;&gt;"",SUMIF($B$2:B1360,$B1360,$G$2:G1360),"")</f>
        <v/>
      </c>
      <c r="M1360" s="76" t="str">
        <f t="shared" si="42"/>
        <v/>
      </c>
      <c r="O1360" s="26" t="str">
        <f t="shared" si="43"/>
        <v/>
      </c>
    </row>
    <row r="1361" spans="2:15" x14ac:dyDescent="0.25">
      <c r="B1361" s="24" t="str">
        <f>IF(A1361&lt;&gt;"",INDEX(T_Snack[Snack],MATCH($A1361,T_Snack[Code],0)),"")</f>
        <v/>
      </c>
      <c r="I1361" s="78" t="str">
        <f>IF($B1361&lt;&gt;"",SUMIF($B$2:B1361,$B1361,$D$2:D1361),"")</f>
        <v/>
      </c>
      <c r="J1361" s="78" t="str">
        <f>IF($B1361&lt;&gt;"",SUMIF($B$2:B1361,$B1361,$E$2:E1361),"")</f>
        <v/>
      </c>
      <c r="K1361" s="78" t="str">
        <f>IF($B1361&lt;&gt;"",SUMIF($B$2:B1361,$B1361,$F$2:F1361),"")</f>
        <v/>
      </c>
      <c r="L1361" s="78" t="str">
        <f>IF($B1361&lt;&gt;"",SUMIF($B$2:B1361,$B1361,$G$2:G1361),"")</f>
        <v/>
      </c>
      <c r="M1361" s="76" t="str">
        <f t="shared" si="42"/>
        <v/>
      </c>
      <c r="O1361" s="26" t="str">
        <f t="shared" si="43"/>
        <v/>
      </c>
    </row>
    <row r="1362" spans="2:15" x14ac:dyDescent="0.25">
      <c r="B1362" s="24" t="str">
        <f>IF(A1362&lt;&gt;"",INDEX(T_Snack[Snack],MATCH($A1362,T_Snack[Code],0)),"")</f>
        <v/>
      </c>
      <c r="I1362" s="78" t="str">
        <f>IF($B1362&lt;&gt;"",SUMIF($B$2:B1362,$B1362,$D$2:D1362),"")</f>
        <v/>
      </c>
      <c r="J1362" s="78" t="str">
        <f>IF($B1362&lt;&gt;"",SUMIF($B$2:B1362,$B1362,$E$2:E1362),"")</f>
        <v/>
      </c>
      <c r="K1362" s="78" t="str">
        <f>IF($B1362&lt;&gt;"",SUMIF($B$2:B1362,$B1362,$F$2:F1362),"")</f>
        <v/>
      </c>
      <c r="L1362" s="78" t="str">
        <f>IF($B1362&lt;&gt;"",SUMIF($B$2:B1362,$B1362,$G$2:G1362),"")</f>
        <v/>
      </c>
      <c r="M1362" s="76" t="str">
        <f t="shared" si="42"/>
        <v/>
      </c>
      <c r="O1362" s="26" t="str">
        <f t="shared" si="43"/>
        <v/>
      </c>
    </row>
    <row r="1363" spans="2:15" x14ac:dyDescent="0.25">
      <c r="B1363" s="24" t="str">
        <f>IF(A1363&lt;&gt;"",INDEX(T_Snack[Snack],MATCH($A1363,T_Snack[Code],0)),"")</f>
        <v/>
      </c>
      <c r="I1363" s="78" t="str">
        <f>IF($B1363&lt;&gt;"",SUMIF($B$2:B1363,$B1363,$D$2:D1363),"")</f>
        <v/>
      </c>
      <c r="J1363" s="78" t="str">
        <f>IF($B1363&lt;&gt;"",SUMIF($B$2:B1363,$B1363,$E$2:E1363),"")</f>
        <v/>
      </c>
      <c r="K1363" s="78" t="str">
        <f>IF($B1363&lt;&gt;"",SUMIF($B$2:B1363,$B1363,$F$2:F1363),"")</f>
        <v/>
      </c>
      <c r="L1363" s="78" t="str">
        <f>IF($B1363&lt;&gt;"",SUMIF($B$2:B1363,$B1363,$G$2:G1363),"")</f>
        <v/>
      </c>
      <c r="M1363" s="76" t="str">
        <f t="shared" si="42"/>
        <v/>
      </c>
      <c r="O1363" s="26" t="str">
        <f t="shared" si="43"/>
        <v/>
      </c>
    </row>
    <row r="1364" spans="2:15" x14ac:dyDescent="0.25">
      <c r="B1364" s="24" t="str">
        <f>IF(A1364&lt;&gt;"",INDEX(T_Snack[Snack],MATCH($A1364,T_Snack[Code],0)),"")</f>
        <v/>
      </c>
      <c r="I1364" s="78" t="str">
        <f>IF($B1364&lt;&gt;"",SUMIF($B$2:B1364,$B1364,$D$2:D1364),"")</f>
        <v/>
      </c>
      <c r="J1364" s="78" t="str">
        <f>IF($B1364&lt;&gt;"",SUMIF($B$2:B1364,$B1364,$E$2:E1364),"")</f>
        <v/>
      </c>
      <c r="K1364" s="78" t="str">
        <f>IF($B1364&lt;&gt;"",SUMIF($B$2:B1364,$B1364,$F$2:F1364),"")</f>
        <v/>
      </c>
      <c r="L1364" s="78" t="str">
        <f>IF($B1364&lt;&gt;"",SUMIF($B$2:B1364,$B1364,$G$2:G1364),"")</f>
        <v/>
      </c>
      <c r="M1364" s="76" t="str">
        <f t="shared" si="42"/>
        <v/>
      </c>
      <c r="O1364" s="26" t="str">
        <f t="shared" si="43"/>
        <v/>
      </c>
    </row>
    <row r="1365" spans="2:15" x14ac:dyDescent="0.25">
      <c r="B1365" s="24" t="str">
        <f>IF(A1365&lt;&gt;"",INDEX(T_Snack[Snack],MATCH($A1365,T_Snack[Code],0)),"")</f>
        <v/>
      </c>
      <c r="I1365" s="78" t="str">
        <f>IF($B1365&lt;&gt;"",SUMIF($B$2:B1365,$B1365,$D$2:D1365),"")</f>
        <v/>
      </c>
      <c r="J1365" s="78" t="str">
        <f>IF($B1365&lt;&gt;"",SUMIF($B$2:B1365,$B1365,$E$2:E1365),"")</f>
        <v/>
      </c>
      <c r="K1365" s="78" t="str">
        <f>IF($B1365&lt;&gt;"",SUMIF($B$2:B1365,$B1365,$F$2:F1365),"")</f>
        <v/>
      </c>
      <c r="L1365" s="78" t="str">
        <f>IF($B1365&lt;&gt;"",SUMIF($B$2:B1365,$B1365,$G$2:G1365),"")</f>
        <v/>
      </c>
      <c r="M1365" s="76" t="str">
        <f t="shared" si="42"/>
        <v/>
      </c>
      <c r="O1365" s="26" t="str">
        <f t="shared" si="43"/>
        <v/>
      </c>
    </row>
    <row r="1366" spans="2:15" x14ac:dyDescent="0.25">
      <c r="B1366" s="24" t="str">
        <f>IF(A1366&lt;&gt;"",INDEX(T_Snack[Snack],MATCH($A1366,T_Snack[Code],0)),"")</f>
        <v/>
      </c>
      <c r="I1366" s="78" t="str">
        <f>IF($B1366&lt;&gt;"",SUMIF($B$2:B1366,$B1366,$D$2:D1366),"")</f>
        <v/>
      </c>
      <c r="J1366" s="78" t="str">
        <f>IF($B1366&lt;&gt;"",SUMIF($B$2:B1366,$B1366,$E$2:E1366),"")</f>
        <v/>
      </c>
      <c r="K1366" s="78" t="str">
        <f>IF($B1366&lt;&gt;"",SUMIF($B$2:B1366,$B1366,$F$2:F1366),"")</f>
        <v/>
      </c>
      <c r="L1366" s="78" t="str">
        <f>IF($B1366&lt;&gt;"",SUMIF($B$2:B1366,$B1366,$G$2:G1366),"")</f>
        <v/>
      </c>
      <c r="M1366" s="76" t="str">
        <f t="shared" si="42"/>
        <v/>
      </c>
      <c r="O1366" s="26" t="str">
        <f t="shared" si="43"/>
        <v/>
      </c>
    </row>
    <row r="1367" spans="2:15" x14ac:dyDescent="0.25">
      <c r="B1367" s="24" t="str">
        <f>IF(A1367&lt;&gt;"",INDEX(T_Snack[Snack],MATCH($A1367,T_Snack[Code],0)),"")</f>
        <v/>
      </c>
      <c r="I1367" s="78" t="str">
        <f>IF($B1367&lt;&gt;"",SUMIF($B$2:B1367,$B1367,$D$2:D1367),"")</f>
        <v/>
      </c>
      <c r="J1367" s="78" t="str">
        <f>IF($B1367&lt;&gt;"",SUMIF($B$2:B1367,$B1367,$E$2:E1367),"")</f>
        <v/>
      </c>
      <c r="K1367" s="78" t="str">
        <f>IF($B1367&lt;&gt;"",SUMIF($B$2:B1367,$B1367,$F$2:F1367),"")</f>
        <v/>
      </c>
      <c r="L1367" s="78" t="str">
        <f>IF($B1367&lt;&gt;"",SUMIF($B$2:B1367,$B1367,$G$2:G1367),"")</f>
        <v/>
      </c>
      <c r="M1367" s="76" t="str">
        <f t="shared" si="42"/>
        <v/>
      </c>
      <c r="O1367" s="26" t="str">
        <f t="shared" si="43"/>
        <v/>
      </c>
    </row>
    <row r="1368" spans="2:15" x14ac:dyDescent="0.25">
      <c r="B1368" s="24" t="str">
        <f>IF(A1368&lt;&gt;"",INDEX(T_Snack[Snack],MATCH($A1368,T_Snack[Code],0)),"")</f>
        <v/>
      </c>
      <c r="I1368" s="78" t="str">
        <f>IF($B1368&lt;&gt;"",SUMIF($B$2:B1368,$B1368,$D$2:D1368),"")</f>
        <v/>
      </c>
      <c r="J1368" s="78" t="str">
        <f>IF($B1368&lt;&gt;"",SUMIF($B$2:B1368,$B1368,$E$2:E1368),"")</f>
        <v/>
      </c>
      <c r="K1368" s="78" t="str">
        <f>IF($B1368&lt;&gt;"",SUMIF($B$2:B1368,$B1368,$F$2:F1368),"")</f>
        <v/>
      </c>
      <c r="L1368" s="78" t="str">
        <f>IF($B1368&lt;&gt;"",SUMIF($B$2:B1368,$B1368,$G$2:G1368),"")</f>
        <v/>
      </c>
      <c r="M1368" s="76" t="str">
        <f t="shared" si="42"/>
        <v/>
      </c>
      <c r="O1368" s="26" t="str">
        <f t="shared" si="43"/>
        <v/>
      </c>
    </row>
    <row r="1369" spans="2:15" x14ac:dyDescent="0.25">
      <c r="B1369" s="24" t="str">
        <f>IF(A1369&lt;&gt;"",INDEX(T_Snack[Snack],MATCH($A1369,T_Snack[Code],0)),"")</f>
        <v/>
      </c>
      <c r="I1369" s="78" t="str">
        <f>IF($B1369&lt;&gt;"",SUMIF($B$2:B1369,$B1369,$D$2:D1369),"")</f>
        <v/>
      </c>
      <c r="J1369" s="78" t="str">
        <f>IF($B1369&lt;&gt;"",SUMIF($B$2:B1369,$B1369,$E$2:E1369),"")</f>
        <v/>
      </c>
      <c r="K1369" s="78" t="str">
        <f>IF($B1369&lt;&gt;"",SUMIF($B$2:B1369,$B1369,$F$2:F1369),"")</f>
        <v/>
      </c>
      <c r="L1369" s="78" t="str">
        <f>IF($B1369&lt;&gt;"",SUMIF($B$2:B1369,$B1369,$G$2:G1369),"")</f>
        <v/>
      </c>
      <c r="M1369" s="76" t="str">
        <f t="shared" si="42"/>
        <v/>
      </c>
      <c r="O1369" s="26" t="str">
        <f t="shared" si="43"/>
        <v/>
      </c>
    </row>
    <row r="1370" spans="2:15" x14ac:dyDescent="0.25">
      <c r="B1370" s="24" t="str">
        <f>IF(A1370&lt;&gt;"",INDEX(T_Snack[Snack],MATCH($A1370,T_Snack[Code],0)),"")</f>
        <v/>
      </c>
      <c r="I1370" s="78" t="str">
        <f>IF($B1370&lt;&gt;"",SUMIF($B$2:B1370,$B1370,$D$2:D1370),"")</f>
        <v/>
      </c>
      <c r="J1370" s="78" t="str">
        <f>IF($B1370&lt;&gt;"",SUMIF($B$2:B1370,$B1370,$E$2:E1370),"")</f>
        <v/>
      </c>
      <c r="K1370" s="78" t="str">
        <f>IF($B1370&lt;&gt;"",SUMIF($B$2:B1370,$B1370,$F$2:F1370),"")</f>
        <v/>
      </c>
      <c r="L1370" s="78" t="str">
        <f>IF($B1370&lt;&gt;"",SUMIF($B$2:B1370,$B1370,$G$2:G1370),"")</f>
        <v/>
      </c>
      <c r="M1370" s="76" t="str">
        <f t="shared" si="42"/>
        <v/>
      </c>
      <c r="O1370" s="26" t="str">
        <f t="shared" si="43"/>
        <v/>
      </c>
    </row>
    <row r="1371" spans="2:15" x14ac:dyDescent="0.25">
      <c r="B1371" s="24" t="str">
        <f>IF(A1371&lt;&gt;"",INDEX(T_Snack[Snack],MATCH($A1371,T_Snack[Code],0)),"")</f>
        <v/>
      </c>
      <c r="I1371" s="78" t="str">
        <f>IF($B1371&lt;&gt;"",SUMIF($B$2:B1371,$B1371,$D$2:D1371),"")</f>
        <v/>
      </c>
      <c r="J1371" s="78" t="str">
        <f>IF($B1371&lt;&gt;"",SUMIF($B$2:B1371,$B1371,$E$2:E1371),"")</f>
        <v/>
      </c>
      <c r="K1371" s="78" t="str">
        <f>IF($B1371&lt;&gt;"",SUMIF($B$2:B1371,$B1371,$F$2:F1371),"")</f>
        <v/>
      </c>
      <c r="L1371" s="78" t="str">
        <f>IF($B1371&lt;&gt;"",SUMIF($B$2:B1371,$B1371,$G$2:G1371),"")</f>
        <v/>
      </c>
      <c r="M1371" s="76" t="str">
        <f t="shared" si="42"/>
        <v/>
      </c>
      <c r="O1371" s="26" t="str">
        <f t="shared" si="43"/>
        <v/>
      </c>
    </row>
    <row r="1372" spans="2:15" x14ac:dyDescent="0.25">
      <c r="B1372" s="24" t="str">
        <f>IF(A1372&lt;&gt;"",INDEX(T_Snack[Snack],MATCH($A1372,T_Snack[Code],0)),"")</f>
        <v/>
      </c>
      <c r="I1372" s="78" t="str">
        <f>IF($B1372&lt;&gt;"",SUMIF($B$2:B1372,$B1372,$D$2:D1372),"")</f>
        <v/>
      </c>
      <c r="J1372" s="78" t="str">
        <f>IF($B1372&lt;&gt;"",SUMIF($B$2:B1372,$B1372,$E$2:E1372),"")</f>
        <v/>
      </c>
      <c r="K1372" s="78" t="str">
        <f>IF($B1372&lt;&gt;"",SUMIF($B$2:B1372,$B1372,$F$2:F1372),"")</f>
        <v/>
      </c>
      <c r="L1372" s="78" t="str">
        <f>IF($B1372&lt;&gt;"",SUMIF($B$2:B1372,$B1372,$G$2:G1372),"")</f>
        <v/>
      </c>
      <c r="M1372" s="76" t="str">
        <f t="shared" si="42"/>
        <v/>
      </c>
      <c r="O1372" s="26" t="str">
        <f t="shared" si="43"/>
        <v/>
      </c>
    </row>
    <row r="1373" spans="2:15" x14ac:dyDescent="0.25">
      <c r="B1373" s="24" t="str">
        <f>IF(A1373&lt;&gt;"",INDEX(T_Snack[Snack],MATCH($A1373,T_Snack[Code],0)),"")</f>
        <v/>
      </c>
      <c r="I1373" s="78" t="str">
        <f>IF($B1373&lt;&gt;"",SUMIF($B$2:B1373,$B1373,$D$2:D1373),"")</f>
        <v/>
      </c>
      <c r="J1373" s="78" t="str">
        <f>IF($B1373&lt;&gt;"",SUMIF($B$2:B1373,$B1373,$E$2:E1373),"")</f>
        <v/>
      </c>
      <c r="K1373" s="78" t="str">
        <f>IF($B1373&lt;&gt;"",SUMIF($B$2:B1373,$B1373,$F$2:F1373),"")</f>
        <v/>
      </c>
      <c r="L1373" s="78" t="str">
        <f>IF($B1373&lt;&gt;"",SUMIF($B$2:B1373,$B1373,$G$2:G1373),"")</f>
        <v/>
      </c>
      <c r="M1373" s="76" t="str">
        <f t="shared" si="42"/>
        <v/>
      </c>
      <c r="O1373" s="26" t="str">
        <f t="shared" si="43"/>
        <v/>
      </c>
    </row>
    <row r="1374" spans="2:15" x14ac:dyDescent="0.25">
      <c r="B1374" s="24" t="str">
        <f>IF(A1374&lt;&gt;"",INDEX(T_Snack[Snack],MATCH($A1374,T_Snack[Code],0)),"")</f>
        <v/>
      </c>
      <c r="I1374" s="78" t="str">
        <f>IF($B1374&lt;&gt;"",SUMIF($B$2:B1374,$B1374,$D$2:D1374),"")</f>
        <v/>
      </c>
      <c r="J1374" s="78" t="str">
        <f>IF($B1374&lt;&gt;"",SUMIF($B$2:B1374,$B1374,$E$2:E1374),"")</f>
        <v/>
      </c>
      <c r="K1374" s="78" t="str">
        <f>IF($B1374&lt;&gt;"",SUMIF($B$2:B1374,$B1374,$F$2:F1374),"")</f>
        <v/>
      </c>
      <c r="L1374" s="78" t="str">
        <f>IF($B1374&lt;&gt;"",SUMIF($B$2:B1374,$B1374,$G$2:G1374),"")</f>
        <v/>
      </c>
      <c r="M1374" s="76" t="str">
        <f t="shared" si="42"/>
        <v/>
      </c>
      <c r="O1374" s="26" t="str">
        <f t="shared" si="43"/>
        <v/>
      </c>
    </row>
    <row r="1375" spans="2:15" x14ac:dyDescent="0.25">
      <c r="B1375" s="24" t="str">
        <f>IF(A1375&lt;&gt;"",INDEX(T_Snack[Snack],MATCH($A1375,T_Snack[Code],0)),"")</f>
        <v/>
      </c>
      <c r="I1375" s="78" t="str">
        <f>IF($B1375&lt;&gt;"",SUMIF($B$2:B1375,$B1375,$D$2:D1375),"")</f>
        <v/>
      </c>
      <c r="J1375" s="78" t="str">
        <f>IF($B1375&lt;&gt;"",SUMIF($B$2:B1375,$B1375,$E$2:E1375),"")</f>
        <v/>
      </c>
      <c r="K1375" s="78" t="str">
        <f>IF($B1375&lt;&gt;"",SUMIF($B$2:B1375,$B1375,$F$2:F1375),"")</f>
        <v/>
      </c>
      <c r="L1375" s="78" t="str">
        <f>IF($B1375&lt;&gt;"",SUMIF($B$2:B1375,$B1375,$G$2:G1375),"")</f>
        <v/>
      </c>
      <c r="M1375" s="76" t="str">
        <f t="shared" si="42"/>
        <v/>
      </c>
      <c r="O1375" s="26" t="str">
        <f t="shared" si="43"/>
        <v/>
      </c>
    </row>
    <row r="1376" spans="2:15" x14ac:dyDescent="0.25">
      <c r="B1376" s="24" t="str">
        <f>IF(A1376&lt;&gt;"",INDEX(T_Snack[Snack],MATCH($A1376,T_Snack[Code],0)),"")</f>
        <v/>
      </c>
      <c r="I1376" s="78" t="str">
        <f>IF($B1376&lt;&gt;"",SUMIF($B$2:B1376,$B1376,$D$2:D1376),"")</f>
        <v/>
      </c>
      <c r="J1376" s="78" t="str">
        <f>IF($B1376&lt;&gt;"",SUMIF($B$2:B1376,$B1376,$E$2:E1376),"")</f>
        <v/>
      </c>
      <c r="K1376" s="78" t="str">
        <f>IF($B1376&lt;&gt;"",SUMIF($B$2:B1376,$B1376,$F$2:F1376),"")</f>
        <v/>
      </c>
      <c r="L1376" s="78" t="str">
        <f>IF($B1376&lt;&gt;"",SUMIF($B$2:B1376,$B1376,$G$2:G1376),"")</f>
        <v/>
      </c>
      <c r="M1376" s="76" t="str">
        <f t="shared" si="42"/>
        <v/>
      </c>
      <c r="O1376" s="26" t="str">
        <f t="shared" si="43"/>
        <v/>
      </c>
    </row>
    <row r="1377" spans="2:15" x14ac:dyDescent="0.25">
      <c r="B1377" s="24" t="str">
        <f>IF(A1377&lt;&gt;"",INDEX(T_Snack[Snack],MATCH($A1377,T_Snack[Code],0)),"")</f>
        <v/>
      </c>
      <c r="I1377" s="78" t="str">
        <f>IF($B1377&lt;&gt;"",SUMIF($B$2:B1377,$B1377,$D$2:D1377),"")</f>
        <v/>
      </c>
      <c r="J1377" s="78" t="str">
        <f>IF($B1377&lt;&gt;"",SUMIF($B$2:B1377,$B1377,$E$2:E1377),"")</f>
        <v/>
      </c>
      <c r="K1377" s="78" t="str">
        <f>IF($B1377&lt;&gt;"",SUMIF($B$2:B1377,$B1377,$F$2:F1377),"")</f>
        <v/>
      </c>
      <c r="L1377" s="78" t="str">
        <f>IF($B1377&lt;&gt;"",SUMIF($B$2:B1377,$B1377,$G$2:G1377),"")</f>
        <v/>
      </c>
      <c r="M1377" s="76" t="str">
        <f t="shared" si="42"/>
        <v/>
      </c>
      <c r="O1377" s="26" t="str">
        <f t="shared" si="43"/>
        <v/>
      </c>
    </row>
    <row r="1378" spans="2:15" x14ac:dyDescent="0.25">
      <c r="B1378" s="24" t="str">
        <f>IF(A1378&lt;&gt;"",INDEX(T_Snack[Snack],MATCH($A1378,T_Snack[Code],0)),"")</f>
        <v/>
      </c>
      <c r="I1378" s="78" t="str">
        <f>IF($B1378&lt;&gt;"",SUMIF($B$2:B1378,$B1378,$D$2:D1378),"")</f>
        <v/>
      </c>
      <c r="J1378" s="78" t="str">
        <f>IF($B1378&lt;&gt;"",SUMIF($B$2:B1378,$B1378,$E$2:E1378),"")</f>
        <v/>
      </c>
      <c r="K1378" s="78" t="str">
        <f>IF($B1378&lt;&gt;"",SUMIF($B$2:B1378,$B1378,$F$2:F1378),"")</f>
        <v/>
      </c>
      <c r="L1378" s="78" t="str">
        <f>IF($B1378&lt;&gt;"",SUMIF($B$2:B1378,$B1378,$G$2:G1378),"")</f>
        <v/>
      </c>
      <c r="M1378" s="76" t="str">
        <f t="shared" si="42"/>
        <v/>
      </c>
      <c r="O1378" s="26" t="str">
        <f t="shared" si="43"/>
        <v/>
      </c>
    </row>
    <row r="1379" spans="2:15" x14ac:dyDescent="0.25">
      <c r="B1379" s="24" t="str">
        <f>IF(A1379&lt;&gt;"",INDEX(T_Snack[Snack],MATCH($A1379,T_Snack[Code],0)),"")</f>
        <v/>
      </c>
      <c r="I1379" s="78" t="str">
        <f>IF($B1379&lt;&gt;"",SUMIF($B$2:B1379,$B1379,$D$2:D1379),"")</f>
        <v/>
      </c>
      <c r="J1379" s="78" t="str">
        <f>IF($B1379&lt;&gt;"",SUMIF($B$2:B1379,$B1379,$E$2:E1379),"")</f>
        <v/>
      </c>
      <c r="K1379" s="78" t="str">
        <f>IF($B1379&lt;&gt;"",SUMIF($B$2:B1379,$B1379,$F$2:F1379),"")</f>
        <v/>
      </c>
      <c r="L1379" s="78" t="str">
        <f>IF($B1379&lt;&gt;"",SUMIF($B$2:B1379,$B1379,$G$2:G1379),"")</f>
        <v/>
      </c>
      <c r="M1379" s="76" t="str">
        <f t="shared" si="42"/>
        <v/>
      </c>
      <c r="O1379" s="26" t="str">
        <f t="shared" si="43"/>
        <v/>
      </c>
    </row>
    <row r="1380" spans="2:15" x14ac:dyDescent="0.25">
      <c r="B1380" s="24" t="str">
        <f>IF(A1380&lt;&gt;"",INDEX(T_Snack[Snack],MATCH($A1380,T_Snack[Code],0)),"")</f>
        <v/>
      </c>
      <c r="I1380" s="78" t="str">
        <f>IF($B1380&lt;&gt;"",SUMIF($B$2:B1380,$B1380,$D$2:D1380),"")</f>
        <v/>
      </c>
      <c r="J1380" s="78" t="str">
        <f>IF($B1380&lt;&gt;"",SUMIF($B$2:B1380,$B1380,$E$2:E1380),"")</f>
        <v/>
      </c>
      <c r="K1380" s="78" t="str">
        <f>IF($B1380&lt;&gt;"",SUMIF($B$2:B1380,$B1380,$F$2:F1380),"")</f>
        <v/>
      </c>
      <c r="L1380" s="78" t="str">
        <f>IF($B1380&lt;&gt;"",SUMIF($B$2:B1380,$B1380,$G$2:G1380),"")</f>
        <v/>
      </c>
      <c r="M1380" s="76" t="str">
        <f t="shared" si="42"/>
        <v/>
      </c>
      <c r="O1380" s="26" t="str">
        <f t="shared" si="43"/>
        <v/>
      </c>
    </row>
    <row r="1381" spans="2:15" x14ac:dyDescent="0.25">
      <c r="B1381" s="24" t="str">
        <f>IF(A1381&lt;&gt;"",INDEX(T_Snack[Snack],MATCH($A1381,T_Snack[Code],0)),"")</f>
        <v/>
      </c>
      <c r="I1381" s="78" t="str">
        <f>IF($B1381&lt;&gt;"",SUMIF($B$2:B1381,$B1381,$D$2:D1381),"")</f>
        <v/>
      </c>
      <c r="J1381" s="78" t="str">
        <f>IF($B1381&lt;&gt;"",SUMIF($B$2:B1381,$B1381,$E$2:E1381),"")</f>
        <v/>
      </c>
      <c r="K1381" s="78" t="str">
        <f>IF($B1381&lt;&gt;"",SUMIF($B$2:B1381,$B1381,$F$2:F1381),"")</f>
        <v/>
      </c>
      <c r="L1381" s="78" t="str">
        <f>IF($B1381&lt;&gt;"",SUMIF($B$2:B1381,$B1381,$G$2:G1381),"")</f>
        <v/>
      </c>
      <c r="M1381" s="76" t="str">
        <f t="shared" si="42"/>
        <v/>
      </c>
      <c r="O1381" s="26" t="str">
        <f t="shared" si="43"/>
        <v/>
      </c>
    </row>
    <row r="1382" spans="2:15" x14ac:dyDescent="0.25">
      <c r="B1382" s="24" t="str">
        <f>IF(A1382&lt;&gt;"",INDEX(T_Snack[Snack],MATCH($A1382,T_Snack[Code],0)),"")</f>
        <v/>
      </c>
      <c r="I1382" s="78" t="str">
        <f>IF($B1382&lt;&gt;"",SUMIF($B$2:B1382,$B1382,$D$2:D1382),"")</f>
        <v/>
      </c>
      <c r="J1382" s="78" t="str">
        <f>IF($B1382&lt;&gt;"",SUMIF($B$2:B1382,$B1382,$E$2:E1382),"")</f>
        <v/>
      </c>
      <c r="K1382" s="78" t="str">
        <f>IF($B1382&lt;&gt;"",SUMIF($B$2:B1382,$B1382,$F$2:F1382),"")</f>
        <v/>
      </c>
      <c r="L1382" s="78" t="str">
        <f>IF($B1382&lt;&gt;"",SUMIF($B$2:B1382,$B1382,$G$2:G1382),"")</f>
        <v/>
      </c>
      <c r="M1382" s="76" t="str">
        <f t="shared" si="42"/>
        <v/>
      </c>
      <c r="O1382" s="26" t="str">
        <f t="shared" si="43"/>
        <v/>
      </c>
    </row>
    <row r="1383" spans="2:15" x14ac:dyDescent="0.25">
      <c r="B1383" s="24" t="str">
        <f>IF(A1383&lt;&gt;"",INDEX(T_Snack[Snack],MATCH($A1383,T_Snack[Code],0)),"")</f>
        <v/>
      </c>
      <c r="I1383" s="78" t="str">
        <f>IF($B1383&lt;&gt;"",SUMIF($B$2:B1383,$B1383,$D$2:D1383),"")</f>
        <v/>
      </c>
      <c r="J1383" s="78" t="str">
        <f>IF($B1383&lt;&gt;"",SUMIF($B$2:B1383,$B1383,$E$2:E1383),"")</f>
        <v/>
      </c>
      <c r="K1383" s="78" t="str">
        <f>IF($B1383&lt;&gt;"",SUMIF($B$2:B1383,$B1383,$F$2:F1383),"")</f>
        <v/>
      </c>
      <c r="L1383" s="78" t="str">
        <f>IF($B1383&lt;&gt;"",SUMIF($B$2:B1383,$B1383,$G$2:G1383),"")</f>
        <v/>
      </c>
      <c r="M1383" s="76" t="str">
        <f t="shared" si="42"/>
        <v/>
      </c>
      <c r="O1383" s="26" t="str">
        <f t="shared" si="43"/>
        <v/>
      </c>
    </row>
    <row r="1384" spans="2:15" x14ac:dyDescent="0.25">
      <c r="B1384" s="24" t="str">
        <f>IF(A1384&lt;&gt;"",INDEX(T_Snack[Snack],MATCH($A1384,T_Snack[Code],0)),"")</f>
        <v/>
      </c>
      <c r="I1384" s="78" t="str">
        <f>IF($B1384&lt;&gt;"",SUMIF($B$2:B1384,$B1384,$D$2:D1384),"")</f>
        <v/>
      </c>
      <c r="J1384" s="78" t="str">
        <f>IF($B1384&lt;&gt;"",SUMIF($B$2:B1384,$B1384,$E$2:E1384),"")</f>
        <v/>
      </c>
      <c r="K1384" s="78" t="str">
        <f>IF($B1384&lt;&gt;"",SUMIF($B$2:B1384,$B1384,$F$2:F1384),"")</f>
        <v/>
      </c>
      <c r="L1384" s="78" t="str">
        <f>IF($B1384&lt;&gt;"",SUMIF($B$2:B1384,$B1384,$G$2:G1384),"")</f>
        <v/>
      </c>
      <c r="M1384" s="76" t="str">
        <f t="shared" si="42"/>
        <v/>
      </c>
      <c r="O1384" s="26" t="str">
        <f t="shared" si="43"/>
        <v/>
      </c>
    </row>
    <row r="1385" spans="2:15" x14ac:dyDescent="0.25">
      <c r="B1385" s="24" t="str">
        <f>IF(A1385&lt;&gt;"",INDEX(T_Snack[Snack],MATCH($A1385,T_Snack[Code],0)),"")</f>
        <v/>
      </c>
      <c r="I1385" s="78" t="str">
        <f>IF($B1385&lt;&gt;"",SUMIF($B$2:B1385,$B1385,$D$2:D1385),"")</f>
        <v/>
      </c>
      <c r="J1385" s="78" t="str">
        <f>IF($B1385&lt;&gt;"",SUMIF($B$2:B1385,$B1385,$E$2:E1385),"")</f>
        <v/>
      </c>
      <c r="K1385" s="78" t="str">
        <f>IF($B1385&lt;&gt;"",SUMIF($B$2:B1385,$B1385,$F$2:F1385),"")</f>
        <v/>
      </c>
      <c r="L1385" s="78" t="str">
        <f>IF($B1385&lt;&gt;"",SUMIF($B$2:B1385,$B1385,$G$2:G1385),"")</f>
        <v/>
      </c>
      <c r="M1385" s="76" t="str">
        <f t="shared" si="42"/>
        <v/>
      </c>
      <c r="O1385" s="26" t="str">
        <f t="shared" si="43"/>
        <v/>
      </c>
    </row>
    <row r="1386" spans="2:15" x14ac:dyDescent="0.25">
      <c r="B1386" s="24" t="str">
        <f>IF(A1386&lt;&gt;"",INDEX(T_Snack[Snack],MATCH($A1386,T_Snack[Code],0)),"")</f>
        <v/>
      </c>
      <c r="I1386" s="78" t="str">
        <f>IF($B1386&lt;&gt;"",SUMIF($B$2:B1386,$B1386,$D$2:D1386),"")</f>
        <v/>
      </c>
      <c r="J1386" s="78" t="str">
        <f>IF($B1386&lt;&gt;"",SUMIF($B$2:B1386,$B1386,$E$2:E1386),"")</f>
        <v/>
      </c>
      <c r="K1386" s="78" t="str">
        <f>IF($B1386&lt;&gt;"",SUMIF($B$2:B1386,$B1386,$F$2:F1386),"")</f>
        <v/>
      </c>
      <c r="L1386" s="78" t="str">
        <f>IF($B1386&lt;&gt;"",SUMIF($B$2:B1386,$B1386,$G$2:G1386),"")</f>
        <v/>
      </c>
      <c r="M1386" s="76" t="str">
        <f t="shared" si="42"/>
        <v/>
      </c>
      <c r="O1386" s="26" t="str">
        <f t="shared" si="43"/>
        <v/>
      </c>
    </row>
    <row r="1387" spans="2:15" x14ac:dyDescent="0.25">
      <c r="B1387" s="24" t="str">
        <f>IF(A1387&lt;&gt;"",INDEX(T_Snack[Snack],MATCH($A1387,T_Snack[Code],0)),"")</f>
        <v/>
      </c>
      <c r="I1387" s="78" t="str">
        <f>IF($B1387&lt;&gt;"",SUMIF($B$2:B1387,$B1387,$D$2:D1387),"")</f>
        <v/>
      </c>
      <c r="J1387" s="78" t="str">
        <f>IF($B1387&lt;&gt;"",SUMIF($B$2:B1387,$B1387,$E$2:E1387),"")</f>
        <v/>
      </c>
      <c r="K1387" s="78" t="str">
        <f>IF($B1387&lt;&gt;"",SUMIF($B$2:B1387,$B1387,$F$2:F1387),"")</f>
        <v/>
      </c>
      <c r="L1387" s="78" t="str">
        <f>IF($B1387&lt;&gt;"",SUMIF($B$2:B1387,$B1387,$G$2:G1387),"")</f>
        <v/>
      </c>
      <c r="M1387" s="76" t="str">
        <f t="shared" si="42"/>
        <v/>
      </c>
      <c r="O1387" s="26" t="str">
        <f t="shared" si="43"/>
        <v/>
      </c>
    </row>
    <row r="1388" spans="2:15" x14ac:dyDescent="0.25">
      <c r="B1388" s="24" t="str">
        <f>IF(A1388&lt;&gt;"",INDEX(T_Snack[Snack],MATCH($A1388,T_Snack[Code],0)),"")</f>
        <v/>
      </c>
      <c r="I1388" s="78" t="str">
        <f>IF($B1388&lt;&gt;"",SUMIF($B$2:B1388,$B1388,$D$2:D1388),"")</f>
        <v/>
      </c>
      <c r="J1388" s="78" t="str">
        <f>IF($B1388&lt;&gt;"",SUMIF($B$2:B1388,$B1388,$E$2:E1388),"")</f>
        <v/>
      </c>
      <c r="K1388" s="78" t="str">
        <f>IF($B1388&lt;&gt;"",SUMIF($B$2:B1388,$B1388,$F$2:F1388),"")</f>
        <v/>
      </c>
      <c r="L1388" s="78" t="str">
        <f>IF($B1388&lt;&gt;"",SUMIF($B$2:B1388,$B1388,$G$2:G1388),"")</f>
        <v/>
      </c>
      <c r="M1388" s="76" t="str">
        <f t="shared" ref="M1388:M1451" si="44">IF($B1388&lt;&gt;"",I1388+J1388-K1388-L1388,"")</f>
        <v/>
      </c>
      <c r="O1388" s="26" t="str">
        <f t="shared" si="43"/>
        <v/>
      </c>
    </row>
    <row r="1389" spans="2:15" x14ac:dyDescent="0.25">
      <c r="B1389" s="24" t="str">
        <f>IF(A1389&lt;&gt;"",INDEX(T_Snack[Snack],MATCH($A1389,T_Snack[Code],0)),"")</f>
        <v/>
      </c>
      <c r="I1389" s="78" t="str">
        <f>IF($B1389&lt;&gt;"",SUMIF($B$2:B1389,$B1389,$D$2:D1389),"")</f>
        <v/>
      </c>
      <c r="J1389" s="78" t="str">
        <f>IF($B1389&lt;&gt;"",SUMIF($B$2:B1389,$B1389,$E$2:E1389),"")</f>
        <v/>
      </c>
      <c r="K1389" s="78" t="str">
        <f>IF($B1389&lt;&gt;"",SUMIF($B$2:B1389,$B1389,$F$2:F1389),"")</f>
        <v/>
      </c>
      <c r="L1389" s="78" t="str">
        <f>IF($B1389&lt;&gt;"",SUMIF($B$2:B1389,$B1389,$G$2:G1389),"")</f>
        <v/>
      </c>
      <c r="M1389" s="76" t="str">
        <f t="shared" si="44"/>
        <v/>
      </c>
      <c r="O1389" s="26" t="str">
        <f t="shared" si="43"/>
        <v/>
      </c>
    </row>
    <row r="1390" spans="2:15" x14ac:dyDescent="0.25">
      <c r="B1390" s="24" t="str">
        <f>IF(A1390&lt;&gt;"",INDEX(T_Snack[Snack],MATCH($A1390,T_Snack[Code],0)),"")</f>
        <v/>
      </c>
      <c r="I1390" s="78" t="str">
        <f>IF($B1390&lt;&gt;"",SUMIF($B$2:B1390,$B1390,$D$2:D1390),"")</f>
        <v/>
      </c>
      <c r="J1390" s="78" t="str">
        <f>IF($B1390&lt;&gt;"",SUMIF($B$2:B1390,$B1390,$E$2:E1390),"")</f>
        <v/>
      </c>
      <c r="K1390" s="78" t="str">
        <f>IF($B1390&lt;&gt;"",SUMIF($B$2:B1390,$B1390,$F$2:F1390),"")</f>
        <v/>
      </c>
      <c r="L1390" s="78" t="str">
        <f>IF($B1390&lt;&gt;"",SUMIF($B$2:B1390,$B1390,$G$2:G1390),"")</f>
        <v/>
      </c>
      <c r="M1390" s="76" t="str">
        <f t="shared" si="44"/>
        <v/>
      </c>
      <c r="O1390" s="26" t="str">
        <f t="shared" si="43"/>
        <v/>
      </c>
    </row>
    <row r="1391" spans="2:15" x14ac:dyDescent="0.25">
      <c r="B1391" s="24" t="str">
        <f>IF(A1391&lt;&gt;"",INDEX(T_Snack[Snack],MATCH($A1391,T_Snack[Code],0)),"")</f>
        <v/>
      </c>
      <c r="I1391" s="78" t="str">
        <f>IF($B1391&lt;&gt;"",SUMIF($B$2:B1391,$B1391,$D$2:D1391),"")</f>
        <v/>
      </c>
      <c r="J1391" s="78" t="str">
        <f>IF($B1391&lt;&gt;"",SUMIF($B$2:B1391,$B1391,$E$2:E1391),"")</f>
        <v/>
      </c>
      <c r="K1391" s="78" t="str">
        <f>IF($B1391&lt;&gt;"",SUMIF($B$2:B1391,$B1391,$F$2:F1391),"")</f>
        <v/>
      </c>
      <c r="L1391" s="78" t="str">
        <f>IF($B1391&lt;&gt;"",SUMIF($B$2:B1391,$B1391,$G$2:G1391),"")</f>
        <v/>
      </c>
      <c r="M1391" s="76" t="str">
        <f t="shared" si="44"/>
        <v/>
      </c>
      <c r="O1391" s="26" t="str">
        <f t="shared" si="43"/>
        <v/>
      </c>
    </row>
    <row r="1392" spans="2:15" x14ac:dyDescent="0.25">
      <c r="B1392" s="24" t="str">
        <f>IF(A1392&lt;&gt;"",INDEX(T_Snack[Snack],MATCH($A1392,T_Snack[Code],0)),"")</f>
        <v/>
      </c>
      <c r="I1392" s="78" t="str">
        <f>IF($B1392&lt;&gt;"",SUMIF($B$2:B1392,$B1392,$D$2:D1392),"")</f>
        <v/>
      </c>
      <c r="J1392" s="78" t="str">
        <f>IF($B1392&lt;&gt;"",SUMIF($B$2:B1392,$B1392,$E$2:E1392),"")</f>
        <v/>
      </c>
      <c r="K1392" s="78" t="str">
        <f>IF($B1392&lt;&gt;"",SUMIF($B$2:B1392,$B1392,$F$2:F1392),"")</f>
        <v/>
      </c>
      <c r="L1392" s="78" t="str">
        <f>IF($B1392&lt;&gt;"",SUMIF($B$2:B1392,$B1392,$G$2:G1392),"")</f>
        <v/>
      </c>
      <c r="M1392" s="76" t="str">
        <f t="shared" si="44"/>
        <v/>
      </c>
      <c r="O1392" s="26" t="str">
        <f t="shared" si="43"/>
        <v/>
      </c>
    </row>
    <row r="1393" spans="2:15" x14ac:dyDescent="0.25">
      <c r="B1393" s="24" t="str">
        <f>IF(A1393&lt;&gt;"",INDEX(T_Snack[Snack],MATCH($A1393,T_Snack[Code],0)),"")</f>
        <v/>
      </c>
      <c r="I1393" s="78" t="str">
        <f>IF($B1393&lt;&gt;"",SUMIF($B$2:B1393,$B1393,$D$2:D1393),"")</f>
        <v/>
      </c>
      <c r="J1393" s="78" t="str">
        <f>IF($B1393&lt;&gt;"",SUMIF($B$2:B1393,$B1393,$E$2:E1393),"")</f>
        <v/>
      </c>
      <c r="K1393" s="78" t="str">
        <f>IF($B1393&lt;&gt;"",SUMIF($B$2:B1393,$B1393,$F$2:F1393),"")</f>
        <v/>
      </c>
      <c r="L1393" s="78" t="str">
        <f>IF($B1393&lt;&gt;"",SUMIF($B$2:B1393,$B1393,$G$2:G1393),"")</f>
        <v/>
      </c>
      <c r="M1393" s="76" t="str">
        <f t="shared" si="44"/>
        <v/>
      </c>
      <c r="O1393" s="26" t="str">
        <f t="shared" si="43"/>
        <v/>
      </c>
    </row>
    <row r="1394" spans="2:15" x14ac:dyDescent="0.25">
      <c r="B1394" s="24" t="str">
        <f>IF(A1394&lt;&gt;"",INDEX(T_Snack[Snack],MATCH($A1394,T_Snack[Code],0)),"")</f>
        <v/>
      </c>
      <c r="I1394" s="78" t="str">
        <f>IF($B1394&lt;&gt;"",SUMIF($B$2:B1394,$B1394,$D$2:D1394),"")</f>
        <v/>
      </c>
      <c r="J1394" s="78" t="str">
        <f>IF($B1394&lt;&gt;"",SUMIF($B$2:B1394,$B1394,$E$2:E1394),"")</f>
        <v/>
      </c>
      <c r="K1394" s="78" t="str">
        <f>IF($B1394&lt;&gt;"",SUMIF($B$2:B1394,$B1394,$F$2:F1394),"")</f>
        <v/>
      </c>
      <c r="L1394" s="78" t="str">
        <f>IF($B1394&lt;&gt;"",SUMIF($B$2:B1394,$B1394,$G$2:G1394),"")</f>
        <v/>
      </c>
      <c r="M1394" s="76" t="str">
        <f t="shared" si="44"/>
        <v/>
      </c>
      <c r="O1394" s="26" t="str">
        <f t="shared" si="43"/>
        <v/>
      </c>
    </row>
    <row r="1395" spans="2:15" x14ac:dyDescent="0.25">
      <c r="B1395" s="24" t="str">
        <f>IF(A1395&lt;&gt;"",INDEX(T_Snack[Snack],MATCH($A1395,T_Snack[Code],0)),"")</f>
        <v/>
      </c>
      <c r="I1395" s="78" t="str">
        <f>IF($B1395&lt;&gt;"",SUMIF($B$2:B1395,$B1395,$D$2:D1395),"")</f>
        <v/>
      </c>
      <c r="J1395" s="78" t="str">
        <f>IF($B1395&lt;&gt;"",SUMIF($B$2:B1395,$B1395,$E$2:E1395),"")</f>
        <v/>
      </c>
      <c r="K1395" s="78" t="str">
        <f>IF($B1395&lt;&gt;"",SUMIF($B$2:B1395,$B1395,$F$2:F1395),"")</f>
        <v/>
      </c>
      <c r="L1395" s="78" t="str">
        <f>IF($B1395&lt;&gt;"",SUMIF($B$2:B1395,$B1395,$G$2:G1395),"")</f>
        <v/>
      </c>
      <c r="M1395" s="76" t="str">
        <f t="shared" si="44"/>
        <v/>
      </c>
      <c r="O1395" s="26" t="str">
        <f t="shared" si="43"/>
        <v/>
      </c>
    </row>
    <row r="1396" spans="2:15" x14ac:dyDescent="0.25">
      <c r="B1396" s="24" t="str">
        <f>IF(A1396&lt;&gt;"",INDEX(T_Snack[Snack],MATCH($A1396,T_Snack[Code],0)),"")</f>
        <v/>
      </c>
      <c r="I1396" s="78" t="str">
        <f>IF($B1396&lt;&gt;"",SUMIF($B$2:B1396,$B1396,$D$2:D1396),"")</f>
        <v/>
      </c>
      <c r="J1396" s="78" t="str">
        <f>IF($B1396&lt;&gt;"",SUMIF($B$2:B1396,$B1396,$E$2:E1396),"")</f>
        <v/>
      </c>
      <c r="K1396" s="78" t="str">
        <f>IF($B1396&lt;&gt;"",SUMIF($B$2:B1396,$B1396,$F$2:F1396),"")</f>
        <v/>
      </c>
      <c r="L1396" s="78" t="str">
        <f>IF($B1396&lt;&gt;"",SUMIF($B$2:B1396,$B1396,$G$2:G1396),"")</f>
        <v/>
      </c>
      <c r="M1396" s="76" t="str">
        <f t="shared" si="44"/>
        <v/>
      </c>
      <c r="O1396" s="26" t="str">
        <f t="shared" si="43"/>
        <v/>
      </c>
    </row>
    <row r="1397" spans="2:15" x14ac:dyDescent="0.25">
      <c r="B1397" s="24" t="str">
        <f>IF(A1397&lt;&gt;"",INDEX(T_Snack[Snack],MATCH($A1397,T_Snack[Code],0)),"")</f>
        <v/>
      </c>
      <c r="I1397" s="78" t="str">
        <f>IF($B1397&lt;&gt;"",SUMIF($B$2:B1397,$B1397,$D$2:D1397),"")</f>
        <v/>
      </c>
      <c r="J1397" s="78" t="str">
        <f>IF($B1397&lt;&gt;"",SUMIF($B$2:B1397,$B1397,$E$2:E1397),"")</f>
        <v/>
      </c>
      <c r="K1397" s="78" t="str">
        <f>IF($B1397&lt;&gt;"",SUMIF($B$2:B1397,$B1397,$F$2:F1397),"")</f>
        <v/>
      </c>
      <c r="L1397" s="78" t="str">
        <f>IF($B1397&lt;&gt;"",SUMIF($B$2:B1397,$B1397,$G$2:G1397),"")</f>
        <v/>
      </c>
      <c r="M1397" s="76" t="str">
        <f t="shared" si="44"/>
        <v/>
      </c>
      <c r="O1397" s="26" t="str">
        <f t="shared" si="43"/>
        <v/>
      </c>
    </row>
    <row r="1398" spans="2:15" x14ac:dyDescent="0.25">
      <c r="B1398" s="24" t="str">
        <f>IF(A1398&lt;&gt;"",INDEX(T_Snack[Snack],MATCH($A1398,T_Snack[Code],0)),"")</f>
        <v/>
      </c>
      <c r="I1398" s="78" t="str">
        <f>IF($B1398&lt;&gt;"",SUMIF($B$2:B1398,$B1398,$D$2:D1398),"")</f>
        <v/>
      </c>
      <c r="J1398" s="78" t="str">
        <f>IF($B1398&lt;&gt;"",SUMIF($B$2:B1398,$B1398,$E$2:E1398),"")</f>
        <v/>
      </c>
      <c r="K1398" s="78" t="str">
        <f>IF($B1398&lt;&gt;"",SUMIF($B$2:B1398,$B1398,$F$2:F1398),"")</f>
        <v/>
      </c>
      <c r="L1398" s="78" t="str">
        <f>IF($B1398&lt;&gt;"",SUMIF($B$2:B1398,$B1398,$G$2:G1398),"")</f>
        <v/>
      </c>
      <c r="M1398" s="76" t="str">
        <f t="shared" si="44"/>
        <v/>
      </c>
      <c r="O1398" s="26" t="str">
        <f t="shared" si="43"/>
        <v/>
      </c>
    </row>
    <row r="1399" spans="2:15" x14ac:dyDescent="0.25">
      <c r="B1399" s="24" t="str">
        <f>IF(A1399&lt;&gt;"",INDEX(T_Snack[Snack],MATCH($A1399,T_Snack[Code],0)),"")</f>
        <v/>
      </c>
      <c r="I1399" s="78" t="str">
        <f>IF($B1399&lt;&gt;"",SUMIF($B$2:B1399,$B1399,$D$2:D1399),"")</f>
        <v/>
      </c>
      <c r="J1399" s="78" t="str">
        <f>IF($B1399&lt;&gt;"",SUMIF($B$2:B1399,$B1399,$E$2:E1399),"")</f>
        <v/>
      </c>
      <c r="K1399" s="78" t="str">
        <f>IF($B1399&lt;&gt;"",SUMIF($B$2:B1399,$B1399,$F$2:F1399),"")</f>
        <v/>
      </c>
      <c r="L1399" s="78" t="str">
        <f>IF($B1399&lt;&gt;"",SUMIF($B$2:B1399,$B1399,$G$2:G1399),"")</f>
        <v/>
      </c>
      <c r="M1399" s="76" t="str">
        <f t="shared" si="44"/>
        <v/>
      </c>
      <c r="O1399" s="26" t="str">
        <f t="shared" si="43"/>
        <v/>
      </c>
    </row>
    <row r="1400" spans="2:15" x14ac:dyDescent="0.25">
      <c r="B1400" s="24" t="str">
        <f>IF(A1400&lt;&gt;"",INDEX(T_Snack[Snack],MATCH($A1400,T_Snack[Code],0)),"")</f>
        <v/>
      </c>
      <c r="I1400" s="78" t="str">
        <f>IF($B1400&lt;&gt;"",SUMIF($B$2:B1400,$B1400,$D$2:D1400),"")</f>
        <v/>
      </c>
      <c r="J1400" s="78" t="str">
        <f>IF($B1400&lt;&gt;"",SUMIF($B$2:B1400,$B1400,$E$2:E1400),"")</f>
        <v/>
      </c>
      <c r="K1400" s="78" t="str">
        <f>IF($B1400&lt;&gt;"",SUMIF($B$2:B1400,$B1400,$F$2:F1400),"")</f>
        <v/>
      </c>
      <c r="L1400" s="78" t="str">
        <f>IF($B1400&lt;&gt;"",SUMIF($B$2:B1400,$B1400,$G$2:G1400),"")</f>
        <v/>
      </c>
      <c r="M1400" s="76" t="str">
        <f t="shared" si="44"/>
        <v/>
      </c>
      <c r="O1400" s="26" t="str">
        <f t="shared" si="43"/>
        <v/>
      </c>
    </row>
    <row r="1401" spans="2:15" x14ac:dyDescent="0.25">
      <c r="B1401" s="24" t="str">
        <f>IF(A1401&lt;&gt;"",INDEX(T_Snack[Snack],MATCH($A1401,T_Snack[Code],0)),"")</f>
        <v/>
      </c>
      <c r="I1401" s="78" t="str">
        <f>IF($B1401&lt;&gt;"",SUMIF($B$2:B1401,$B1401,$D$2:D1401),"")</f>
        <v/>
      </c>
      <c r="J1401" s="78" t="str">
        <f>IF($B1401&lt;&gt;"",SUMIF($B$2:B1401,$B1401,$E$2:E1401),"")</f>
        <v/>
      </c>
      <c r="K1401" s="78" t="str">
        <f>IF($B1401&lt;&gt;"",SUMIF($B$2:B1401,$B1401,$F$2:F1401),"")</f>
        <v/>
      </c>
      <c r="L1401" s="78" t="str">
        <f>IF($B1401&lt;&gt;"",SUMIF($B$2:B1401,$B1401,$G$2:G1401),"")</f>
        <v/>
      </c>
      <c r="M1401" s="76" t="str">
        <f t="shared" si="44"/>
        <v/>
      </c>
      <c r="O1401" s="26" t="str">
        <f t="shared" si="43"/>
        <v/>
      </c>
    </row>
    <row r="1402" spans="2:15" x14ac:dyDescent="0.25">
      <c r="B1402" s="24" t="str">
        <f>IF(A1402&lt;&gt;"",INDEX(T_Snack[Snack],MATCH($A1402,T_Snack[Code],0)),"")</f>
        <v/>
      </c>
      <c r="I1402" s="78" t="str">
        <f>IF($B1402&lt;&gt;"",SUMIF($B$2:B1402,$B1402,$D$2:D1402),"")</f>
        <v/>
      </c>
      <c r="J1402" s="78" t="str">
        <f>IF($B1402&lt;&gt;"",SUMIF($B$2:B1402,$B1402,$E$2:E1402),"")</f>
        <v/>
      </c>
      <c r="K1402" s="78" t="str">
        <f>IF($B1402&lt;&gt;"",SUMIF($B$2:B1402,$B1402,$F$2:F1402),"")</f>
        <v/>
      </c>
      <c r="L1402" s="78" t="str">
        <f>IF($B1402&lt;&gt;"",SUMIF($B$2:B1402,$B1402,$G$2:G1402),"")</f>
        <v/>
      </c>
      <c r="M1402" s="76" t="str">
        <f t="shared" si="44"/>
        <v/>
      </c>
      <c r="O1402" s="26" t="str">
        <f t="shared" si="43"/>
        <v/>
      </c>
    </row>
    <row r="1403" spans="2:15" x14ac:dyDescent="0.25">
      <c r="B1403" s="24" t="str">
        <f>IF(A1403&lt;&gt;"",INDEX(T_Snack[Snack],MATCH($A1403,T_Snack[Code],0)),"")</f>
        <v/>
      </c>
      <c r="I1403" s="78" t="str">
        <f>IF($B1403&lt;&gt;"",SUMIF($B$2:B1403,$B1403,$D$2:D1403),"")</f>
        <v/>
      </c>
      <c r="J1403" s="78" t="str">
        <f>IF($B1403&lt;&gt;"",SUMIF($B$2:B1403,$B1403,$E$2:E1403),"")</f>
        <v/>
      </c>
      <c r="K1403" s="78" t="str">
        <f>IF($B1403&lt;&gt;"",SUMIF($B$2:B1403,$B1403,$F$2:F1403),"")</f>
        <v/>
      </c>
      <c r="L1403" s="78" t="str">
        <f>IF($B1403&lt;&gt;"",SUMIF($B$2:B1403,$B1403,$G$2:G1403),"")</f>
        <v/>
      </c>
      <c r="M1403" s="76" t="str">
        <f t="shared" si="44"/>
        <v/>
      </c>
      <c r="O1403" s="26" t="str">
        <f t="shared" si="43"/>
        <v/>
      </c>
    </row>
    <row r="1404" spans="2:15" x14ac:dyDescent="0.25">
      <c r="B1404" s="24" t="str">
        <f>IF(A1404&lt;&gt;"",INDEX(T_Snack[Snack],MATCH($A1404,T_Snack[Code],0)),"")</f>
        <v/>
      </c>
      <c r="I1404" s="78" t="str">
        <f>IF($B1404&lt;&gt;"",SUMIF($B$2:B1404,$B1404,$D$2:D1404),"")</f>
        <v/>
      </c>
      <c r="J1404" s="78" t="str">
        <f>IF($B1404&lt;&gt;"",SUMIF($B$2:B1404,$B1404,$E$2:E1404),"")</f>
        <v/>
      </c>
      <c r="K1404" s="78" t="str">
        <f>IF($B1404&lt;&gt;"",SUMIF($B$2:B1404,$B1404,$F$2:F1404),"")</f>
        <v/>
      </c>
      <c r="L1404" s="78" t="str">
        <f>IF($B1404&lt;&gt;"",SUMIF($B$2:B1404,$B1404,$G$2:G1404),"")</f>
        <v/>
      </c>
      <c r="M1404" s="76" t="str">
        <f t="shared" si="44"/>
        <v/>
      </c>
      <c r="O1404" s="26" t="str">
        <f t="shared" si="43"/>
        <v/>
      </c>
    </row>
    <row r="1405" spans="2:15" x14ac:dyDescent="0.25">
      <c r="B1405" s="24" t="str">
        <f>IF(A1405&lt;&gt;"",INDEX(T_Snack[Snack],MATCH($A1405,T_Snack[Code],0)),"")</f>
        <v/>
      </c>
      <c r="I1405" s="78" t="str">
        <f>IF($B1405&lt;&gt;"",SUMIF($B$2:B1405,$B1405,$D$2:D1405),"")</f>
        <v/>
      </c>
      <c r="J1405" s="78" t="str">
        <f>IF($B1405&lt;&gt;"",SUMIF($B$2:B1405,$B1405,$E$2:E1405),"")</f>
        <v/>
      </c>
      <c r="K1405" s="78" t="str">
        <f>IF($B1405&lt;&gt;"",SUMIF($B$2:B1405,$B1405,$F$2:F1405),"")</f>
        <v/>
      </c>
      <c r="L1405" s="78" t="str">
        <f>IF($B1405&lt;&gt;"",SUMIF($B$2:B1405,$B1405,$G$2:G1405),"")</f>
        <v/>
      </c>
      <c r="M1405" s="76" t="str">
        <f t="shared" si="44"/>
        <v/>
      </c>
      <c r="O1405" s="26" t="str">
        <f t="shared" si="43"/>
        <v/>
      </c>
    </row>
    <row r="1406" spans="2:15" x14ac:dyDescent="0.25">
      <c r="B1406" s="24" t="str">
        <f>IF(A1406&lt;&gt;"",INDEX(T_Snack[Snack],MATCH($A1406,T_Snack[Code],0)),"")</f>
        <v/>
      </c>
      <c r="I1406" s="78" t="str">
        <f>IF($B1406&lt;&gt;"",SUMIF($B$2:B1406,$B1406,$D$2:D1406),"")</f>
        <v/>
      </c>
      <c r="J1406" s="78" t="str">
        <f>IF($B1406&lt;&gt;"",SUMIF($B$2:B1406,$B1406,$E$2:E1406),"")</f>
        <v/>
      </c>
      <c r="K1406" s="78" t="str">
        <f>IF($B1406&lt;&gt;"",SUMIF($B$2:B1406,$B1406,$F$2:F1406),"")</f>
        <v/>
      </c>
      <c r="L1406" s="78" t="str">
        <f>IF($B1406&lt;&gt;"",SUMIF($B$2:B1406,$B1406,$G$2:G1406),"")</f>
        <v/>
      </c>
      <c r="M1406" s="76" t="str">
        <f t="shared" si="44"/>
        <v/>
      </c>
      <c r="O1406" s="26" t="str">
        <f t="shared" si="43"/>
        <v/>
      </c>
    </row>
    <row r="1407" spans="2:15" x14ac:dyDescent="0.25">
      <c r="B1407" s="24" t="str">
        <f>IF(A1407&lt;&gt;"",INDEX(T_Snack[Snack],MATCH($A1407,T_Snack[Code],0)),"")</f>
        <v/>
      </c>
      <c r="I1407" s="78" t="str">
        <f>IF($B1407&lt;&gt;"",SUMIF($B$2:B1407,$B1407,$D$2:D1407),"")</f>
        <v/>
      </c>
      <c r="J1407" s="78" t="str">
        <f>IF($B1407&lt;&gt;"",SUMIF($B$2:B1407,$B1407,$E$2:E1407),"")</f>
        <v/>
      </c>
      <c r="K1407" s="78" t="str">
        <f>IF($B1407&lt;&gt;"",SUMIF($B$2:B1407,$B1407,$F$2:F1407),"")</f>
        <v/>
      </c>
      <c r="L1407" s="78" t="str">
        <f>IF($B1407&lt;&gt;"",SUMIF($B$2:B1407,$B1407,$G$2:G1407),"")</f>
        <v/>
      </c>
      <c r="M1407" s="76" t="str">
        <f t="shared" si="44"/>
        <v/>
      </c>
      <c r="O1407" s="26" t="str">
        <f t="shared" si="43"/>
        <v/>
      </c>
    </row>
    <row r="1408" spans="2:15" x14ac:dyDescent="0.25">
      <c r="B1408" s="24" t="str">
        <f>IF(A1408&lt;&gt;"",INDEX(T_Snack[Snack],MATCH($A1408,T_Snack[Code],0)),"")</f>
        <v/>
      </c>
      <c r="I1408" s="78" t="str">
        <f>IF($B1408&lt;&gt;"",SUMIF($B$2:B1408,$B1408,$D$2:D1408),"")</f>
        <v/>
      </c>
      <c r="J1408" s="78" t="str">
        <f>IF($B1408&lt;&gt;"",SUMIF($B$2:B1408,$B1408,$E$2:E1408),"")</f>
        <v/>
      </c>
      <c r="K1408" s="78" t="str">
        <f>IF($B1408&lt;&gt;"",SUMIF($B$2:B1408,$B1408,$F$2:F1408),"")</f>
        <v/>
      </c>
      <c r="L1408" s="78" t="str">
        <f>IF($B1408&lt;&gt;"",SUMIF($B$2:B1408,$B1408,$G$2:G1408),"")</f>
        <v/>
      </c>
      <c r="M1408" s="76" t="str">
        <f t="shared" si="44"/>
        <v/>
      </c>
      <c r="O1408" s="26" t="str">
        <f t="shared" si="43"/>
        <v/>
      </c>
    </row>
    <row r="1409" spans="2:15" x14ac:dyDescent="0.25">
      <c r="B1409" s="24" t="str">
        <f>IF(A1409&lt;&gt;"",INDEX(T_Snack[Snack],MATCH($A1409,T_Snack[Code],0)),"")</f>
        <v/>
      </c>
      <c r="I1409" s="78" t="str">
        <f>IF($B1409&lt;&gt;"",SUMIF($B$2:B1409,$B1409,$D$2:D1409),"")</f>
        <v/>
      </c>
      <c r="J1409" s="78" t="str">
        <f>IF($B1409&lt;&gt;"",SUMIF($B$2:B1409,$B1409,$E$2:E1409),"")</f>
        <v/>
      </c>
      <c r="K1409" s="78" t="str">
        <f>IF($B1409&lt;&gt;"",SUMIF($B$2:B1409,$B1409,$F$2:F1409),"")</f>
        <v/>
      </c>
      <c r="L1409" s="78" t="str">
        <f>IF($B1409&lt;&gt;"",SUMIF($B$2:B1409,$B1409,$G$2:G1409),"")</f>
        <v/>
      </c>
      <c r="M1409" s="76" t="str">
        <f t="shared" si="44"/>
        <v/>
      </c>
      <c r="O1409" s="26" t="str">
        <f t="shared" si="43"/>
        <v/>
      </c>
    </row>
    <row r="1410" spans="2:15" x14ac:dyDescent="0.25">
      <c r="B1410" s="24" t="str">
        <f>IF(A1410&lt;&gt;"",INDEX(T_Snack[Snack],MATCH($A1410,T_Snack[Code],0)),"")</f>
        <v/>
      </c>
      <c r="I1410" s="78" t="str">
        <f>IF($B1410&lt;&gt;"",SUMIF($B$2:B1410,$B1410,$D$2:D1410),"")</f>
        <v/>
      </c>
      <c r="J1410" s="78" t="str">
        <f>IF($B1410&lt;&gt;"",SUMIF($B$2:B1410,$B1410,$E$2:E1410),"")</f>
        <v/>
      </c>
      <c r="K1410" s="78" t="str">
        <f>IF($B1410&lt;&gt;"",SUMIF($B$2:B1410,$B1410,$F$2:F1410),"")</f>
        <v/>
      </c>
      <c r="L1410" s="78" t="str">
        <f>IF($B1410&lt;&gt;"",SUMIF($B$2:B1410,$B1410,$G$2:G1410),"")</f>
        <v/>
      </c>
      <c r="M1410" s="76" t="str">
        <f t="shared" si="44"/>
        <v/>
      </c>
      <c r="O1410" s="26" t="str">
        <f t="shared" si="43"/>
        <v/>
      </c>
    </row>
    <row r="1411" spans="2:15" x14ac:dyDescent="0.25">
      <c r="B1411" s="24" t="str">
        <f>IF(A1411&lt;&gt;"",INDEX(T_Snack[Snack],MATCH($A1411,T_Snack[Code],0)),"")</f>
        <v/>
      </c>
      <c r="I1411" s="78" t="str">
        <f>IF($B1411&lt;&gt;"",SUMIF($B$2:B1411,$B1411,$D$2:D1411),"")</f>
        <v/>
      </c>
      <c r="J1411" s="78" t="str">
        <f>IF($B1411&lt;&gt;"",SUMIF($B$2:B1411,$B1411,$E$2:E1411),"")</f>
        <v/>
      </c>
      <c r="K1411" s="78" t="str">
        <f>IF($B1411&lt;&gt;"",SUMIF($B$2:B1411,$B1411,$F$2:F1411),"")</f>
        <v/>
      </c>
      <c r="L1411" s="78" t="str">
        <f>IF($B1411&lt;&gt;"",SUMIF($B$2:B1411,$B1411,$G$2:G1411),"")</f>
        <v/>
      </c>
      <c r="M1411" s="76" t="str">
        <f t="shared" si="44"/>
        <v/>
      </c>
      <c r="O1411" s="26" t="str">
        <f t="shared" ref="O1411:O1474" si="45">IF(M1411&lt;0,"ATTENTION IL DOIT Y AVOIR UNE ERREUR LE STOCK EST NEGATIF !","")</f>
        <v/>
      </c>
    </row>
    <row r="1412" spans="2:15" x14ac:dyDescent="0.25">
      <c r="B1412" s="24" t="str">
        <f>IF(A1412&lt;&gt;"",INDEX(T_Snack[Snack],MATCH($A1412,T_Snack[Code],0)),"")</f>
        <v/>
      </c>
      <c r="I1412" s="78" t="str">
        <f>IF($B1412&lt;&gt;"",SUMIF($B$2:B1412,$B1412,$D$2:D1412),"")</f>
        <v/>
      </c>
      <c r="J1412" s="78" t="str">
        <f>IF($B1412&lt;&gt;"",SUMIF($B$2:B1412,$B1412,$E$2:E1412),"")</f>
        <v/>
      </c>
      <c r="K1412" s="78" t="str">
        <f>IF($B1412&lt;&gt;"",SUMIF($B$2:B1412,$B1412,$F$2:F1412),"")</f>
        <v/>
      </c>
      <c r="L1412" s="78" t="str">
        <f>IF($B1412&lt;&gt;"",SUMIF($B$2:B1412,$B1412,$G$2:G1412),"")</f>
        <v/>
      </c>
      <c r="M1412" s="76" t="str">
        <f t="shared" si="44"/>
        <v/>
      </c>
      <c r="O1412" s="26" t="str">
        <f t="shared" si="45"/>
        <v/>
      </c>
    </row>
    <row r="1413" spans="2:15" x14ac:dyDescent="0.25">
      <c r="B1413" s="24" t="str">
        <f>IF(A1413&lt;&gt;"",INDEX(T_Snack[Snack],MATCH($A1413,T_Snack[Code],0)),"")</f>
        <v/>
      </c>
      <c r="I1413" s="78" t="str">
        <f>IF($B1413&lt;&gt;"",SUMIF($B$2:B1413,$B1413,$D$2:D1413),"")</f>
        <v/>
      </c>
      <c r="J1413" s="78" t="str">
        <f>IF($B1413&lt;&gt;"",SUMIF($B$2:B1413,$B1413,$E$2:E1413),"")</f>
        <v/>
      </c>
      <c r="K1413" s="78" t="str">
        <f>IF($B1413&lt;&gt;"",SUMIF($B$2:B1413,$B1413,$F$2:F1413),"")</f>
        <v/>
      </c>
      <c r="L1413" s="78" t="str">
        <f>IF($B1413&lt;&gt;"",SUMIF($B$2:B1413,$B1413,$G$2:G1413),"")</f>
        <v/>
      </c>
      <c r="M1413" s="76" t="str">
        <f t="shared" si="44"/>
        <v/>
      </c>
      <c r="O1413" s="26" t="str">
        <f t="shared" si="45"/>
        <v/>
      </c>
    </row>
    <row r="1414" spans="2:15" x14ac:dyDescent="0.25">
      <c r="B1414" s="24" t="str">
        <f>IF(A1414&lt;&gt;"",INDEX(T_Snack[Snack],MATCH($A1414,T_Snack[Code],0)),"")</f>
        <v/>
      </c>
      <c r="I1414" s="78" t="str">
        <f>IF($B1414&lt;&gt;"",SUMIF($B$2:B1414,$B1414,$D$2:D1414),"")</f>
        <v/>
      </c>
      <c r="J1414" s="78" t="str">
        <f>IF($B1414&lt;&gt;"",SUMIF($B$2:B1414,$B1414,$E$2:E1414),"")</f>
        <v/>
      </c>
      <c r="K1414" s="78" t="str">
        <f>IF($B1414&lt;&gt;"",SUMIF($B$2:B1414,$B1414,$F$2:F1414),"")</f>
        <v/>
      </c>
      <c r="L1414" s="78" t="str">
        <f>IF($B1414&lt;&gt;"",SUMIF($B$2:B1414,$B1414,$G$2:G1414),"")</f>
        <v/>
      </c>
      <c r="M1414" s="76" t="str">
        <f t="shared" si="44"/>
        <v/>
      </c>
      <c r="O1414" s="26" t="str">
        <f t="shared" si="45"/>
        <v/>
      </c>
    </row>
    <row r="1415" spans="2:15" x14ac:dyDescent="0.25">
      <c r="B1415" s="24" t="str">
        <f>IF(A1415&lt;&gt;"",INDEX(T_Snack[Snack],MATCH($A1415,T_Snack[Code],0)),"")</f>
        <v/>
      </c>
      <c r="I1415" s="78" t="str">
        <f>IF($B1415&lt;&gt;"",SUMIF($B$2:B1415,$B1415,$D$2:D1415),"")</f>
        <v/>
      </c>
      <c r="J1415" s="78" t="str">
        <f>IF($B1415&lt;&gt;"",SUMIF($B$2:B1415,$B1415,$E$2:E1415),"")</f>
        <v/>
      </c>
      <c r="K1415" s="78" t="str">
        <f>IF($B1415&lt;&gt;"",SUMIF($B$2:B1415,$B1415,$F$2:F1415),"")</f>
        <v/>
      </c>
      <c r="L1415" s="78" t="str">
        <f>IF($B1415&lt;&gt;"",SUMIF($B$2:B1415,$B1415,$G$2:G1415),"")</f>
        <v/>
      </c>
      <c r="M1415" s="76" t="str">
        <f t="shared" si="44"/>
        <v/>
      </c>
      <c r="O1415" s="26" t="str">
        <f t="shared" si="45"/>
        <v/>
      </c>
    </row>
    <row r="1416" spans="2:15" x14ac:dyDescent="0.25">
      <c r="B1416" s="24" t="str">
        <f>IF(A1416&lt;&gt;"",INDEX(T_Snack[Snack],MATCH($A1416,T_Snack[Code],0)),"")</f>
        <v/>
      </c>
      <c r="I1416" s="78" t="str">
        <f>IF($B1416&lt;&gt;"",SUMIF($B$2:B1416,$B1416,$D$2:D1416),"")</f>
        <v/>
      </c>
      <c r="J1416" s="78" t="str">
        <f>IF($B1416&lt;&gt;"",SUMIF($B$2:B1416,$B1416,$E$2:E1416),"")</f>
        <v/>
      </c>
      <c r="K1416" s="78" t="str">
        <f>IF($B1416&lt;&gt;"",SUMIF($B$2:B1416,$B1416,$F$2:F1416),"")</f>
        <v/>
      </c>
      <c r="L1416" s="78" t="str">
        <f>IF($B1416&lt;&gt;"",SUMIF($B$2:B1416,$B1416,$G$2:G1416),"")</f>
        <v/>
      </c>
      <c r="M1416" s="76" t="str">
        <f t="shared" si="44"/>
        <v/>
      </c>
      <c r="O1416" s="26" t="str">
        <f t="shared" si="45"/>
        <v/>
      </c>
    </row>
    <row r="1417" spans="2:15" x14ac:dyDescent="0.25">
      <c r="B1417" s="24" t="str">
        <f>IF(A1417&lt;&gt;"",INDEX(T_Snack[Snack],MATCH($A1417,T_Snack[Code],0)),"")</f>
        <v/>
      </c>
      <c r="I1417" s="78" t="str">
        <f>IF($B1417&lt;&gt;"",SUMIF($B$2:B1417,$B1417,$D$2:D1417),"")</f>
        <v/>
      </c>
      <c r="J1417" s="78" t="str">
        <f>IF($B1417&lt;&gt;"",SUMIF($B$2:B1417,$B1417,$E$2:E1417),"")</f>
        <v/>
      </c>
      <c r="K1417" s="78" t="str">
        <f>IF($B1417&lt;&gt;"",SUMIF($B$2:B1417,$B1417,$F$2:F1417),"")</f>
        <v/>
      </c>
      <c r="L1417" s="78" t="str">
        <f>IF($B1417&lt;&gt;"",SUMIF($B$2:B1417,$B1417,$G$2:G1417),"")</f>
        <v/>
      </c>
      <c r="M1417" s="76" t="str">
        <f t="shared" si="44"/>
        <v/>
      </c>
      <c r="O1417" s="26" t="str">
        <f t="shared" si="45"/>
        <v/>
      </c>
    </row>
    <row r="1418" spans="2:15" x14ac:dyDescent="0.25">
      <c r="B1418" s="24" t="str">
        <f>IF(A1418&lt;&gt;"",INDEX(T_Snack[Snack],MATCH($A1418,T_Snack[Code],0)),"")</f>
        <v/>
      </c>
      <c r="I1418" s="78" t="str">
        <f>IF($B1418&lt;&gt;"",SUMIF($B$2:B1418,$B1418,$D$2:D1418),"")</f>
        <v/>
      </c>
      <c r="J1418" s="78" t="str">
        <f>IF($B1418&lt;&gt;"",SUMIF($B$2:B1418,$B1418,$E$2:E1418),"")</f>
        <v/>
      </c>
      <c r="K1418" s="78" t="str">
        <f>IF($B1418&lt;&gt;"",SUMIF($B$2:B1418,$B1418,$F$2:F1418),"")</f>
        <v/>
      </c>
      <c r="L1418" s="78" t="str">
        <f>IF($B1418&lt;&gt;"",SUMIF($B$2:B1418,$B1418,$G$2:G1418),"")</f>
        <v/>
      </c>
      <c r="M1418" s="76" t="str">
        <f t="shared" si="44"/>
        <v/>
      </c>
      <c r="O1418" s="26" t="str">
        <f t="shared" si="45"/>
        <v/>
      </c>
    </row>
    <row r="1419" spans="2:15" x14ac:dyDescent="0.25">
      <c r="B1419" s="24" t="str">
        <f>IF(A1419&lt;&gt;"",INDEX(T_Snack[Snack],MATCH($A1419,T_Snack[Code],0)),"")</f>
        <v/>
      </c>
      <c r="I1419" s="78" t="str">
        <f>IF($B1419&lt;&gt;"",SUMIF($B$2:B1419,$B1419,$D$2:D1419),"")</f>
        <v/>
      </c>
      <c r="J1419" s="78" t="str">
        <f>IF($B1419&lt;&gt;"",SUMIF($B$2:B1419,$B1419,$E$2:E1419),"")</f>
        <v/>
      </c>
      <c r="K1419" s="78" t="str">
        <f>IF($B1419&lt;&gt;"",SUMIF($B$2:B1419,$B1419,$F$2:F1419),"")</f>
        <v/>
      </c>
      <c r="L1419" s="78" t="str">
        <f>IF($B1419&lt;&gt;"",SUMIF($B$2:B1419,$B1419,$G$2:G1419),"")</f>
        <v/>
      </c>
      <c r="M1419" s="76" t="str">
        <f t="shared" si="44"/>
        <v/>
      </c>
      <c r="O1419" s="26" t="str">
        <f t="shared" si="45"/>
        <v/>
      </c>
    </row>
    <row r="1420" spans="2:15" x14ac:dyDescent="0.25">
      <c r="B1420" s="24" t="str">
        <f>IF(A1420&lt;&gt;"",INDEX(T_Snack[Snack],MATCH($A1420,T_Snack[Code],0)),"")</f>
        <v/>
      </c>
      <c r="I1420" s="78" t="str">
        <f>IF($B1420&lt;&gt;"",SUMIF($B$2:B1420,$B1420,$D$2:D1420),"")</f>
        <v/>
      </c>
      <c r="J1420" s="78" t="str">
        <f>IF($B1420&lt;&gt;"",SUMIF($B$2:B1420,$B1420,$E$2:E1420),"")</f>
        <v/>
      </c>
      <c r="K1420" s="78" t="str">
        <f>IF($B1420&lt;&gt;"",SUMIF($B$2:B1420,$B1420,$F$2:F1420),"")</f>
        <v/>
      </c>
      <c r="L1420" s="78" t="str">
        <f>IF($B1420&lt;&gt;"",SUMIF($B$2:B1420,$B1420,$G$2:G1420),"")</f>
        <v/>
      </c>
      <c r="M1420" s="76" t="str">
        <f t="shared" si="44"/>
        <v/>
      </c>
      <c r="O1420" s="26" t="str">
        <f t="shared" si="45"/>
        <v/>
      </c>
    </row>
    <row r="1421" spans="2:15" x14ac:dyDescent="0.25">
      <c r="B1421" s="24" t="str">
        <f>IF(A1421&lt;&gt;"",INDEX(T_Snack[Snack],MATCH($A1421,T_Snack[Code],0)),"")</f>
        <v/>
      </c>
      <c r="I1421" s="78" t="str">
        <f>IF($B1421&lt;&gt;"",SUMIF($B$2:B1421,$B1421,$D$2:D1421),"")</f>
        <v/>
      </c>
      <c r="J1421" s="78" t="str">
        <f>IF($B1421&lt;&gt;"",SUMIF($B$2:B1421,$B1421,$E$2:E1421),"")</f>
        <v/>
      </c>
      <c r="K1421" s="78" t="str">
        <f>IF($B1421&lt;&gt;"",SUMIF($B$2:B1421,$B1421,$F$2:F1421),"")</f>
        <v/>
      </c>
      <c r="L1421" s="78" t="str">
        <f>IF($B1421&lt;&gt;"",SUMIF($B$2:B1421,$B1421,$G$2:G1421),"")</f>
        <v/>
      </c>
      <c r="M1421" s="76" t="str">
        <f t="shared" si="44"/>
        <v/>
      </c>
      <c r="O1421" s="26" t="str">
        <f t="shared" si="45"/>
        <v/>
      </c>
    </row>
    <row r="1422" spans="2:15" x14ac:dyDescent="0.25">
      <c r="B1422" s="24" t="str">
        <f>IF(A1422&lt;&gt;"",INDEX(T_Snack[Snack],MATCH($A1422,T_Snack[Code],0)),"")</f>
        <v/>
      </c>
      <c r="I1422" s="78" t="str">
        <f>IF($B1422&lt;&gt;"",SUMIF($B$2:B1422,$B1422,$D$2:D1422),"")</f>
        <v/>
      </c>
      <c r="J1422" s="78" t="str">
        <f>IF($B1422&lt;&gt;"",SUMIF($B$2:B1422,$B1422,$E$2:E1422),"")</f>
        <v/>
      </c>
      <c r="K1422" s="78" t="str">
        <f>IF($B1422&lt;&gt;"",SUMIF($B$2:B1422,$B1422,$F$2:F1422),"")</f>
        <v/>
      </c>
      <c r="L1422" s="78" t="str">
        <f>IF($B1422&lt;&gt;"",SUMIF($B$2:B1422,$B1422,$G$2:G1422),"")</f>
        <v/>
      </c>
      <c r="M1422" s="76" t="str">
        <f t="shared" si="44"/>
        <v/>
      </c>
      <c r="O1422" s="26" t="str">
        <f t="shared" si="45"/>
        <v/>
      </c>
    </row>
    <row r="1423" spans="2:15" x14ac:dyDescent="0.25">
      <c r="B1423" s="24" t="str">
        <f>IF(A1423&lt;&gt;"",INDEX(T_Snack[Snack],MATCH($A1423,T_Snack[Code],0)),"")</f>
        <v/>
      </c>
      <c r="I1423" s="78" t="str">
        <f>IF($B1423&lt;&gt;"",SUMIF($B$2:B1423,$B1423,$D$2:D1423),"")</f>
        <v/>
      </c>
      <c r="J1423" s="78" t="str">
        <f>IF($B1423&lt;&gt;"",SUMIF($B$2:B1423,$B1423,$E$2:E1423),"")</f>
        <v/>
      </c>
      <c r="K1423" s="78" t="str">
        <f>IF($B1423&lt;&gt;"",SUMIF($B$2:B1423,$B1423,$F$2:F1423),"")</f>
        <v/>
      </c>
      <c r="L1423" s="78" t="str">
        <f>IF($B1423&lt;&gt;"",SUMIF($B$2:B1423,$B1423,$G$2:G1423),"")</f>
        <v/>
      </c>
      <c r="M1423" s="76" t="str">
        <f t="shared" si="44"/>
        <v/>
      </c>
      <c r="O1423" s="26" t="str">
        <f t="shared" si="45"/>
        <v/>
      </c>
    </row>
    <row r="1424" spans="2:15" x14ac:dyDescent="0.25">
      <c r="B1424" s="24" t="str">
        <f>IF(A1424&lt;&gt;"",INDEX(T_Snack[Snack],MATCH($A1424,T_Snack[Code],0)),"")</f>
        <v/>
      </c>
      <c r="I1424" s="78" t="str">
        <f>IF($B1424&lt;&gt;"",SUMIF($B$2:B1424,$B1424,$D$2:D1424),"")</f>
        <v/>
      </c>
      <c r="J1424" s="78" t="str">
        <f>IF($B1424&lt;&gt;"",SUMIF($B$2:B1424,$B1424,$E$2:E1424),"")</f>
        <v/>
      </c>
      <c r="K1424" s="78" t="str">
        <f>IF($B1424&lt;&gt;"",SUMIF($B$2:B1424,$B1424,$F$2:F1424),"")</f>
        <v/>
      </c>
      <c r="L1424" s="78" t="str">
        <f>IF($B1424&lt;&gt;"",SUMIF($B$2:B1424,$B1424,$G$2:G1424),"")</f>
        <v/>
      </c>
      <c r="M1424" s="76" t="str">
        <f t="shared" si="44"/>
        <v/>
      </c>
      <c r="O1424" s="26" t="str">
        <f t="shared" si="45"/>
        <v/>
      </c>
    </row>
    <row r="1425" spans="2:15" x14ac:dyDescent="0.25">
      <c r="B1425" s="24" t="str">
        <f>IF(A1425&lt;&gt;"",INDEX(T_Snack[Snack],MATCH($A1425,T_Snack[Code],0)),"")</f>
        <v/>
      </c>
      <c r="I1425" s="78" t="str">
        <f>IF($B1425&lt;&gt;"",SUMIF($B$2:B1425,$B1425,$D$2:D1425),"")</f>
        <v/>
      </c>
      <c r="J1425" s="78" t="str">
        <f>IF($B1425&lt;&gt;"",SUMIF($B$2:B1425,$B1425,$E$2:E1425),"")</f>
        <v/>
      </c>
      <c r="K1425" s="78" t="str">
        <f>IF($B1425&lt;&gt;"",SUMIF($B$2:B1425,$B1425,$F$2:F1425),"")</f>
        <v/>
      </c>
      <c r="L1425" s="78" t="str">
        <f>IF($B1425&lt;&gt;"",SUMIF($B$2:B1425,$B1425,$G$2:G1425),"")</f>
        <v/>
      </c>
      <c r="M1425" s="76" t="str">
        <f t="shared" si="44"/>
        <v/>
      </c>
      <c r="O1425" s="26" t="str">
        <f t="shared" si="45"/>
        <v/>
      </c>
    </row>
    <row r="1426" spans="2:15" x14ac:dyDescent="0.25">
      <c r="B1426" s="24" t="str">
        <f>IF(A1426&lt;&gt;"",INDEX(T_Snack[Snack],MATCH($A1426,T_Snack[Code],0)),"")</f>
        <v/>
      </c>
      <c r="I1426" s="78" t="str">
        <f>IF($B1426&lt;&gt;"",SUMIF($B$2:B1426,$B1426,$D$2:D1426),"")</f>
        <v/>
      </c>
      <c r="J1426" s="78" t="str">
        <f>IF($B1426&lt;&gt;"",SUMIF($B$2:B1426,$B1426,$E$2:E1426),"")</f>
        <v/>
      </c>
      <c r="K1426" s="78" t="str">
        <f>IF($B1426&lt;&gt;"",SUMIF($B$2:B1426,$B1426,$F$2:F1426),"")</f>
        <v/>
      </c>
      <c r="L1426" s="78" t="str">
        <f>IF($B1426&lt;&gt;"",SUMIF($B$2:B1426,$B1426,$G$2:G1426),"")</f>
        <v/>
      </c>
      <c r="M1426" s="76" t="str">
        <f t="shared" si="44"/>
        <v/>
      </c>
      <c r="O1426" s="26" t="str">
        <f t="shared" si="45"/>
        <v/>
      </c>
    </row>
    <row r="1427" spans="2:15" x14ac:dyDescent="0.25">
      <c r="B1427" s="24" t="str">
        <f>IF(A1427&lt;&gt;"",INDEX(T_Snack[Snack],MATCH($A1427,T_Snack[Code],0)),"")</f>
        <v/>
      </c>
      <c r="I1427" s="78" t="str">
        <f>IF($B1427&lt;&gt;"",SUMIF($B$2:B1427,$B1427,$D$2:D1427),"")</f>
        <v/>
      </c>
      <c r="J1427" s="78" t="str">
        <f>IF($B1427&lt;&gt;"",SUMIF($B$2:B1427,$B1427,$E$2:E1427),"")</f>
        <v/>
      </c>
      <c r="K1427" s="78" t="str">
        <f>IF($B1427&lt;&gt;"",SUMIF($B$2:B1427,$B1427,$F$2:F1427),"")</f>
        <v/>
      </c>
      <c r="L1427" s="78" t="str">
        <f>IF($B1427&lt;&gt;"",SUMIF($B$2:B1427,$B1427,$G$2:G1427),"")</f>
        <v/>
      </c>
      <c r="M1427" s="76" t="str">
        <f t="shared" si="44"/>
        <v/>
      </c>
      <c r="O1427" s="26" t="str">
        <f t="shared" si="45"/>
        <v/>
      </c>
    </row>
    <row r="1428" spans="2:15" x14ac:dyDescent="0.25">
      <c r="B1428" s="24" t="str">
        <f>IF(A1428&lt;&gt;"",INDEX(T_Snack[Snack],MATCH($A1428,T_Snack[Code],0)),"")</f>
        <v/>
      </c>
      <c r="I1428" s="78" t="str">
        <f>IF($B1428&lt;&gt;"",SUMIF($B$2:B1428,$B1428,$D$2:D1428),"")</f>
        <v/>
      </c>
      <c r="J1428" s="78" t="str">
        <f>IF($B1428&lt;&gt;"",SUMIF($B$2:B1428,$B1428,$E$2:E1428),"")</f>
        <v/>
      </c>
      <c r="K1428" s="78" t="str">
        <f>IF($B1428&lt;&gt;"",SUMIF($B$2:B1428,$B1428,$F$2:F1428),"")</f>
        <v/>
      </c>
      <c r="L1428" s="78" t="str">
        <f>IF($B1428&lt;&gt;"",SUMIF($B$2:B1428,$B1428,$G$2:G1428),"")</f>
        <v/>
      </c>
      <c r="M1428" s="76" t="str">
        <f t="shared" si="44"/>
        <v/>
      </c>
      <c r="O1428" s="26" t="str">
        <f t="shared" si="45"/>
        <v/>
      </c>
    </row>
    <row r="1429" spans="2:15" x14ac:dyDescent="0.25">
      <c r="B1429" s="24" t="str">
        <f>IF(A1429&lt;&gt;"",INDEX(T_Snack[Snack],MATCH($A1429,T_Snack[Code],0)),"")</f>
        <v/>
      </c>
      <c r="I1429" s="78" t="str">
        <f>IF($B1429&lt;&gt;"",SUMIF($B$2:B1429,$B1429,$D$2:D1429),"")</f>
        <v/>
      </c>
      <c r="J1429" s="78" t="str">
        <f>IF($B1429&lt;&gt;"",SUMIF($B$2:B1429,$B1429,$E$2:E1429),"")</f>
        <v/>
      </c>
      <c r="K1429" s="78" t="str">
        <f>IF($B1429&lt;&gt;"",SUMIF($B$2:B1429,$B1429,$F$2:F1429),"")</f>
        <v/>
      </c>
      <c r="L1429" s="78" t="str">
        <f>IF($B1429&lt;&gt;"",SUMIF($B$2:B1429,$B1429,$G$2:G1429),"")</f>
        <v/>
      </c>
      <c r="M1429" s="76" t="str">
        <f t="shared" si="44"/>
        <v/>
      </c>
      <c r="O1429" s="26" t="str">
        <f t="shared" si="45"/>
        <v/>
      </c>
    </row>
    <row r="1430" spans="2:15" x14ac:dyDescent="0.25">
      <c r="B1430" s="24" t="str">
        <f>IF(A1430&lt;&gt;"",INDEX(T_Snack[Snack],MATCH($A1430,T_Snack[Code],0)),"")</f>
        <v/>
      </c>
      <c r="I1430" s="78" t="str">
        <f>IF($B1430&lt;&gt;"",SUMIF($B$2:B1430,$B1430,$D$2:D1430),"")</f>
        <v/>
      </c>
      <c r="J1430" s="78" t="str">
        <f>IF($B1430&lt;&gt;"",SUMIF($B$2:B1430,$B1430,$E$2:E1430),"")</f>
        <v/>
      </c>
      <c r="K1430" s="78" t="str">
        <f>IF($B1430&lt;&gt;"",SUMIF($B$2:B1430,$B1430,$F$2:F1430),"")</f>
        <v/>
      </c>
      <c r="L1430" s="78" t="str">
        <f>IF($B1430&lt;&gt;"",SUMIF($B$2:B1430,$B1430,$G$2:G1430),"")</f>
        <v/>
      </c>
      <c r="M1430" s="76" t="str">
        <f t="shared" si="44"/>
        <v/>
      </c>
      <c r="O1430" s="26" t="str">
        <f t="shared" si="45"/>
        <v/>
      </c>
    </row>
    <row r="1431" spans="2:15" x14ac:dyDescent="0.25">
      <c r="B1431" s="24" t="str">
        <f>IF(A1431&lt;&gt;"",INDEX(T_Snack[Snack],MATCH($A1431,T_Snack[Code],0)),"")</f>
        <v/>
      </c>
      <c r="I1431" s="78" t="str">
        <f>IF($B1431&lt;&gt;"",SUMIF($B$2:B1431,$B1431,$D$2:D1431),"")</f>
        <v/>
      </c>
      <c r="J1431" s="78" t="str">
        <f>IF($B1431&lt;&gt;"",SUMIF($B$2:B1431,$B1431,$E$2:E1431),"")</f>
        <v/>
      </c>
      <c r="K1431" s="78" t="str">
        <f>IF($B1431&lt;&gt;"",SUMIF($B$2:B1431,$B1431,$F$2:F1431),"")</f>
        <v/>
      </c>
      <c r="L1431" s="78" t="str">
        <f>IF($B1431&lt;&gt;"",SUMIF($B$2:B1431,$B1431,$G$2:G1431),"")</f>
        <v/>
      </c>
      <c r="M1431" s="76" t="str">
        <f t="shared" si="44"/>
        <v/>
      </c>
      <c r="O1431" s="26" t="str">
        <f t="shared" si="45"/>
        <v/>
      </c>
    </row>
    <row r="1432" spans="2:15" x14ac:dyDescent="0.25">
      <c r="B1432" s="24" t="str">
        <f>IF(A1432&lt;&gt;"",INDEX(T_Snack[Snack],MATCH($A1432,T_Snack[Code],0)),"")</f>
        <v/>
      </c>
      <c r="I1432" s="78" t="str">
        <f>IF($B1432&lt;&gt;"",SUMIF($B$2:B1432,$B1432,$D$2:D1432),"")</f>
        <v/>
      </c>
      <c r="J1432" s="78" t="str">
        <f>IF($B1432&lt;&gt;"",SUMIF($B$2:B1432,$B1432,$E$2:E1432),"")</f>
        <v/>
      </c>
      <c r="K1432" s="78" t="str">
        <f>IF($B1432&lt;&gt;"",SUMIF($B$2:B1432,$B1432,$F$2:F1432),"")</f>
        <v/>
      </c>
      <c r="L1432" s="78" t="str">
        <f>IF($B1432&lt;&gt;"",SUMIF($B$2:B1432,$B1432,$G$2:G1432),"")</f>
        <v/>
      </c>
      <c r="M1432" s="76" t="str">
        <f t="shared" si="44"/>
        <v/>
      </c>
      <c r="O1432" s="26" t="str">
        <f t="shared" si="45"/>
        <v/>
      </c>
    </row>
    <row r="1433" spans="2:15" x14ac:dyDescent="0.25">
      <c r="B1433" s="24" t="str">
        <f>IF(A1433&lt;&gt;"",INDEX(T_Snack[Snack],MATCH($A1433,T_Snack[Code],0)),"")</f>
        <v/>
      </c>
      <c r="I1433" s="78" t="str">
        <f>IF($B1433&lt;&gt;"",SUMIF($B$2:B1433,$B1433,$D$2:D1433),"")</f>
        <v/>
      </c>
      <c r="J1433" s="78" t="str">
        <f>IF($B1433&lt;&gt;"",SUMIF($B$2:B1433,$B1433,$E$2:E1433),"")</f>
        <v/>
      </c>
      <c r="K1433" s="78" t="str">
        <f>IF($B1433&lt;&gt;"",SUMIF($B$2:B1433,$B1433,$F$2:F1433),"")</f>
        <v/>
      </c>
      <c r="L1433" s="78" t="str">
        <f>IF($B1433&lt;&gt;"",SUMIF($B$2:B1433,$B1433,$G$2:G1433),"")</f>
        <v/>
      </c>
      <c r="M1433" s="76" t="str">
        <f t="shared" si="44"/>
        <v/>
      </c>
      <c r="O1433" s="26" t="str">
        <f t="shared" si="45"/>
        <v/>
      </c>
    </row>
    <row r="1434" spans="2:15" x14ac:dyDescent="0.25">
      <c r="B1434" s="24" t="str">
        <f>IF(A1434&lt;&gt;"",INDEX(T_Snack[Snack],MATCH($A1434,T_Snack[Code],0)),"")</f>
        <v/>
      </c>
      <c r="I1434" s="78" t="str">
        <f>IF($B1434&lt;&gt;"",SUMIF($B$2:B1434,$B1434,$D$2:D1434),"")</f>
        <v/>
      </c>
      <c r="J1434" s="78" t="str">
        <f>IF($B1434&lt;&gt;"",SUMIF($B$2:B1434,$B1434,$E$2:E1434),"")</f>
        <v/>
      </c>
      <c r="K1434" s="78" t="str">
        <f>IF($B1434&lt;&gt;"",SUMIF($B$2:B1434,$B1434,$F$2:F1434),"")</f>
        <v/>
      </c>
      <c r="L1434" s="78" t="str">
        <f>IF($B1434&lt;&gt;"",SUMIF($B$2:B1434,$B1434,$G$2:G1434),"")</f>
        <v/>
      </c>
      <c r="M1434" s="76" t="str">
        <f t="shared" si="44"/>
        <v/>
      </c>
      <c r="O1434" s="26" t="str">
        <f t="shared" si="45"/>
        <v/>
      </c>
    </row>
    <row r="1435" spans="2:15" x14ac:dyDescent="0.25">
      <c r="B1435" s="24" t="str">
        <f>IF(A1435&lt;&gt;"",INDEX(T_Snack[Snack],MATCH($A1435,T_Snack[Code],0)),"")</f>
        <v/>
      </c>
      <c r="I1435" s="78" t="str">
        <f>IF($B1435&lt;&gt;"",SUMIF($B$2:B1435,$B1435,$D$2:D1435),"")</f>
        <v/>
      </c>
      <c r="J1435" s="78" t="str">
        <f>IF($B1435&lt;&gt;"",SUMIF($B$2:B1435,$B1435,$E$2:E1435),"")</f>
        <v/>
      </c>
      <c r="K1435" s="78" t="str">
        <f>IF($B1435&lt;&gt;"",SUMIF($B$2:B1435,$B1435,$F$2:F1435),"")</f>
        <v/>
      </c>
      <c r="L1435" s="78" t="str">
        <f>IF($B1435&lt;&gt;"",SUMIF($B$2:B1435,$B1435,$G$2:G1435),"")</f>
        <v/>
      </c>
      <c r="M1435" s="76" t="str">
        <f t="shared" si="44"/>
        <v/>
      </c>
      <c r="O1435" s="26" t="str">
        <f t="shared" si="45"/>
        <v/>
      </c>
    </row>
    <row r="1436" spans="2:15" x14ac:dyDescent="0.25">
      <c r="B1436" s="24" t="str">
        <f>IF(A1436&lt;&gt;"",INDEX(T_Snack[Snack],MATCH($A1436,T_Snack[Code],0)),"")</f>
        <v/>
      </c>
      <c r="I1436" s="78" t="str">
        <f>IF($B1436&lt;&gt;"",SUMIF($B$2:B1436,$B1436,$D$2:D1436),"")</f>
        <v/>
      </c>
      <c r="J1436" s="78" t="str">
        <f>IF($B1436&lt;&gt;"",SUMIF($B$2:B1436,$B1436,$E$2:E1436),"")</f>
        <v/>
      </c>
      <c r="K1436" s="78" t="str">
        <f>IF($B1436&lt;&gt;"",SUMIF($B$2:B1436,$B1436,$F$2:F1436),"")</f>
        <v/>
      </c>
      <c r="L1436" s="78" t="str">
        <f>IF($B1436&lt;&gt;"",SUMIF($B$2:B1436,$B1436,$G$2:G1436),"")</f>
        <v/>
      </c>
      <c r="M1436" s="76" t="str">
        <f t="shared" si="44"/>
        <v/>
      </c>
      <c r="O1436" s="26" t="str">
        <f t="shared" si="45"/>
        <v/>
      </c>
    </row>
    <row r="1437" spans="2:15" x14ac:dyDescent="0.25">
      <c r="B1437" s="24" t="str">
        <f>IF(A1437&lt;&gt;"",INDEX(T_Snack[Snack],MATCH($A1437,T_Snack[Code],0)),"")</f>
        <v/>
      </c>
      <c r="I1437" s="78" t="str">
        <f>IF($B1437&lt;&gt;"",SUMIF($B$2:B1437,$B1437,$D$2:D1437),"")</f>
        <v/>
      </c>
      <c r="J1437" s="78" t="str">
        <f>IF($B1437&lt;&gt;"",SUMIF($B$2:B1437,$B1437,$E$2:E1437),"")</f>
        <v/>
      </c>
      <c r="K1437" s="78" t="str">
        <f>IF($B1437&lt;&gt;"",SUMIF($B$2:B1437,$B1437,$F$2:F1437),"")</f>
        <v/>
      </c>
      <c r="L1437" s="78" t="str">
        <f>IF($B1437&lt;&gt;"",SUMIF($B$2:B1437,$B1437,$G$2:G1437),"")</f>
        <v/>
      </c>
      <c r="M1437" s="76" t="str">
        <f t="shared" si="44"/>
        <v/>
      </c>
      <c r="O1437" s="26" t="str">
        <f t="shared" si="45"/>
        <v/>
      </c>
    </row>
    <row r="1438" spans="2:15" x14ac:dyDescent="0.25">
      <c r="B1438" s="24" t="str">
        <f>IF(A1438&lt;&gt;"",INDEX(T_Snack[Snack],MATCH($A1438,T_Snack[Code],0)),"")</f>
        <v/>
      </c>
      <c r="I1438" s="78" t="str">
        <f>IF($B1438&lt;&gt;"",SUMIF($B$2:B1438,$B1438,$D$2:D1438),"")</f>
        <v/>
      </c>
      <c r="J1438" s="78" t="str">
        <f>IF($B1438&lt;&gt;"",SUMIF($B$2:B1438,$B1438,$E$2:E1438),"")</f>
        <v/>
      </c>
      <c r="K1438" s="78" t="str">
        <f>IF($B1438&lt;&gt;"",SUMIF($B$2:B1438,$B1438,$F$2:F1438),"")</f>
        <v/>
      </c>
      <c r="L1438" s="78" t="str">
        <f>IF($B1438&lt;&gt;"",SUMIF($B$2:B1438,$B1438,$G$2:G1438),"")</f>
        <v/>
      </c>
      <c r="M1438" s="76" t="str">
        <f t="shared" si="44"/>
        <v/>
      </c>
      <c r="O1438" s="26" t="str">
        <f t="shared" si="45"/>
        <v/>
      </c>
    </row>
    <row r="1439" spans="2:15" x14ac:dyDescent="0.25">
      <c r="B1439" s="24" t="str">
        <f>IF(A1439&lt;&gt;"",INDEX(T_Snack[Snack],MATCH($A1439,T_Snack[Code],0)),"")</f>
        <v/>
      </c>
      <c r="I1439" s="78" t="str">
        <f>IF($B1439&lt;&gt;"",SUMIF($B$2:B1439,$B1439,$D$2:D1439),"")</f>
        <v/>
      </c>
      <c r="J1439" s="78" t="str">
        <f>IF($B1439&lt;&gt;"",SUMIF($B$2:B1439,$B1439,$E$2:E1439),"")</f>
        <v/>
      </c>
      <c r="K1439" s="78" t="str">
        <f>IF($B1439&lt;&gt;"",SUMIF($B$2:B1439,$B1439,$F$2:F1439),"")</f>
        <v/>
      </c>
      <c r="L1439" s="78" t="str">
        <f>IF($B1439&lt;&gt;"",SUMIF($B$2:B1439,$B1439,$G$2:G1439),"")</f>
        <v/>
      </c>
      <c r="M1439" s="76" t="str">
        <f t="shared" si="44"/>
        <v/>
      </c>
      <c r="O1439" s="26" t="str">
        <f t="shared" si="45"/>
        <v/>
      </c>
    </row>
    <row r="1440" spans="2:15" x14ac:dyDescent="0.25">
      <c r="B1440" s="24" t="str">
        <f>IF(A1440&lt;&gt;"",INDEX(T_Snack[Snack],MATCH($A1440,T_Snack[Code],0)),"")</f>
        <v/>
      </c>
      <c r="I1440" s="78" t="str">
        <f>IF($B1440&lt;&gt;"",SUMIF($B$2:B1440,$B1440,$D$2:D1440),"")</f>
        <v/>
      </c>
      <c r="J1440" s="78" t="str">
        <f>IF($B1440&lt;&gt;"",SUMIF($B$2:B1440,$B1440,$E$2:E1440),"")</f>
        <v/>
      </c>
      <c r="K1440" s="78" t="str">
        <f>IF($B1440&lt;&gt;"",SUMIF($B$2:B1440,$B1440,$F$2:F1440),"")</f>
        <v/>
      </c>
      <c r="L1440" s="78" t="str">
        <f>IF($B1440&lt;&gt;"",SUMIF($B$2:B1440,$B1440,$G$2:G1440),"")</f>
        <v/>
      </c>
      <c r="M1440" s="76" t="str">
        <f t="shared" si="44"/>
        <v/>
      </c>
      <c r="O1440" s="26" t="str">
        <f t="shared" si="45"/>
        <v/>
      </c>
    </row>
    <row r="1441" spans="2:15" x14ac:dyDescent="0.25">
      <c r="B1441" s="24" t="str">
        <f>IF(A1441&lt;&gt;"",INDEX(T_Snack[Snack],MATCH($A1441,T_Snack[Code],0)),"")</f>
        <v/>
      </c>
      <c r="I1441" s="78" t="str">
        <f>IF($B1441&lt;&gt;"",SUMIF($B$2:B1441,$B1441,$D$2:D1441),"")</f>
        <v/>
      </c>
      <c r="J1441" s="78" t="str">
        <f>IF($B1441&lt;&gt;"",SUMIF($B$2:B1441,$B1441,$E$2:E1441),"")</f>
        <v/>
      </c>
      <c r="K1441" s="78" t="str">
        <f>IF($B1441&lt;&gt;"",SUMIF($B$2:B1441,$B1441,$F$2:F1441),"")</f>
        <v/>
      </c>
      <c r="L1441" s="78" t="str">
        <f>IF($B1441&lt;&gt;"",SUMIF($B$2:B1441,$B1441,$G$2:G1441),"")</f>
        <v/>
      </c>
      <c r="M1441" s="76" t="str">
        <f t="shared" si="44"/>
        <v/>
      </c>
      <c r="O1441" s="26" t="str">
        <f t="shared" si="45"/>
        <v/>
      </c>
    </row>
    <row r="1442" spans="2:15" x14ac:dyDescent="0.25">
      <c r="B1442" s="24" t="str">
        <f>IF(A1442&lt;&gt;"",INDEX(T_Snack[Snack],MATCH($A1442,T_Snack[Code],0)),"")</f>
        <v/>
      </c>
      <c r="I1442" s="78" t="str">
        <f>IF($B1442&lt;&gt;"",SUMIF($B$2:B1442,$B1442,$D$2:D1442),"")</f>
        <v/>
      </c>
      <c r="J1442" s="78" t="str">
        <f>IF($B1442&lt;&gt;"",SUMIF($B$2:B1442,$B1442,$E$2:E1442),"")</f>
        <v/>
      </c>
      <c r="K1442" s="78" t="str">
        <f>IF($B1442&lt;&gt;"",SUMIF($B$2:B1442,$B1442,$F$2:F1442),"")</f>
        <v/>
      </c>
      <c r="L1442" s="78" t="str">
        <f>IF($B1442&lt;&gt;"",SUMIF($B$2:B1442,$B1442,$G$2:G1442),"")</f>
        <v/>
      </c>
      <c r="M1442" s="76" t="str">
        <f t="shared" si="44"/>
        <v/>
      </c>
      <c r="O1442" s="26" t="str">
        <f t="shared" si="45"/>
        <v/>
      </c>
    </row>
    <row r="1443" spans="2:15" x14ac:dyDescent="0.25">
      <c r="B1443" s="24" t="str">
        <f>IF(A1443&lt;&gt;"",INDEX(T_Snack[Snack],MATCH($A1443,T_Snack[Code],0)),"")</f>
        <v/>
      </c>
      <c r="I1443" s="78" t="str">
        <f>IF($B1443&lt;&gt;"",SUMIF($B$2:B1443,$B1443,$D$2:D1443),"")</f>
        <v/>
      </c>
      <c r="J1443" s="78" t="str">
        <f>IF($B1443&lt;&gt;"",SUMIF($B$2:B1443,$B1443,$E$2:E1443),"")</f>
        <v/>
      </c>
      <c r="K1443" s="78" t="str">
        <f>IF($B1443&lt;&gt;"",SUMIF($B$2:B1443,$B1443,$F$2:F1443),"")</f>
        <v/>
      </c>
      <c r="L1443" s="78" t="str">
        <f>IF($B1443&lt;&gt;"",SUMIF($B$2:B1443,$B1443,$G$2:G1443),"")</f>
        <v/>
      </c>
      <c r="M1443" s="76" t="str">
        <f t="shared" si="44"/>
        <v/>
      </c>
      <c r="O1443" s="26" t="str">
        <f t="shared" si="45"/>
        <v/>
      </c>
    </row>
    <row r="1444" spans="2:15" x14ac:dyDescent="0.25">
      <c r="B1444" s="24" t="str">
        <f>IF(A1444&lt;&gt;"",INDEX(T_Snack[Snack],MATCH($A1444,T_Snack[Code],0)),"")</f>
        <v/>
      </c>
      <c r="I1444" s="78" t="str">
        <f>IF($B1444&lt;&gt;"",SUMIF($B$2:B1444,$B1444,$D$2:D1444),"")</f>
        <v/>
      </c>
      <c r="J1444" s="78" t="str">
        <f>IF($B1444&lt;&gt;"",SUMIF($B$2:B1444,$B1444,$E$2:E1444),"")</f>
        <v/>
      </c>
      <c r="K1444" s="78" t="str">
        <f>IF($B1444&lt;&gt;"",SUMIF($B$2:B1444,$B1444,$F$2:F1444),"")</f>
        <v/>
      </c>
      <c r="L1444" s="78" t="str">
        <f>IF($B1444&lt;&gt;"",SUMIF($B$2:B1444,$B1444,$G$2:G1444),"")</f>
        <v/>
      </c>
      <c r="M1444" s="76" t="str">
        <f t="shared" si="44"/>
        <v/>
      </c>
      <c r="O1444" s="26" t="str">
        <f t="shared" si="45"/>
        <v/>
      </c>
    </row>
    <row r="1445" spans="2:15" x14ac:dyDescent="0.25">
      <c r="B1445" s="24" t="str">
        <f>IF(A1445&lt;&gt;"",INDEX(T_Snack[Snack],MATCH($A1445,T_Snack[Code],0)),"")</f>
        <v/>
      </c>
      <c r="I1445" s="78" t="str">
        <f>IF($B1445&lt;&gt;"",SUMIF($B$2:B1445,$B1445,$D$2:D1445),"")</f>
        <v/>
      </c>
      <c r="J1445" s="78" t="str">
        <f>IF($B1445&lt;&gt;"",SUMIF($B$2:B1445,$B1445,$E$2:E1445),"")</f>
        <v/>
      </c>
      <c r="K1445" s="78" t="str">
        <f>IF($B1445&lt;&gt;"",SUMIF($B$2:B1445,$B1445,$F$2:F1445),"")</f>
        <v/>
      </c>
      <c r="L1445" s="78" t="str">
        <f>IF($B1445&lt;&gt;"",SUMIF($B$2:B1445,$B1445,$G$2:G1445),"")</f>
        <v/>
      </c>
      <c r="M1445" s="76" t="str">
        <f t="shared" si="44"/>
        <v/>
      </c>
      <c r="O1445" s="26" t="str">
        <f t="shared" si="45"/>
        <v/>
      </c>
    </row>
    <row r="1446" spans="2:15" x14ac:dyDescent="0.25">
      <c r="B1446" s="24" t="str">
        <f>IF(A1446&lt;&gt;"",INDEX(T_Snack[Snack],MATCH($A1446,T_Snack[Code],0)),"")</f>
        <v/>
      </c>
      <c r="I1446" s="78" t="str">
        <f>IF($B1446&lt;&gt;"",SUMIF($B$2:B1446,$B1446,$D$2:D1446),"")</f>
        <v/>
      </c>
      <c r="J1446" s="78" t="str">
        <f>IF($B1446&lt;&gt;"",SUMIF($B$2:B1446,$B1446,$E$2:E1446),"")</f>
        <v/>
      </c>
      <c r="K1446" s="78" t="str">
        <f>IF($B1446&lt;&gt;"",SUMIF($B$2:B1446,$B1446,$F$2:F1446),"")</f>
        <v/>
      </c>
      <c r="L1446" s="78" t="str">
        <f>IF($B1446&lt;&gt;"",SUMIF($B$2:B1446,$B1446,$G$2:G1446),"")</f>
        <v/>
      </c>
      <c r="M1446" s="76" t="str">
        <f t="shared" si="44"/>
        <v/>
      </c>
      <c r="O1446" s="26" t="str">
        <f t="shared" si="45"/>
        <v/>
      </c>
    </row>
    <row r="1447" spans="2:15" x14ac:dyDescent="0.25">
      <c r="B1447" s="24" t="str">
        <f>IF(A1447&lt;&gt;"",INDEX(T_Snack[Snack],MATCH($A1447,T_Snack[Code],0)),"")</f>
        <v/>
      </c>
      <c r="I1447" s="78" t="str">
        <f>IF($B1447&lt;&gt;"",SUMIF($B$2:B1447,$B1447,$D$2:D1447),"")</f>
        <v/>
      </c>
      <c r="J1447" s="78" t="str">
        <f>IF($B1447&lt;&gt;"",SUMIF($B$2:B1447,$B1447,$E$2:E1447),"")</f>
        <v/>
      </c>
      <c r="K1447" s="78" t="str">
        <f>IF($B1447&lt;&gt;"",SUMIF($B$2:B1447,$B1447,$F$2:F1447),"")</f>
        <v/>
      </c>
      <c r="L1447" s="78" t="str">
        <f>IF($B1447&lt;&gt;"",SUMIF($B$2:B1447,$B1447,$G$2:G1447),"")</f>
        <v/>
      </c>
      <c r="M1447" s="76" t="str">
        <f t="shared" si="44"/>
        <v/>
      </c>
      <c r="O1447" s="26" t="str">
        <f t="shared" si="45"/>
        <v/>
      </c>
    </row>
    <row r="1448" spans="2:15" x14ac:dyDescent="0.25">
      <c r="B1448" s="24" t="str">
        <f>IF(A1448&lt;&gt;"",INDEX(T_Snack[Snack],MATCH($A1448,T_Snack[Code],0)),"")</f>
        <v/>
      </c>
      <c r="I1448" s="78" t="str">
        <f>IF($B1448&lt;&gt;"",SUMIF($B$2:B1448,$B1448,$D$2:D1448),"")</f>
        <v/>
      </c>
      <c r="J1448" s="78" t="str">
        <f>IF($B1448&lt;&gt;"",SUMIF($B$2:B1448,$B1448,$E$2:E1448),"")</f>
        <v/>
      </c>
      <c r="K1448" s="78" t="str">
        <f>IF($B1448&lt;&gt;"",SUMIF($B$2:B1448,$B1448,$F$2:F1448),"")</f>
        <v/>
      </c>
      <c r="L1448" s="78" t="str">
        <f>IF($B1448&lt;&gt;"",SUMIF($B$2:B1448,$B1448,$G$2:G1448),"")</f>
        <v/>
      </c>
      <c r="M1448" s="76" t="str">
        <f t="shared" si="44"/>
        <v/>
      </c>
      <c r="O1448" s="26" t="str">
        <f t="shared" si="45"/>
        <v/>
      </c>
    </row>
    <row r="1449" spans="2:15" x14ac:dyDescent="0.25">
      <c r="B1449" s="24" t="str">
        <f>IF(A1449&lt;&gt;"",INDEX(T_Snack[Snack],MATCH($A1449,T_Snack[Code],0)),"")</f>
        <v/>
      </c>
      <c r="I1449" s="78" t="str">
        <f>IF($B1449&lt;&gt;"",SUMIF($B$2:B1449,$B1449,$D$2:D1449),"")</f>
        <v/>
      </c>
      <c r="J1449" s="78" t="str">
        <f>IF($B1449&lt;&gt;"",SUMIF($B$2:B1449,$B1449,$E$2:E1449),"")</f>
        <v/>
      </c>
      <c r="K1449" s="78" t="str">
        <f>IF($B1449&lt;&gt;"",SUMIF($B$2:B1449,$B1449,$F$2:F1449),"")</f>
        <v/>
      </c>
      <c r="L1449" s="78" t="str">
        <f>IF($B1449&lt;&gt;"",SUMIF($B$2:B1449,$B1449,$G$2:G1449),"")</f>
        <v/>
      </c>
      <c r="M1449" s="76" t="str">
        <f t="shared" si="44"/>
        <v/>
      </c>
      <c r="O1449" s="26" t="str">
        <f t="shared" si="45"/>
        <v/>
      </c>
    </row>
    <row r="1450" spans="2:15" x14ac:dyDescent="0.25">
      <c r="B1450" s="24" t="str">
        <f>IF(A1450&lt;&gt;"",INDEX(T_Snack[Snack],MATCH($A1450,T_Snack[Code],0)),"")</f>
        <v/>
      </c>
      <c r="I1450" s="78" t="str">
        <f>IF($B1450&lt;&gt;"",SUMIF($B$2:B1450,$B1450,$D$2:D1450),"")</f>
        <v/>
      </c>
      <c r="J1450" s="78" t="str">
        <f>IF($B1450&lt;&gt;"",SUMIF($B$2:B1450,$B1450,$E$2:E1450),"")</f>
        <v/>
      </c>
      <c r="K1450" s="78" t="str">
        <f>IF($B1450&lt;&gt;"",SUMIF($B$2:B1450,$B1450,$F$2:F1450),"")</f>
        <v/>
      </c>
      <c r="L1450" s="78" t="str">
        <f>IF($B1450&lt;&gt;"",SUMIF($B$2:B1450,$B1450,$G$2:G1450),"")</f>
        <v/>
      </c>
      <c r="M1450" s="76" t="str">
        <f t="shared" si="44"/>
        <v/>
      </c>
      <c r="O1450" s="26" t="str">
        <f t="shared" si="45"/>
        <v/>
      </c>
    </row>
    <row r="1451" spans="2:15" x14ac:dyDescent="0.25">
      <c r="B1451" s="24" t="str">
        <f>IF(A1451&lt;&gt;"",INDEX(T_Snack[Snack],MATCH($A1451,T_Snack[Code],0)),"")</f>
        <v/>
      </c>
      <c r="I1451" s="78" t="str">
        <f>IF($B1451&lt;&gt;"",SUMIF($B$2:B1451,$B1451,$D$2:D1451),"")</f>
        <v/>
      </c>
      <c r="J1451" s="78" t="str">
        <f>IF($B1451&lt;&gt;"",SUMIF($B$2:B1451,$B1451,$E$2:E1451),"")</f>
        <v/>
      </c>
      <c r="K1451" s="78" t="str">
        <f>IF($B1451&lt;&gt;"",SUMIF($B$2:B1451,$B1451,$F$2:F1451),"")</f>
        <v/>
      </c>
      <c r="L1451" s="78" t="str">
        <f>IF($B1451&lt;&gt;"",SUMIF($B$2:B1451,$B1451,$G$2:G1451),"")</f>
        <v/>
      </c>
      <c r="M1451" s="76" t="str">
        <f t="shared" si="44"/>
        <v/>
      </c>
      <c r="O1451" s="26" t="str">
        <f t="shared" si="45"/>
        <v/>
      </c>
    </row>
    <row r="1452" spans="2:15" x14ac:dyDescent="0.25">
      <c r="B1452" s="24" t="str">
        <f>IF(A1452&lt;&gt;"",INDEX(T_Snack[Snack],MATCH($A1452,T_Snack[Code],0)),"")</f>
        <v/>
      </c>
      <c r="I1452" s="78" t="str">
        <f>IF($B1452&lt;&gt;"",SUMIF($B$2:B1452,$B1452,$D$2:D1452),"")</f>
        <v/>
      </c>
      <c r="J1452" s="78" t="str">
        <f>IF($B1452&lt;&gt;"",SUMIF($B$2:B1452,$B1452,$E$2:E1452),"")</f>
        <v/>
      </c>
      <c r="K1452" s="78" t="str">
        <f>IF($B1452&lt;&gt;"",SUMIF($B$2:B1452,$B1452,$F$2:F1452),"")</f>
        <v/>
      </c>
      <c r="L1452" s="78" t="str">
        <f>IF($B1452&lt;&gt;"",SUMIF($B$2:B1452,$B1452,$G$2:G1452),"")</f>
        <v/>
      </c>
      <c r="M1452" s="76" t="str">
        <f t="shared" ref="M1452:M1515" si="46">IF($B1452&lt;&gt;"",I1452+J1452-K1452-L1452,"")</f>
        <v/>
      </c>
      <c r="O1452" s="26" t="str">
        <f t="shared" si="45"/>
        <v/>
      </c>
    </row>
    <row r="1453" spans="2:15" x14ac:dyDescent="0.25">
      <c r="B1453" s="24" t="str">
        <f>IF(A1453&lt;&gt;"",INDEX(T_Snack[Snack],MATCH($A1453,T_Snack[Code],0)),"")</f>
        <v/>
      </c>
      <c r="I1453" s="78" t="str">
        <f>IF($B1453&lt;&gt;"",SUMIF($B$2:B1453,$B1453,$D$2:D1453),"")</f>
        <v/>
      </c>
      <c r="J1453" s="78" t="str">
        <f>IF($B1453&lt;&gt;"",SUMIF($B$2:B1453,$B1453,$E$2:E1453),"")</f>
        <v/>
      </c>
      <c r="K1453" s="78" t="str">
        <f>IF($B1453&lt;&gt;"",SUMIF($B$2:B1453,$B1453,$F$2:F1453),"")</f>
        <v/>
      </c>
      <c r="L1453" s="78" t="str">
        <f>IF($B1453&lt;&gt;"",SUMIF($B$2:B1453,$B1453,$G$2:G1453),"")</f>
        <v/>
      </c>
      <c r="M1453" s="76" t="str">
        <f t="shared" si="46"/>
        <v/>
      </c>
      <c r="O1453" s="26" t="str">
        <f t="shared" si="45"/>
        <v/>
      </c>
    </row>
    <row r="1454" spans="2:15" x14ac:dyDescent="0.25">
      <c r="B1454" s="24" t="str">
        <f>IF(A1454&lt;&gt;"",INDEX(T_Snack[Snack],MATCH($A1454,T_Snack[Code],0)),"")</f>
        <v/>
      </c>
      <c r="I1454" s="78" t="str">
        <f>IF($B1454&lt;&gt;"",SUMIF($B$2:B1454,$B1454,$D$2:D1454),"")</f>
        <v/>
      </c>
      <c r="J1454" s="78" t="str">
        <f>IF($B1454&lt;&gt;"",SUMIF($B$2:B1454,$B1454,$E$2:E1454),"")</f>
        <v/>
      </c>
      <c r="K1454" s="78" t="str">
        <f>IF($B1454&lt;&gt;"",SUMIF($B$2:B1454,$B1454,$F$2:F1454),"")</f>
        <v/>
      </c>
      <c r="L1454" s="78" t="str">
        <f>IF($B1454&lt;&gt;"",SUMIF($B$2:B1454,$B1454,$G$2:G1454),"")</f>
        <v/>
      </c>
      <c r="M1454" s="76" t="str">
        <f t="shared" si="46"/>
        <v/>
      </c>
      <c r="O1454" s="26" t="str">
        <f t="shared" si="45"/>
        <v/>
      </c>
    </row>
    <row r="1455" spans="2:15" x14ac:dyDescent="0.25">
      <c r="B1455" s="24" t="str">
        <f>IF(A1455&lt;&gt;"",INDEX(T_Snack[Snack],MATCH($A1455,T_Snack[Code],0)),"")</f>
        <v/>
      </c>
      <c r="I1455" s="78" t="str">
        <f>IF($B1455&lt;&gt;"",SUMIF($B$2:B1455,$B1455,$D$2:D1455),"")</f>
        <v/>
      </c>
      <c r="J1455" s="78" t="str">
        <f>IF($B1455&lt;&gt;"",SUMIF($B$2:B1455,$B1455,$E$2:E1455),"")</f>
        <v/>
      </c>
      <c r="K1455" s="78" t="str">
        <f>IF($B1455&lt;&gt;"",SUMIF($B$2:B1455,$B1455,$F$2:F1455),"")</f>
        <v/>
      </c>
      <c r="L1455" s="78" t="str">
        <f>IF($B1455&lt;&gt;"",SUMIF($B$2:B1455,$B1455,$G$2:G1455),"")</f>
        <v/>
      </c>
      <c r="M1455" s="76" t="str">
        <f t="shared" si="46"/>
        <v/>
      </c>
      <c r="O1455" s="26" t="str">
        <f t="shared" si="45"/>
        <v/>
      </c>
    </row>
    <row r="1456" spans="2:15" x14ac:dyDescent="0.25">
      <c r="B1456" s="24" t="str">
        <f>IF(A1456&lt;&gt;"",INDEX(T_Snack[Snack],MATCH($A1456,T_Snack[Code],0)),"")</f>
        <v/>
      </c>
      <c r="I1456" s="78" t="str">
        <f>IF($B1456&lt;&gt;"",SUMIF($B$2:B1456,$B1456,$D$2:D1456),"")</f>
        <v/>
      </c>
      <c r="J1456" s="78" t="str">
        <f>IF($B1456&lt;&gt;"",SUMIF($B$2:B1456,$B1456,$E$2:E1456),"")</f>
        <v/>
      </c>
      <c r="K1456" s="78" t="str">
        <f>IF($B1456&lt;&gt;"",SUMIF($B$2:B1456,$B1456,$F$2:F1456),"")</f>
        <v/>
      </c>
      <c r="L1456" s="78" t="str">
        <f>IF($B1456&lt;&gt;"",SUMIF($B$2:B1456,$B1456,$G$2:G1456),"")</f>
        <v/>
      </c>
      <c r="M1456" s="76" t="str">
        <f t="shared" si="46"/>
        <v/>
      </c>
      <c r="O1456" s="26" t="str">
        <f t="shared" si="45"/>
        <v/>
      </c>
    </row>
    <row r="1457" spans="2:15" x14ac:dyDescent="0.25">
      <c r="B1457" s="24" t="str">
        <f>IF(A1457&lt;&gt;"",INDEX(T_Snack[Snack],MATCH($A1457,T_Snack[Code],0)),"")</f>
        <v/>
      </c>
      <c r="I1457" s="78" t="str">
        <f>IF($B1457&lt;&gt;"",SUMIF($B$2:B1457,$B1457,$D$2:D1457),"")</f>
        <v/>
      </c>
      <c r="J1457" s="78" t="str">
        <f>IF($B1457&lt;&gt;"",SUMIF($B$2:B1457,$B1457,$E$2:E1457),"")</f>
        <v/>
      </c>
      <c r="K1457" s="78" t="str">
        <f>IF($B1457&lt;&gt;"",SUMIF($B$2:B1457,$B1457,$F$2:F1457),"")</f>
        <v/>
      </c>
      <c r="L1457" s="78" t="str">
        <f>IF($B1457&lt;&gt;"",SUMIF($B$2:B1457,$B1457,$G$2:G1457),"")</f>
        <v/>
      </c>
      <c r="M1457" s="76" t="str">
        <f t="shared" si="46"/>
        <v/>
      </c>
      <c r="O1457" s="26" t="str">
        <f t="shared" si="45"/>
        <v/>
      </c>
    </row>
    <row r="1458" spans="2:15" x14ac:dyDescent="0.25">
      <c r="B1458" s="24" t="str">
        <f>IF(A1458&lt;&gt;"",INDEX(T_Snack[Snack],MATCH($A1458,T_Snack[Code],0)),"")</f>
        <v/>
      </c>
      <c r="I1458" s="78" t="str">
        <f>IF($B1458&lt;&gt;"",SUMIF($B$2:B1458,$B1458,$D$2:D1458),"")</f>
        <v/>
      </c>
      <c r="J1458" s="78" t="str">
        <f>IF($B1458&lt;&gt;"",SUMIF($B$2:B1458,$B1458,$E$2:E1458),"")</f>
        <v/>
      </c>
      <c r="K1458" s="78" t="str">
        <f>IF($B1458&lt;&gt;"",SUMIF($B$2:B1458,$B1458,$F$2:F1458),"")</f>
        <v/>
      </c>
      <c r="L1458" s="78" t="str">
        <f>IF($B1458&lt;&gt;"",SUMIF($B$2:B1458,$B1458,$G$2:G1458),"")</f>
        <v/>
      </c>
      <c r="M1458" s="76" t="str">
        <f t="shared" si="46"/>
        <v/>
      </c>
      <c r="O1458" s="26" t="str">
        <f t="shared" si="45"/>
        <v/>
      </c>
    </row>
    <row r="1459" spans="2:15" x14ac:dyDescent="0.25">
      <c r="B1459" s="24" t="str">
        <f>IF(A1459&lt;&gt;"",INDEX(T_Snack[Snack],MATCH($A1459,T_Snack[Code],0)),"")</f>
        <v/>
      </c>
      <c r="I1459" s="78" t="str">
        <f>IF($B1459&lt;&gt;"",SUMIF($B$2:B1459,$B1459,$D$2:D1459),"")</f>
        <v/>
      </c>
      <c r="J1459" s="78" t="str">
        <f>IF($B1459&lt;&gt;"",SUMIF($B$2:B1459,$B1459,$E$2:E1459),"")</f>
        <v/>
      </c>
      <c r="K1459" s="78" t="str">
        <f>IF($B1459&lt;&gt;"",SUMIF($B$2:B1459,$B1459,$F$2:F1459),"")</f>
        <v/>
      </c>
      <c r="L1459" s="78" t="str">
        <f>IF($B1459&lt;&gt;"",SUMIF($B$2:B1459,$B1459,$G$2:G1459),"")</f>
        <v/>
      </c>
      <c r="M1459" s="76" t="str">
        <f t="shared" si="46"/>
        <v/>
      </c>
      <c r="O1459" s="26" t="str">
        <f t="shared" si="45"/>
        <v/>
      </c>
    </row>
    <row r="1460" spans="2:15" x14ac:dyDescent="0.25">
      <c r="B1460" s="24" t="str">
        <f>IF(A1460&lt;&gt;"",INDEX(T_Snack[Snack],MATCH($A1460,T_Snack[Code],0)),"")</f>
        <v/>
      </c>
      <c r="I1460" s="78" t="str">
        <f>IF($B1460&lt;&gt;"",SUMIF($B$2:B1460,$B1460,$D$2:D1460),"")</f>
        <v/>
      </c>
      <c r="J1460" s="78" t="str">
        <f>IF($B1460&lt;&gt;"",SUMIF($B$2:B1460,$B1460,$E$2:E1460),"")</f>
        <v/>
      </c>
      <c r="K1460" s="78" t="str">
        <f>IF($B1460&lt;&gt;"",SUMIF($B$2:B1460,$B1460,$F$2:F1460),"")</f>
        <v/>
      </c>
      <c r="L1460" s="78" t="str">
        <f>IF($B1460&lt;&gt;"",SUMIF($B$2:B1460,$B1460,$G$2:G1460),"")</f>
        <v/>
      </c>
      <c r="M1460" s="76" t="str">
        <f t="shared" si="46"/>
        <v/>
      </c>
      <c r="O1460" s="26" t="str">
        <f t="shared" si="45"/>
        <v/>
      </c>
    </row>
    <row r="1461" spans="2:15" x14ac:dyDescent="0.25">
      <c r="B1461" s="24" t="str">
        <f>IF(A1461&lt;&gt;"",INDEX(T_Snack[Snack],MATCH($A1461,T_Snack[Code],0)),"")</f>
        <v/>
      </c>
      <c r="I1461" s="78" t="str">
        <f>IF($B1461&lt;&gt;"",SUMIF($B$2:B1461,$B1461,$D$2:D1461),"")</f>
        <v/>
      </c>
      <c r="J1461" s="78" t="str">
        <f>IF($B1461&lt;&gt;"",SUMIF($B$2:B1461,$B1461,$E$2:E1461),"")</f>
        <v/>
      </c>
      <c r="K1461" s="78" t="str">
        <f>IF($B1461&lt;&gt;"",SUMIF($B$2:B1461,$B1461,$F$2:F1461),"")</f>
        <v/>
      </c>
      <c r="L1461" s="78" t="str">
        <f>IF($B1461&lt;&gt;"",SUMIF($B$2:B1461,$B1461,$G$2:G1461),"")</f>
        <v/>
      </c>
      <c r="M1461" s="76" t="str">
        <f t="shared" si="46"/>
        <v/>
      </c>
      <c r="O1461" s="26" t="str">
        <f t="shared" si="45"/>
        <v/>
      </c>
    </row>
    <row r="1462" spans="2:15" x14ac:dyDescent="0.25">
      <c r="B1462" s="24" t="str">
        <f>IF(A1462&lt;&gt;"",INDEX(T_Snack[Snack],MATCH($A1462,T_Snack[Code],0)),"")</f>
        <v/>
      </c>
      <c r="I1462" s="78" t="str">
        <f>IF($B1462&lt;&gt;"",SUMIF($B$2:B1462,$B1462,$D$2:D1462),"")</f>
        <v/>
      </c>
      <c r="J1462" s="78" t="str">
        <f>IF($B1462&lt;&gt;"",SUMIF($B$2:B1462,$B1462,$E$2:E1462),"")</f>
        <v/>
      </c>
      <c r="K1462" s="78" t="str">
        <f>IF($B1462&lt;&gt;"",SUMIF($B$2:B1462,$B1462,$F$2:F1462),"")</f>
        <v/>
      </c>
      <c r="L1462" s="78" t="str">
        <f>IF($B1462&lt;&gt;"",SUMIF($B$2:B1462,$B1462,$G$2:G1462),"")</f>
        <v/>
      </c>
      <c r="M1462" s="76" t="str">
        <f t="shared" si="46"/>
        <v/>
      </c>
      <c r="O1462" s="26" t="str">
        <f t="shared" si="45"/>
        <v/>
      </c>
    </row>
    <row r="1463" spans="2:15" x14ac:dyDescent="0.25">
      <c r="B1463" s="24" t="str">
        <f>IF(A1463&lt;&gt;"",INDEX(T_Snack[Snack],MATCH($A1463,T_Snack[Code],0)),"")</f>
        <v/>
      </c>
      <c r="I1463" s="78" t="str">
        <f>IF($B1463&lt;&gt;"",SUMIF($B$2:B1463,$B1463,$D$2:D1463),"")</f>
        <v/>
      </c>
      <c r="J1463" s="78" t="str">
        <f>IF($B1463&lt;&gt;"",SUMIF($B$2:B1463,$B1463,$E$2:E1463),"")</f>
        <v/>
      </c>
      <c r="K1463" s="78" t="str">
        <f>IF($B1463&lt;&gt;"",SUMIF($B$2:B1463,$B1463,$F$2:F1463),"")</f>
        <v/>
      </c>
      <c r="L1463" s="78" t="str">
        <f>IF($B1463&lt;&gt;"",SUMIF($B$2:B1463,$B1463,$G$2:G1463),"")</f>
        <v/>
      </c>
      <c r="M1463" s="76" t="str">
        <f t="shared" si="46"/>
        <v/>
      </c>
      <c r="O1463" s="26" t="str">
        <f t="shared" si="45"/>
        <v/>
      </c>
    </row>
    <row r="1464" spans="2:15" x14ac:dyDescent="0.25">
      <c r="B1464" s="24" t="str">
        <f>IF(A1464&lt;&gt;"",INDEX(T_Snack[Snack],MATCH($A1464,T_Snack[Code],0)),"")</f>
        <v/>
      </c>
      <c r="I1464" s="78" t="str">
        <f>IF($B1464&lt;&gt;"",SUMIF($B$2:B1464,$B1464,$D$2:D1464),"")</f>
        <v/>
      </c>
      <c r="J1464" s="78" t="str">
        <f>IF($B1464&lt;&gt;"",SUMIF($B$2:B1464,$B1464,$E$2:E1464),"")</f>
        <v/>
      </c>
      <c r="K1464" s="78" t="str">
        <f>IF($B1464&lt;&gt;"",SUMIF($B$2:B1464,$B1464,$F$2:F1464),"")</f>
        <v/>
      </c>
      <c r="L1464" s="78" t="str">
        <f>IF($B1464&lt;&gt;"",SUMIF($B$2:B1464,$B1464,$G$2:G1464),"")</f>
        <v/>
      </c>
      <c r="M1464" s="76" t="str">
        <f t="shared" si="46"/>
        <v/>
      </c>
      <c r="O1464" s="26" t="str">
        <f t="shared" si="45"/>
        <v/>
      </c>
    </row>
    <row r="1465" spans="2:15" x14ac:dyDescent="0.25">
      <c r="B1465" s="24" t="str">
        <f>IF(A1465&lt;&gt;"",INDEX(T_Snack[Snack],MATCH($A1465,T_Snack[Code],0)),"")</f>
        <v/>
      </c>
      <c r="I1465" s="78" t="str">
        <f>IF($B1465&lt;&gt;"",SUMIF($B$2:B1465,$B1465,$D$2:D1465),"")</f>
        <v/>
      </c>
      <c r="J1465" s="78" t="str">
        <f>IF($B1465&lt;&gt;"",SUMIF($B$2:B1465,$B1465,$E$2:E1465),"")</f>
        <v/>
      </c>
      <c r="K1465" s="78" t="str">
        <f>IF($B1465&lt;&gt;"",SUMIF($B$2:B1465,$B1465,$F$2:F1465),"")</f>
        <v/>
      </c>
      <c r="L1465" s="78" t="str">
        <f>IF($B1465&lt;&gt;"",SUMIF($B$2:B1465,$B1465,$G$2:G1465),"")</f>
        <v/>
      </c>
      <c r="M1465" s="76" t="str">
        <f t="shared" si="46"/>
        <v/>
      </c>
      <c r="O1465" s="26" t="str">
        <f t="shared" si="45"/>
        <v/>
      </c>
    </row>
    <row r="1466" spans="2:15" x14ac:dyDescent="0.25">
      <c r="B1466" s="24" t="str">
        <f>IF(A1466&lt;&gt;"",INDEX(T_Snack[Snack],MATCH($A1466,T_Snack[Code],0)),"")</f>
        <v/>
      </c>
      <c r="I1466" s="78" t="str">
        <f>IF($B1466&lt;&gt;"",SUMIF($B$2:B1466,$B1466,$D$2:D1466),"")</f>
        <v/>
      </c>
      <c r="J1466" s="78" t="str">
        <f>IF($B1466&lt;&gt;"",SUMIF($B$2:B1466,$B1466,$E$2:E1466),"")</f>
        <v/>
      </c>
      <c r="K1466" s="78" t="str">
        <f>IF($B1466&lt;&gt;"",SUMIF($B$2:B1466,$B1466,$F$2:F1466),"")</f>
        <v/>
      </c>
      <c r="L1466" s="78" t="str">
        <f>IF($B1466&lt;&gt;"",SUMIF($B$2:B1466,$B1466,$G$2:G1466),"")</f>
        <v/>
      </c>
      <c r="M1466" s="76" t="str">
        <f t="shared" si="46"/>
        <v/>
      </c>
      <c r="O1466" s="26" t="str">
        <f t="shared" si="45"/>
        <v/>
      </c>
    </row>
    <row r="1467" spans="2:15" x14ac:dyDescent="0.25">
      <c r="B1467" s="24" t="str">
        <f>IF(A1467&lt;&gt;"",INDEX(T_Snack[Snack],MATCH($A1467,T_Snack[Code],0)),"")</f>
        <v/>
      </c>
      <c r="I1467" s="78" t="str">
        <f>IF($B1467&lt;&gt;"",SUMIF($B$2:B1467,$B1467,$D$2:D1467),"")</f>
        <v/>
      </c>
      <c r="J1467" s="78" t="str">
        <f>IF($B1467&lt;&gt;"",SUMIF($B$2:B1467,$B1467,$E$2:E1467),"")</f>
        <v/>
      </c>
      <c r="K1467" s="78" t="str">
        <f>IF($B1467&lt;&gt;"",SUMIF($B$2:B1467,$B1467,$F$2:F1467),"")</f>
        <v/>
      </c>
      <c r="L1467" s="78" t="str">
        <f>IF($B1467&lt;&gt;"",SUMIF($B$2:B1467,$B1467,$G$2:G1467),"")</f>
        <v/>
      </c>
      <c r="M1467" s="76" t="str">
        <f t="shared" si="46"/>
        <v/>
      </c>
      <c r="O1467" s="26" t="str">
        <f t="shared" si="45"/>
        <v/>
      </c>
    </row>
    <row r="1468" spans="2:15" x14ac:dyDescent="0.25">
      <c r="B1468" s="24" t="str">
        <f>IF(A1468&lt;&gt;"",INDEX(T_Snack[Snack],MATCH($A1468,T_Snack[Code],0)),"")</f>
        <v/>
      </c>
      <c r="I1468" s="78" t="str">
        <f>IF($B1468&lt;&gt;"",SUMIF($B$2:B1468,$B1468,$D$2:D1468),"")</f>
        <v/>
      </c>
      <c r="J1468" s="78" t="str">
        <f>IF($B1468&lt;&gt;"",SUMIF($B$2:B1468,$B1468,$E$2:E1468),"")</f>
        <v/>
      </c>
      <c r="K1468" s="78" t="str">
        <f>IF($B1468&lt;&gt;"",SUMIF($B$2:B1468,$B1468,$F$2:F1468),"")</f>
        <v/>
      </c>
      <c r="L1468" s="78" t="str">
        <f>IF($B1468&lt;&gt;"",SUMIF($B$2:B1468,$B1468,$G$2:G1468),"")</f>
        <v/>
      </c>
      <c r="M1468" s="76" t="str">
        <f t="shared" si="46"/>
        <v/>
      </c>
      <c r="O1468" s="26" t="str">
        <f t="shared" si="45"/>
        <v/>
      </c>
    </row>
    <row r="1469" spans="2:15" x14ac:dyDescent="0.25">
      <c r="B1469" s="24" t="str">
        <f>IF(A1469&lt;&gt;"",INDEX(T_Snack[Snack],MATCH($A1469,T_Snack[Code],0)),"")</f>
        <v/>
      </c>
      <c r="I1469" s="78" t="str">
        <f>IF($B1469&lt;&gt;"",SUMIF($B$2:B1469,$B1469,$D$2:D1469),"")</f>
        <v/>
      </c>
      <c r="J1469" s="78" t="str">
        <f>IF($B1469&lt;&gt;"",SUMIF($B$2:B1469,$B1469,$E$2:E1469),"")</f>
        <v/>
      </c>
      <c r="K1469" s="78" t="str">
        <f>IF($B1469&lt;&gt;"",SUMIF($B$2:B1469,$B1469,$F$2:F1469),"")</f>
        <v/>
      </c>
      <c r="L1469" s="78" t="str">
        <f>IF($B1469&lt;&gt;"",SUMIF($B$2:B1469,$B1469,$G$2:G1469),"")</f>
        <v/>
      </c>
      <c r="M1469" s="76" t="str">
        <f t="shared" si="46"/>
        <v/>
      </c>
      <c r="O1469" s="26" t="str">
        <f t="shared" si="45"/>
        <v/>
      </c>
    </row>
    <row r="1470" spans="2:15" x14ac:dyDescent="0.25">
      <c r="B1470" s="24" t="str">
        <f>IF(A1470&lt;&gt;"",INDEX(T_Snack[Snack],MATCH($A1470,T_Snack[Code],0)),"")</f>
        <v/>
      </c>
      <c r="I1470" s="78" t="str">
        <f>IF($B1470&lt;&gt;"",SUMIF($B$2:B1470,$B1470,$D$2:D1470),"")</f>
        <v/>
      </c>
      <c r="J1470" s="78" t="str">
        <f>IF($B1470&lt;&gt;"",SUMIF($B$2:B1470,$B1470,$E$2:E1470),"")</f>
        <v/>
      </c>
      <c r="K1470" s="78" t="str">
        <f>IF($B1470&lt;&gt;"",SUMIF($B$2:B1470,$B1470,$F$2:F1470),"")</f>
        <v/>
      </c>
      <c r="L1470" s="78" t="str">
        <f>IF($B1470&lt;&gt;"",SUMIF($B$2:B1470,$B1470,$G$2:G1470),"")</f>
        <v/>
      </c>
      <c r="M1470" s="76" t="str">
        <f t="shared" si="46"/>
        <v/>
      </c>
      <c r="O1470" s="26" t="str">
        <f t="shared" si="45"/>
        <v/>
      </c>
    </row>
    <row r="1471" spans="2:15" x14ac:dyDescent="0.25">
      <c r="B1471" s="24" t="str">
        <f>IF(A1471&lt;&gt;"",INDEX(T_Snack[Snack],MATCH($A1471,T_Snack[Code],0)),"")</f>
        <v/>
      </c>
      <c r="I1471" s="78" t="str">
        <f>IF($B1471&lt;&gt;"",SUMIF($B$2:B1471,$B1471,$D$2:D1471),"")</f>
        <v/>
      </c>
      <c r="J1471" s="78" t="str">
        <f>IF($B1471&lt;&gt;"",SUMIF($B$2:B1471,$B1471,$E$2:E1471),"")</f>
        <v/>
      </c>
      <c r="K1471" s="78" t="str">
        <f>IF($B1471&lt;&gt;"",SUMIF($B$2:B1471,$B1471,$F$2:F1471),"")</f>
        <v/>
      </c>
      <c r="L1471" s="78" t="str">
        <f>IF($B1471&lt;&gt;"",SUMIF($B$2:B1471,$B1471,$G$2:G1471),"")</f>
        <v/>
      </c>
      <c r="M1471" s="76" t="str">
        <f t="shared" si="46"/>
        <v/>
      </c>
      <c r="O1471" s="26" t="str">
        <f t="shared" si="45"/>
        <v/>
      </c>
    </row>
    <row r="1472" spans="2:15" x14ac:dyDescent="0.25">
      <c r="B1472" s="24" t="str">
        <f>IF(A1472&lt;&gt;"",INDEX(T_Snack[Snack],MATCH($A1472,T_Snack[Code],0)),"")</f>
        <v/>
      </c>
      <c r="I1472" s="78" t="str">
        <f>IF($B1472&lt;&gt;"",SUMIF($B$2:B1472,$B1472,$D$2:D1472),"")</f>
        <v/>
      </c>
      <c r="J1472" s="78" t="str">
        <f>IF($B1472&lt;&gt;"",SUMIF($B$2:B1472,$B1472,$E$2:E1472),"")</f>
        <v/>
      </c>
      <c r="K1472" s="78" t="str">
        <f>IF($B1472&lt;&gt;"",SUMIF($B$2:B1472,$B1472,$F$2:F1472),"")</f>
        <v/>
      </c>
      <c r="L1472" s="78" t="str">
        <f>IF($B1472&lt;&gt;"",SUMIF($B$2:B1472,$B1472,$G$2:G1472),"")</f>
        <v/>
      </c>
      <c r="M1472" s="76" t="str">
        <f t="shared" si="46"/>
        <v/>
      </c>
      <c r="O1472" s="26" t="str">
        <f t="shared" si="45"/>
        <v/>
      </c>
    </row>
    <row r="1473" spans="2:15" x14ac:dyDescent="0.25">
      <c r="B1473" s="24" t="str">
        <f>IF(A1473&lt;&gt;"",INDEX(T_Snack[Snack],MATCH($A1473,T_Snack[Code],0)),"")</f>
        <v/>
      </c>
      <c r="I1473" s="78" t="str">
        <f>IF($B1473&lt;&gt;"",SUMIF($B$2:B1473,$B1473,$D$2:D1473),"")</f>
        <v/>
      </c>
      <c r="J1473" s="78" t="str">
        <f>IF($B1473&lt;&gt;"",SUMIF($B$2:B1473,$B1473,$E$2:E1473),"")</f>
        <v/>
      </c>
      <c r="K1473" s="78" t="str">
        <f>IF($B1473&lt;&gt;"",SUMIF($B$2:B1473,$B1473,$F$2:F1473),"")</f>
        <v/>
      </c>
      <c r="L1473" s="78" t="str">
        <f>IF($B1473&lt;&gt;"",SUMIF($B$2:B1473,$B1473,$G$2:G1473),"")</f>
        <v/>
      </c>
      <c r="M1473" s="76" t="str">
        <f t="shared" si="46"/>
        <v/>
      </c>
      <c r="O1473" s="26" t="str">
        <f t="shared" si="45"/>
        <v/>
      </c>
    </row>
    <row r="1474" spans="2:15" x14ac:dyDescent="0.25">
      <c r="B1474" s="24" t="str">
        <f>IF(A1474&lt;&gt;"",INDEX(T_Snack[Snack],MATCH($A1474,T_Snack[Code],0)),"")</f>
        <v/>
      </c>
      <c r="I1474" s="78" t="str">
        <f>IF($B1474&lt;&gt;"",SUMIF($B$2:B1474,$B1474,$D$2:D1474),"")</f>
        <v/>
      </c>
      <c r="J1474" s="78" t="str">
        <f>IF($B1474&lt;&gt;"",SUMIF($B$2:B1474,$B1474,$E$2:E1474),"")</f>
        <v/>
      </c>
      <c r="K1474" s="78" t="str">
        <f>IF($B1474&lt;&gt;"",SUMIF($B$2:B1474,$B1474,$F$2:F1474),"")</f>
        <v/>
      </c>
      <c r="L1474" s="78" t="str">
        <f>IF($B1474&lt;&gt;"",SUMIF($B$2:B1474,$B1474,$G$2:G1474),"")</f>
        <v/>
      </c>
      <c r="M1474" s="76" t="str">
        <f t="shared" si="46"/>
        <v/>
      </c>
      <c r="O1474" s="26" t="str">
        <f t="shared" si="45"/>
        <v/>
      </c>
    </row>
    <row r="1475" spans="2:15" x14ac:dyDescent="0.25">
      <c r="B1475" s="24" t="str">
        <f>IF(A1475&lt;&gt;"",INDEX(T_Snack[Snack],MATCH($A1475,T_Snack[Code],0)),"")</f>
        <v/>
      </c>
      <c r="I1475" s="78" t="str">
        <f>IF($B1475&lt;&gt;"",SUMIF($B$2:B1475,$B1475,$D$2:D1475),"")</f>
        <v/>
      </c>
      <c r="J1475" s="78" t="str">
        <f>IF($B1475&lt;&gt;"",SUMIF($B$2:B1475,$B1475,$E$2:E1475),"")</f>
        <v/>
      </c>
      <c r="K1475" s="78" t="str">
        <f>IF($B1475&lt;&gt;"",SUMIF($B$2:B1475,$B1475,$F$2:F1475),"")</f>
        <v/>
      </c>
      <c r="L1475" s="78" t="str">
        <f>IF($B1475&lt;&gt;"",SUMIF($B$2:B1475,$B1475,$G$2:G1475),"")</f>
        <v/>
      </c>
      <c r="M1475" s="76" t="str">
        <f t="shared" si="46"/>
        <v/>
      </c>
      <c r="O1475" s="26" t="str">
        <f t="shared" ref="O1475:O1538" si="47">IF(M1475&lt;0,"ATTENTION IL DOIT Y AVOIR UNE ERREUR LE STOCK EST NEGATIF !","")</f>
        <v/>
      </c>
    </row>
    <row r="1476" spans="2:15" x14ac:dyDescent="0.25">
      <c r="B1476" s="24" t="str">
        <f>IF(A1476&lt;&gt;"",INDEX(T_Snack[Snack],MATCH($A1476,T_Snack[Code],0)),"")</f>
        <v/>
      </c>
      <c r="I1476" s="78" t="str">
        <f>IF($B1476&lt;&gt;"",SUMIF($B$2:B1476,$B1476,$D$2:D1476),"")</f>
        <v/>
      </c>
      <c r="J1476" s="78" t="str">
        <f>IF($B1476&lt;&gt;"",SUMIF($B$2:B1476,$B1476,$E$2:E1476),"")</f>
        <v/>
      </c>
      <c r="K1476" s="78" t="str">
        <f>IF($B1476&lt;&gt;"",SUMIF($B$2:B1476,$B1476,$F$2:F1476),"")</f>
        <v/>
      </c>
      <c r="L1476" s="78" t="str">
        <f>IF($B1476&lt;&gt;"",SUMIF($B$2:B1476,$B1476,$G$2:G1476),"")</f>
        <v/>
      </c>
      <c r="M1476" s="76" t="str">
        <f t="shared" si="46"/>
        <v/>
      </c>
      <c r="O1476" s="26" t="str">
        <f t="shared" si="47"/>
        <v/>
      </c>
    </row>
    <row r="1477" spans="2:15" x14ac:dyDescent="0.25">
      <c r="B1477" s="24" t="str">
        <f>IF(A1477&lt;&gt;"",INDEX(T_Snack[Snack],MATCH($A1477,T_Snack[Code],0)),"")</f>
        <v/>
      </c>
      <c r="I1477" s="78" t="str">
        <f>IF($B1477&lt;&gt;"",SUMIF($B$2:B1477,$B1477,$D$2:D1477),"")</f>
        <v/>
      </c>
      <c r="J1477" s="78" t="str">
        <f>IF($B1477&lt;&gt;"",SUMIF($B$2:B1477,$B1477,$E$2:E1477),"")</f>
        <v/>
      </c>
      <c r="K1477" s="78" t="str">
        <f>IF($B1477&lt;&gt;"",SUMIF($B$2:B1477,$B1477,$F$2:F1477),"")</f>
        <v/>
      </c>
      <c r="L1477" s="78" t="str">
        <f>IF($B1477&lt;&gt;"",SUMIF($B$2:B1477,$B1477,$G$2:G1477),"")</f>
        <v/>
      </c>
      <c r="M1477" s="76" t="str">
        <f t="shared" si="46"/>
        <v/>
      </c>
      <c r="O1477" s="26" t="str">
        <f t="shared" si="47"/>
        <v/>
      </c>
    </row>
    <row r="1478" spans="2:15" x14ac:dyDescent="0.25">
      <c r="B1478" s="24" t="str">
        <f>IF(A1478&lt;&gt;"",INDEX(T_Snack[Snack],MATCH($A1478,T_Snack[Code],0)),"")</f>
        <v/>
      </c>
      <c r="I1478" s="78" t="str">
        <f>IF($B1478&lt;&gt;"",SUMIF($B$2:B1478,$B1478,$D$2:D1478),"")</f>
        <v/>
      </c>
      <c r="J1478" s="78" t="str">
        <f>IF($B1478&lt;&gt;"",SUMIF($B$2:B1478,$B1478,$E$2:E1478),"")</f>
        <v/>
      </c>
      <c r="K1478" s="78" t="str">
        <f>IF($B1478&lt;&gt;"",SUMIF($B$2:B1478,$B1478,$F$2:F1478),"")</f>
        <v/>
      </c>
      <c r="L1478" s="78" t="str">
        <f>IF($B1478&lt;&gt;"",SUMIF($B$2:B1478,$B1478,$G$2:G1478),"")</f>
        <v/>
      </c>
      <c r="M1478" s="76" t="str">
        <f t="shared" si="46"/>
        <v/>
      </c>
      <c r="O1478" s="26" t="str">
        <f t="shared" si="47"/>
        <v/>
      </c>
    </row>
    <row r="1479" spans="2:15" x14ac:dyDescent="0.25">
      <c r="B1479" s="24" t="str">
        <f>IF(A1479&lt;&gt;"",INDEX(T_Snack[Snack],MATCH($A1479,T_Snack[Code],0)),"")</f>
        <v/>
      </c>
      <c r="I1479" s="78" t="str">
        <f>IF($B1479&lt;&gt;"",SUMIF($B$2:B1479,$B1479,$D$2:D1479),"")</f>
        <v/>
      </c>
      <c r="J1479" s="78" t="str">
        <f>IF($B1479&lt;&gt;"",SUMIF($B$2:B1479,$B1479,$E$2:E1479),"")</f>
        <v/>
      </c>
      <c r="K1479" s="78" t="str">
        <f>IF($B1479&lt;&gt;"",SUMIF($B$2:B1479,$B1479,$F$2:F1479),"")</f>
        <v/>
      </c>
      <c r="L1479" s="78" t="str">
        <f>IF($B1479&lt;&gt;"",SUMIF($B$2:B1479,$B1479,$G$2:G1479),"")</f>
        <v/>
      </c>
      <c r="M1479" s="76" t="str">
        <f t="shared" si="46"/>
        <v/>
      </c>
      <c r="O1479" s="26" t="str">
        <f t="shared" si="47"/>
        <v/>
      </c>
    </row>
    <row r="1480" spans="2:15" x14ac:dyDescent="0.25">
      <c r="B1480" s="24" t="str">
        <f>IF(A1480&lt;&gt;"",INDEX(T_Snack[Snack],MATCH($A1480,T_Snack[Code],0)),"")</f>
        <v/>
      </c>
      <c r="I1480" s="78" t="str">
        <f>IF($B1480&lt;&gt;"",SUMIF($B$2:B1480,$B1480,$D$2:D1480),"")</f>
        <v/>
      </c>
      <c r="J1480" s="78" t="str">
        <f>IF($B1480&lt;&gt;"",SUMIF($B$2:B1480,$B1480,$E$2:E1480),"")</f>
        <v/>
      </c>
      <c r="K1480" s="78" t="str">
        <f>IF($B1480&lt;&gt;"",SUMIF($B$2:B1480,$B1480,$F$2:F1480),"")</f>
        <v/>
      </c>
      <c r="L1480" s="78" t="str">
        <f>IF($B1480&lt;&gt;"",SUMIF($B$2:B1480,$B1480,$G$2:G1480),"")</f>
        <v/>
      </c>
      <c r="M1480" s="76" t="str">
        <f t="shared" si="46"/>
        <v/>
      </c>
      <c r="O1480" s="26" t="str">
        <f t="shared" si="47"/>
        <v/>
      </c>
    </row>
    <row r="1481" spans="2:15" x14ac:dyDescent="0.25">
      <c r="B1481" s="24" t="str">
        <f>IF(A1481&lt;&gt;"",INDEX(T_Snack[Snack],MATCH($A1481,T_Snack[Code],0)),"")</f>
        <v/>
      </c>
      <c r="I1481" s="78" t="str">
        <f>IF($B1481&lt;&gt;"",SUMIF($B$2:B1481,$B1481,$D$2:D1481),"")</f>
        <v/>
      </c>
      <c r="J1481" s="78" t="str">
        <f>IF($B1481&lt;&gt;"",SUMIF($B$2:B1481,$B1481,$E$2:E1481),"")</f>
        <v/>
      </c>
      <c r="K1481" s="78" t="str">
        <f>IF($B1481&lt;&gt;"",SUMIF($B$2:B1481,$B1481,$F$2:F1481),"")</f>
        <v/>
      </c>
      <c r="L1481" s="78" t="str">
        <f>IF($B1481&lt;&gt;"",SUMIF($B$2:B1481,$B1481,$G$2:G1481),"")</f>
        <v/>
      </c>
      <c r="M1481" s="76" t="str">
        <f t="shared" si="46"/>
        <v/>
      </c>
      <c r="O1481" s="26" t="str">
        <f t="shared" si="47"/>
        <v/>
      </c>
    </row>
    <row r="1482" spans="2:15" x14ac:dyDescent="0.25">
      <c r="B1482" s="24" t="str">
        <f>IF(A1482&lt;&gt;"",INDEX(T_Snack[Snack],MATCH($A1482,T_Snack[Code],0)),"")</f>
        <v/>
      </c>
      <c r="I1482" s="78" t="str">
        <f>IF($B1482&lt;&gt;"",SUMIF($B$2:B1482,$B1482,$D$2:D1482),"")</f>
        <v/>
      </c>
      <c r="J1482" s="78" t="str">
        <f>IF($B1482&lt;&gt;"",SUMIF($B$2:B1482,$B1482,$E$2:E1482),"")</f>
        <v/>
      </c>
      <c r="K1482" s="78" t="str">
        <f>IF($B1482&lt;&gt;"",SUMIF($B$2:B1482,$B1482,$F$2:F1482),"")</f>
        <v/>
      </c>
      <c r="L1482" s="78" t="str">
        <f>IF($B1482&lt;&gt;"",SUMIF($B$2:B1482,$B1482,$G$2:G1482),"")</f>
        <v/>
      </c>
      <c r="M1482" s="76" t="str">
        <f t="shared" si="46"/>
        <v/>
      </c>
      <c r="O1482" s="26" t="str">
        <f t="shared" si="47"/>
        <v/>
      </c>
    </row>
    <row r="1483" spans="2:15" x14ac:dyDescent="0.25">
      <c r="B1483" s="24" t="str">
        <f>IF(A1483&lt;&gt;"",INDEX(T_Snack[Snack],MATCH($A1483,T_Snack[Code],0)),"")</f>
        <v/>
      </c>
      <c r="I1483" s="78" t="str">
        <f>IF($B1483&lt;&gt;"",SUMIF($B$2:B1483,$B1483,$D$2:D1483),"")</f>
        <v/>
      </c>
      <c r="J1483" s="78" t="str">
        <f>IF($B1483&lt;&gt;"",SUMIF($B$2:B1483,$B1483,$E$2:E1483),"")</f>
        <v/>
      </c>
      <c r="K1483" s="78" t="str">
        <f>IF($B1483&lt;&gt;"",SUMIF($B$2:B1483,$B1483,$F$2:F1483),"")</f>
        <v/>
      </c>
      <c r="L1483" s="78" t="str">
        <f>IF($B1483&lt;&gt;"",SUMIF($B$2:B1483,$B1483,$G$2:G1483),"")</f>
        <v/>
      </c>
      <c r="M1483" s="76" t="str">
        <f t="shared" si="46"/>
        <v/>
      </c>
      <c r="O1483" s="26" t="str">
        <f t="shared" si="47"/>
        <v/>
      </c>
    </row>
    <row r="1484" spans="2:15" x14ac:dyDescent="0.25">
      <c r="B1484" s="24" t="str">
        <f>IF(A1484&lt;&gt;"",INDEX(T_Snack[Snack],MATCH($A1484,T_Snack[Code],0)),"")</f>
        <v/>
      </c>
      <c r="I1484" s="78" t="str">
        <f>IF($B1484&lt;&gt;"",SUMIF($B$2:B1484,$B1484,$D$2:D1484),"")</f>
        <v/>
      </c>
      <c r="J1484" s="78" t="str">
        <f>IF($B1484&lt;&gt;"",SUMIF($B$2:B1484,$B1484,$E$2:E1484),"")</f>
        <v/>
      </c>
      <c r="K1484" s="78" t="str">
        <f>IF($B1484&lt;&gt;"",SUMIF($B$2:B1484,$B1484,$F$2:F1484),"")</f>
        <v/>
      </c>
      <c r="L1484" s="78" t="str">
        <f>IF($B1484&lt;&gt;"",SUMIF($B$2:B1484,$B1484,$G$2:G1484),"")</f>
        <v/>
      </c>
      <c r="M1484" s="76" t="str">
        <f t="shared" si="46"/>
        <v/>
      </c>
      <c r="O1484" s="26" t="str">
        <f t="shared" si="47"/>
        <v/>
      </c>
    </row>
    <row r="1485" spans="2:15" x14ac:dyDescent="0.25">
      <c r="B1485" s="24" t="str">
        <f>IF(A1485&lt;&gt;"",INDEX(T_Snack[Snack],MATCH($A1485,T_Snack[Code],0)),"")</f>
        <v/>
      </c>
      <c r="I1485" s="78" t="str">
        <f>IF($B1485&lt;&gt;"",SUMIF($B$2:B1485,$B1485,$D$2:D1485),"")</f>
        <v/>
      </c>
      <c r="J1485" s="78" t="str">
        <f>IF($B1485&lt;&gt;"",SUMIF($B$2:B1485,$B1485,$E$2:E1485),"")</f>
        <v/>
      </c>
      <c r="K1485" s="78" t="str">
        <f>IF($B1485&lt;&gt;"",SUMIF($B$2:B1485,$B1485,$F$2:F1485),"")</f>
        <v/>
      </c>
      <c r="L1485" s="78" t="str">
        <f>IF($B1485&lt;&gt;"",SUMIF($B$2:B1485,$B1485,$G$2:G1485),"")</f>
        <v/>
      </c>
      <c r="M1485" s="76" t="str">
        <f t="shared" si="46"/>
        <v/>
      </c>
      <c r="O1485" s="26" t="str">
        <f t="shared" si="47"/>
        <v/>
      </c>
    </row>
    <row r="1486" spans="2:15" x14ac:dyDescent="0.25">
      <c r="B1486" s="24" t="str">
        <f>IF(A1486&lt;&gt;"",INDEX(T_Snack[Snack],MATCH($A1486,T_Snack[Code],0)),"")</f>
        <v/>
      </c>
      <c r="I1486" s="78" t="str">
        <f>IF($B1486&lt;&gt;"",SUMIF($B$2:B1486,$B1486,$D$2:D1486),"")</f>
        <v/>
      </c>
      <c r="J1486" s="78" t="str">
        <f>IF($B1486&lt;&gt;"",SUMIF($B$2:B1486,$B1486,$E$2:E1486),"")</f>
        <v/>
      </c>
      <c r="K1486" s="78" t="str">
        <f>IF($B1486&lt;&gt;"",SUMIF($B$2:B1486,$B1486,$F$2:F1486),"")</f>
        <v/>
      </c>
      <c r="L1486" s="78" t="str">
        <f>IF($B1486&lt;&gt;"",SUMIF($B$2:B1486,$B1486,$G$2:G1486),"")</f>
        <v/>
      </c>
      <c r="M1486" s="76" t="str">
        <f t="shared" si="46"/>
        <v/>
      </c>
      <c r="O1486" s="26" t="str">
        <f t="shared" si="47"/>
        <v/>
      </c>
    </row>
    <row r="1487" spans="2:15" x14ac:dyDescent="0.25">
      <c r="B1487" s="24" t="str">
        <f>IF(A1487&lt;&gt;"",INDEX(T_Snack[Snack],MATCH($A1487,T_Snack[Code],0)),"")</f>
        <v/>
      </c>
      <c r="I1487" s="78" t="str">
        <f>IF($B1487&lt;&gt;"",SUMIF($B$2:B1487,$B1487,$D$2:D1487),"")</f>
        <v/>
      </c>
      <c r="J1487" s="78" t="str">
        <f>IF($B1487&lt;&gt;"",SUMIF($B$2:B1487,$B1487,$E$2:E1487),"")</f>
        <v/>
      </c>
      <c r="K1487" s="78" t="str">
        <f>IF($B1487&lt;&gt;"",SUMIF($B$2:B1487,$B1487,$F$2:F1487),"")</f>
        <v/>
      </c>
      <c r="L1487" s="78" t="str">
        <f>IF($B1487&lt;&gt;"",SUMIF($B$2:B1487,$B1487,$G$2:G1487),"")</f>
        <v/>
      </c>
      <c r="M1487" s="76" t="str">
        <f t="shared" si="46"/>
        <v/>
      </c>
      <c r="O1487" s="26" t="str">
        <f t="shared" si="47"/>
        <v/>
      </c>
    </row>
    <row r="1488" spans="2:15" x14ac:dyDescent="0.25">
      <c r="B1488" s="24" t="str">
        <f>IF(A1488&lt;&gt;"",INDEX(T_Snack[Snack],MATCH($A1488,T_Snack[Code],0)),"")</f>
        <v/>
      </c>
      <c r="I1488" s="78" t="str">
        <f>IF($B1488&lt;&gt;"",SUMIF($B$2:B1488,$B1488,$D$2:D1488),"")</f>
        <v/>
      </c>
      <c r="J1488" s="78" t="str">
        <f>IF($B1488&lt;&gt;"",SUMIF($B$2:B1488,$B1488,$E$2:E1488),"")</f>
        <v/>
      </c>
      <c r="K1488" s="78" t="str">
        <f>IF($B1488&lt;&gt;"",SUMIF($B$2:B1488,$B1488,$F$2:F1488),"")</f>
        <v/>
      </c>
      <c r="L1488" s="78" t="str">
        <f>IF($B1488&lt;&gt;"",SUMIF($B$2:B1488,$B1488,$G$2:G1488),"")</f>
        <v/>
      </c>
      <c r="M1488" s="76" t="str">
        <f t="shared" si="46"/>
        <v/>
      </c>
      <c r="O1488" s="26" t="str">
        <f t="shared" si="47"/>
        <v/>
      </c>
    </row>
    <row r="1489" spans="2:15" x14ac:dyDescent="0.25">
      <c r="B1489" s="24" t="str">
        <f>IF(A1489&lt;&gt;"",INDEX(T_Snack[Snack],MATCH($A1489,T_Snack[Code],0)),"")</f>
        <v/>
      </c>
      <c r="I1489" s="78" t="str">
        <f>IF($B1489&lt;&gt;"",SUMIF($B$2:B1489,$B1489,$D$2:D1489),"")</f>
        <v/>
      </c>
      <c r="J1489" s="78" t="str">
        <f>IF($B1489&lt;&gt;"",SUMIF($B$2:B1489,$B1489,$E$2:E1489),"")</f>
        <v/>
      </c>
      <c r="K1489" s="78" t="str">
        <f>IF($B1489&lt;&gt;"",SUMIF($B$2:B1489,$B1489,$F$2:F1489),"")</f>
        <v/>
      </c>
      <c r="L1489" s="78" t="str">
        <f>IF($B1489&lt;&gt;"",SUMIF($B$2:B1489,$B1489,$G$2:G1489),"")</f>
        <v/>
      </c>
      <c r="M1489" s="76" t="str">
        <f t="shared" si="46"/>
        <v/>
      </c>
      <c r="O1489" s="26" t="str">
        <f t="shared" si="47"/>
        <v/>
      </c>
    </row>
    <row r="1490" spans="2:15" x14ac:dyDescent="0.25">
      <c r="B1490" s="24" t="str">
        <f>IF(A1490&lt;&gt;"",INDEX(T_Snack[Snack],MATCH($A1490,T_Snack[Code],0)),"")</f>
        <v/>
      </c>
      <c r="I1490" s="78" t="str">
        <f>IF($B1490&lt;&gt;"",SUMIF($B$2:B1490,$B1490,$D$2:D1490),"")</f>
        <v/>
      </c>
      <c r="J1490" s="78" t="str">
        <f>IF($B1490&lt;&gt;"",SUMIF($B$2:B1490,$B1490,$E$2:E1490),"")</f>
        <v/>
      </c>
      <c r="K1490" s="78" t="str">
        <f>IF($B1490&lt;&gt;"",SUMIF($B$2:B1490,$B1490,$F$2:F1490),"")</f>
        <v/>
      </c>
      <c r="L1490" s="78" t="str">
        <f>IF($B1490&lt;&gt;"",SUMIF($B$2:B1490,$B1490,$G$2:G1490),"")</f>
        <v/>
      </c>
      <c r="M1490" s="76" t="str">
        <f t="shared" si="46"/>
        <v/>
      </c>
      <c r="O1490" s="26" t="str">
        <f t="shared" si="47"/>
        <v/>
      </c>
    </row>
    <row r="1491" spans="2:15" x14ac:dyDescent="0.25">
      <c r="B1491" s="24" t="str">
        <f>IF(A1491&lt;&gt;"",INDEX(T_Snack[Snack],MATCH($A1491,T_Snack[Code],0)),"")</f>
        <v/>
      </c>
      <c r="I1491" s="78" t="str">
        <f>IF($B1491&lt;&gt;"",SUMIF($B$2:B1491,$B1491,$D$2:D1491),"")</f>
        <v/>
      </c>
      <c r="J1491" s="78" t="str">
        <f>IF($B1491&lt;&gt;"",SUMIF($B$2:B1491,$B1491,$E$2:E1491),"")</f>
        <v/>
      </c>
      <c r="K1491" s="78" t="str">
        <f>IF($B1491&lt;&gt;"",SUMIF($B$2:B1491,$B1491,$F$2:F1491),"")</f>
        <v/>
      </c>
      <c r="L1491" s="78" t="str">
        <f>IF($B1491&lt;&gt;"",SUMIF($B$2:B1491,$B1491,$G$2:G1491),"")</f>
        <v/>
      </c>
      <c r="M1491" s="76" t="str">
        <f t="shared" si="46"/>
        <v/>
      </c>
      <c r="O1491" s="26" t="str">
        <f t="shared" si="47"/>
        <v/>
      </c>
    </row>
    <row r="1492" spans="2:15" x14ac:dyDescent="0.25">
      <c r="B1492" s="24" t="str">
        <f>IF(A1492&lt;&gt;"",INDEX(T_Snack[Snack],MATCH($A1492,T_Snack[Code],0)),"")</f>
        <v/>
      </c>
      <c r="I1492" s="78" t="str">
        <f>IF($B1492&lt;&gt;"",SUMIF($B$2:B1492,$B1492,$D$2:D1492),"")</f>
        <v/>
      </c>
      <c r="J1492" s="78" t="str">
        <f>IF($B1492&lt;&gt;"",SUMIF($B$2:B1492,$B1492,$E$2:E1492),"")</f>
        <v/>
      </c>
      <c r="K1492" s="78" t="str">
        <f>IF($B1492&lt;&gt;"",SUMIF($B$2:B1492,$B1492,$F$2:F1492),"")</f>
        <v/>
      </c>
      <c r="L1492" s="78" t="str">
        <f>IF($B1492&lt;&gt;"",SUMIF($B$2:B1492,$B1492,$G$2:G1492),"")</f>
        <v/>
      </c>
      <c r="M1492" s="76" t="str">
        <f t="shared" si="46"/>
        <v/>
      </c>
      <c r="O1492" s="26" t="str">
        <f t="shared" si="47"/>
        <v/>
      </c>
    </row>
    <row r="1493" spans="2:15" x14ac:dyDescent="0.25">
      <c r="B1493" s="24" t="str">
        <f>IF(A1493&lt;&gt;"",INDEX(T_Snack[Snack],MATCH($A1493,T_Snack[Code],0)),"")</f>
        <v/>
      </c>
      <c r="I1493" s="78" t="str">
        <f>IF($B1493&lt;&gt;"",SUMIF($B$2:B1493,$B1493,$D$2:D1493),"")</f>
        <v/>
      </c>
      <c r="J1493" s="78" t="str">
        <f>IF($B1493&lt;&gt;"",SUMIF($B$2:B1493,$B1493,$E$2:E1493),"")</f>
        <v/>
      </c>
      <c r="K1493" s="78" t="str">
        <f>IF($B1493&lt;&gt;"",SUMIF($B$2:B1493,$B1493,$F$2:F1493),"")</f>
        <v/>
      </c>
      <c r="L1493" s="78" t="str">
        <f>IF($B1493&lt;&gt;"",SUMIF($B$2:B1493,$B1493,$G$2:G1493),"")</f>
        <v/>
      </c>
      <c r="M1493" s="76" t="str">
        <f t="shared" si="46"/>
        <v/>
      </c>
      <c r="O1493" s="26" t="str">
        <f t="shared" si="47"/>
        <v/>
      </c>
    </row>
    <row r="1494" spans="2:15" x14ac:dyDescent="0.25">
      <c r="B1494" s="24" t="str">
        <f>IF(A1494&lt;&gt;"",INDEX(T_Snack[Snack],MATCH($A1494,T_Snack[Code],0)),"")</f>
        <v/>
      </c>
      <c r="I1494" s="78" t="str">
        <f>IF($B1494&lt;&gt;"",SUMIF($B$2:B1494,$B1494,$D$2:D1494),"")</f>
        <v/>
      </c>
      <c r="J1494" s="78" t="str">
        <f>IF($B1494&lt;&gt;"",SUMIF($B$2:B1494,$B1494,$E$2:E1494),"")</f>
        <v/>
      </c>
      <c r="K1494" s="78" t="str">
        <f>IF($B1494&lt;&gt;"",SUMIF($B$2:B1494,$B1494,$F$2:F1494),"")</f>
        <v/>
      </c>
      <c r="L1494" s="78" t="str">
        <f>IF($B1494&lt;&gt;"",SUMIF($B$2:B1494,$B1494,$G$2:G1494),"")</f>
        <v/>
      </c>
      <c r="M1494" s="76" t="str">
        <f t="shared" si="46"/>
        <v/>
      </c>
      <c r="O1494" s="26" t="str">
        <f t="shared" si="47"/>
        <v/>
      </c>
    </row>
    <row r="1495" spans="2:15" x14ac:dyDescent="0.25">
      <c r="B1495" s="24" t="str">
        <f>IF(A1495&lt;&gt;"",INDEX(T_Snack[Snack],MATCH($A1495,T_Snack[Code],0)),"")</f>
        <v/>
      </c>
      <c r="I1495" s="78" t="str">
        <f>IF($B1495&lt;&gt;"",SUMIF($B$2:B1495,$B1495,$D$2:D1495),"")</f>
        <v/>
      </c>
      <c r="J1495" s="78" t="str">
        <f>IF($B1495&lt;&gt;"",SUMIF($B$2:B1495,$B1495,$E$2:E1495),"")</f>
        <v/>
      </c>
      <c r="K1495" s="78" t="str">
        <f>IF($B1495&lt;&gt;"",SUMIF($B$2:B1495,$B1495,$F$2:F1495),"")</f>
        <v/>
      </c>
      <c r="L1495" s="78" t="str">
        <f>IF($B1495&lt;&gt;"",SUMIF($B$2:B1495,$B1495,$G$2:G1495),"")</f>
        <v/>
      </c>
      <c r="M1495" s="76" t="str">
        <f t="shared" si="46"/>
        <v/>
      </c>
      <c r="O1495" s="26" t="str">
        <f t="shared" si="47"/>
        <v/>
      </c>
    </row>
    <row r="1496" spans="2:15" x14ac:dyDescent="0.25">
      <c r="B1496" s="24" t="str">
        <f>IF(A1496&lt;&gt;"",INDEX(T_Snack[Snack],MATCH($A1496,T_Snack[Code],0)),"")</f>
        <v/>
      </c>
      <c r="I1496" s="78" t="str">
        <f>IF($B1496&lt;&gt;"",SUMIF($B$2:B1496,$B1496,$D$2:D1496),"")</f>
        <v/>
      </c>
      <c r="J1496" s="78" t="str">
        <f>IF($B1496&lt;&gt;"",SUMIF($B$2:B1496,$B1496,$E$2:E1496),"")</f>
        <v/>
      </c>
      <c r="K1496" s="78" t="str">
        <f>IF($B1496&lt;&gt;"",SUMIF($B$2:B1496,$B1496,$F$2:F1496),"")</f>
        <v/>
      </c>
      <c r="L1496" s="78" t="str">
        <f>IF($B1496&lt;&gt;"",SUMIF($B$2:B1496,$B1496,$G$2:G1496),"")</f>
        <v/>
      </c>
      <c r="M1496" s="76" t="str">
        <f t="shared" si="46"/>
        <v/>
      </c>
      <c r="O1496" s="26" t="str">
        <f t="shared" si="47"/>
        <v/>
      </c>
    </row>
    <row r="1497" spans="2:15" x14ac:dyDescent="0.25">
      <c r="B1497" s="24" t="str">
        <f>IF(A1497&lt;&gt;"",INDEX(T_Snack[Snack],MATCH($A1497,T_Snack[Code],0)),"")</f>
        <v/>
      </c>
      <c r="I1497" s="78" t="str">
        <f>IF($B1497&lt;&gt;"",SUMIF($B$2:B1497,$B1497,$D$2:D1497),"")</f>
        <v/>
      </c>
      <c r="J1497" s="78" t="str">
        <f>IF($B1497&lt;&gt;"",SUMIF($B$2:B1497,$B1497,$E$2:E1497),"")</f>
        <v/>
      </c>
      <c r="K1497" s="78" t="str">
        <f>IF($B1497&lt;&gt;"",SUMIF($B$2:B1497,$B1497,$F$2:F1497),"")</f>
        <v/>
      </c>
      <c r="L1497" s="78" t="str">
        <f>IF($B1497&lt;&gt;"",SUMIF($B$2:B1497,$B1497,$G$2:G1497),"")</f>
        <v/>
      </c>
      <c r="M1497" s="76" t="str">
        <f t="shared" si="46"/>
        <v/>
      </c>
      <c r="O1497" s="26" t="str">
        <f t="shared" si="47"/>
        <v/>
      </c>
    </row>
    <row r="1498" spans="2:15" x14ac:dyDescent="0.25">
      <c r="B1498" s="24" t="str">
        <f>IF(A1498&lt;&gt;"",INDEX(T_Snack[Snack],MATCH($A1498,T_Snack[Code],0)),"")</f>
        <v/>
      </c>
      <c r="I1498" s="78" t="str">
        <f>IF($B1498&lt;&gt;"",SUMIF($B$2:B1498,$B1498,$D$2:D1498),"")</f>
        <v/>
      </c>
      <c r="J1498" s="78" t="str">
        <f>IF($B1498&lt;&gt;"",SUMIF($B$2:B1498,$B1498,$E$2:E1498),"")</f>
        <v/>
      </c>
      <c r="K1498" s="78" t="str">
        <f>IF($B1498&lt;&gt;"",SUMIF($B$2:B1498,$B1498,$F$2:F1498),"")</f>
        <v/>
      </c>
      <c r="L1498" s="78" t="str">
        <f>IF($B1498&lt;&gt;"",SUMIF($B$2:B1498,$B1498,$G$2:G1498),"")</f>
        <v/>
      </c>
      <c r="M1498" s="76" t="str">
        <f t="shared" si="46"/>
        <v/>
      </c>
      <c r="O1498" s="26" t="str">
        <f t="shared" si="47"/>
        <v/>
      </c>
    </row>
    <row r="1499" spans="2:15" x14ac:dyDescent="0.25">
      <c r="B1499" s="24" t="str">
        <f>IF(A1499&lt;&gt;"",INDEX(T_Snack[Snack],MATCH($A1499,T_Snack[Code],0)),"")</f>
        <v/>
      </c>
      <c r="I1499" s="78" t="str">
        <f>IF($B1499&lt;&gt;"",SUMIF($B$2:B1499,$B1499,$D$2:D1499),"")</f>
        <v/>
      </c>
      <c r="J1499" s="78" t="str">
        <f>IF($B1499&lt;&gt;"",SUMIF($B$2:B1499,$B1499,$E$2:E1499),"")</f>
        <v/>
      </c>
      <c r="K1499" s="78" t="str">
        <f>IF($B1499&lt;&gt;"",SUMIF($B$2:B1499,$B1499,$F$2:F1499),"")</f>
        <v/>
      </c>
      <c r="L1499" s="78" t="str">
        <f>IF($B1499&lt;&gt;"",SUMIF($B$2:B1499,$B1499,$G$2:G1499),"")</f>
        <v/>
      </c>
      <c r="M1499" s="76" t="str">
        <f t="shared" si="46"/>
        <v/>
      </c>
      <c r="O1499" s="26" t="str">
        <f t="shared" si="47"/>
        <v/>
      </c>
    </row>
    <row r="1500" spans="2:15" x14ac:dyDescent="0.25">
      <c r="B1500" s="24" t="str">
        <f>IF(A1500&lt;&gt;"",INDEX(T_Snack[Snack],MATCH($A1500,T_Snack[Code],0)),"")</f>
        <v/>
      </c>
      <c r="I1500" s="78" t="str">
        <f>IF($B1500&lt;&gt;"",SUMIF($B$2:B1500,$B1500,$D$2:D1500),"")</f>
        <v/>
      </c>
      <c r="J1500" s="78" t="str">
        <f>IF($B1500&lt;&gt;"",SUMIF($B$2:B1500,$B1500,$E$2:E1500),"")</f>
        <v/>
      </c>
      <c r="K1500" s="78" t="str">
        <f>IF($B1500&lt;&gt;"",SUMIF($B$2:B1500,$B1500,$F$2:F1500),"")</f>
        <v/>
      </c>
      <c r="L1500" s="78" t="str">
        <f>IF($B1500&lt;&gt;"",SUMIF($B$2:B1500,$B1500,$G$2:G1500),"")</f>
        <v/>
      </c>
      <c r="M1500" s="76" t="str">
        <f t="shared" si="46"/>
        <v/>
      </c>
      <c r="O1500" s="26" t="str">
        <f t="shared" si="47"/>
        <v/>
      </c>
    </row>
    <row r="1501" spans="2:15" x14ac:dyDescent="0.25">
      <c r="B1501" s="24" t="str">
        <f>IF(A1501&lt;&gt;"",INDEX(T_Snack[Snack],MATCH($A1501,T_Snack[Code],0)),"")</f>
        <v/>
      </c>
      <c r="I1501" s="78" t="str">
        <f>IF($B1501&lt;&gt;"",SUMIF($B$2:B1501,$B1501,$D$2:D1501),"")</f>
        <v/>
      </c>
      <c r="J1501" s="78" t="str">
        <f>IF($B1501&lt;&gt;"",SUMIF($B$2:B1501,$B1501,$E$2:E1501),"")</f>
        <v/>
      </c>
      <c r="K1501" s="78" t="str">
        <f>IF($B1501&lt;&gt;"",SUMIF($B$2:B1501,$B1501,$F$2:F1501),"")</f>
        <v/>
      </c>
      <c r="L1501" s="78" t="str">
        <f>IF($B1501&lt;&gt;"",SUMIF($B$2:B1501,$B1501,$G$2:G1501),"")</f>
        <v/>
      </c>
      <c r="M1501" s="76" t="str">
        <f t="shared" si="46"/>
        <v/>
      </c>
      <c r="O1501" s="26" t="str">
        <f t="shared" si="47"/>
        <v/>
      </c>
    </row>
    <row r="1502" spans="2:15" x14ac:dyDescent="0.25">
      <c r="B1502" s="24" t="str">
        <f>IF(A1502&lt;&gt;"",INDEX(T_Snack[Snack],MATCH($A1502,T_Snack[Code],0)),"")</f>
        <v/>
      </c>
      <c r="I1502" s="78" t="str">
        <f>IF($B1502&lt;&gt;"",SUMIF($B$2:B1502,$B1502,$D$2:D1502),"")</f>
        <v/>
      </c>
      <c r="J1502" s="78" t="str">
        <f>IF($B1502&lt;&gt;"",SUMIF($B$2:B1502,$B1502,$E$2:E1502),"")</f>
        <v/>
      </c>
      <c r="K1502" s="78" t="str">
        <f>IF($B1502&lt;&gt;"",SUMIF($B$2:B1502,$B1502,$F$2:F1502),"")</f>
        <v/>
      </c>
      <c r="L1502" s="78" t="str">
        <f>IF($B1502&lt;&gt;"",SUMIF($B$2:B1502,$B1502,$G$2:G1502),"")</f>
        <v/>
      </c>
      <c r="M1502" s="76" t="str">
        <f t="shared" si="46"/>
        <v/>
      </c>
      <c r="O1502" s="26" t="str">
        <f t="shared" si="47"/>
        <v/>
      </c>
    </row>
    <row r="1503" spans="2:15" x14ac:dyDescent="0.25">
      <c r="B1503" s="24" t="str">
        <f>IF(A1503&lt;&gt;"",INDEX(T_Snack[Snack],MATCH($A1503,T_Snack[Code],0)),"")</f>
        <v/>
      </c>
      <c r="I1503" s="78" t="str">
        <f>IF($B1503&lt;&gt;"",SUMIF($B$2:B1503,$B1503,$D$2:D1503),"")</f>
        <v/>
      </c>
      <c r="J1503" s="78" t="str">
        <f>IF($B1503&lt;&gt;"",SUMIF($B$2:B1503,$B1503,$E$2:E1503),"")</f>
        <v/>
      </c>
      <c r="K1503" s="78" t="str">
        <f>IF($B1503&lt;&gt;"",SUMIF($B$2:B1503,$B1503,$F$2:F1503),"")</f>
        <v/>
      </c>
      <c r="L1503" s="78" t="str">
        <f>IF($B1503&lt;&gt;"",SUMIF($B$2:B1503,$B1503,$G$2:G1503),"")</f>
        <v/>
      </c>
      <c r="M1503" s="76" t="str">
        <f t="shared" si="46"/>
        <v/>
      </c>
      <c r="O1503" s="26" t="str">
        <f t="shared" si="47"/>
        <v/>
      </c>
    </row>
    <row r="1504" spans="2:15" x14ac:dyDescent="0.25">
      <c r="B1504" s="24" t="str">
        <f>IF(A1504&lt;&gt;"",INDEX(T_Snack[Snack],MATCH($A1504,T_Snack[Code],0)),"")</f>
        <v/>
      </c>
      <c r="I1504" s="78" t="str">
        <f>IF($B1504&lt;&gt;"",SUMIF($B$2:B1504,$B1504,$D$2:D1504),"")</f>
        <v/>
      </c>
      <c r="J1504" s="78" t="str">
        <f>IF($B1504&lt;&gt;"",SUMIF($B$2:B1504,$B1504,$E$2:E1504),"")</f>
        <v/>
      </c>
      <c r="K1504" s="78" t="str">
        <f>IF($B1504&lt;&gt;"",SUMIF($B$2:B1504,$B1504,$F$2:F1504),"")</f>
        <v/>
      </c>
      <c r="L1504" s="78" t="str">
        <f>IF($B1504&lt;&gt;"",SUMIF($B$2:B1504,$B1504,$G$2:G1504),"")</f>
        <v/>
      </c>
      <c r="M1504" s="76" t="str">
        <f t="shared" si="46"/>
        <v/>
      </c>
      <c r="O1504" s="26" t="str">
        <f t="shared" si="47"/>
        <v/>
      </c>
    </row>
    <row r="1505" spans="2:15" x14ac:dyDescent="0.25">
      <c r="B1505" s="24" t="str">
        <f>IF(A1505&lt;&gt;"",INDEX(T_Snack[Snack],MATCH($A1505,T_Snack[Code],0)),"")</f>
        <v/>
      </c>
      <c r="I1505" s="78" t="str">
        <f>IF($B1505&lt;&gt;"",SUMIF($B$2:B1505,$B1505,$D$2:D1505),"")</f>
        <v/>
      </c>
      <c r="J1505" s="78" t="str">
        <f>IF($B1505&lt;&gt;"",SUMIF($B$2:B1505,$B1505,$E$2:E1505),"")</f>
        <v/>
      </c>
      <c r="K1505" s="78" t="str">
        <f>IF($B1505&lt;&gt;"",SUMIF($B$2:B1505,$B1505,$F$2:F1505),"")</f>
        <v/>
      </c>
      <c r="L1505" s="78" t="str">
        <f>IF($B1505&lt;&gt;"",SUMIF($B$2:B1505,$B1505,$G$2:G1505),"")</f>
        <v/>
      </c>
      <c r="M1505" s="76" t="str">
        <f t="shared" si="46"/>
        <v/>
      </c>
      <c r="O1505" s="26" t="str">
        <f t="shared" si="47"/>
        <v/>
      </c>
    </row>
    <row r="1506" spans="2:15" x14ac:dyDescent="0.25">
      <c r="B1506" s="24" t="str">
        <f>IF(A1506&lt;&gt;"",INDEX(T_Snack[Snack],MATCH($A1506,T_Snack[Code],0)),"")</f>
        <v/>
      </c>
      <c r="I1506" s="78" t="str">
        <f>IF($B1506&lt;&gt;"",SUMIF($B$2:B1506,$B1506,$D$2:D1506),"")</f>
        <v/>
      </c>
      <c r="J1506" s="78" t="str">
        <f>IF($B1506&lt;&gt;"",SUMIF($B$2:B1506,$B1506,$E$2:E1506),"")</f>
        <v/>
      </c>
      <c r="K1506" s="78" t="str">
        <f>IF($B1506&lt;&gt;"",SUMIF($B$2:B1506,$B1506,$F$2:F1506),"")</f>
        <v/>
      </c>
      <c r="L1506" s="78" t="str">
        <f>IF($B1506&lt;&gt;"",SUMIF($B$2:B1506,$B1506,$G$2:G1506),"")</f>
        <v/>
      </c>
      <c r="M1506" s="76" t="str">
        <f t="shared" si="46"/>
        <v/>
      </c>
      <c r="O1506" s="26" t="str">
        <f t="shared" si="47"/>
        <v/>
      </c>
    </row>
    <row r="1507" spans="2:15" x14ac:dyDescent="0.25">
      <c r="B1507" s="24" t="str">
        <f>IF(A1507&lt;&gt;"",INDEX(T_Snack[Snack],MATCH($A1507,T_Snack[Code],0)),"")</f>
        <v/>
      </c>
      <c r="I1507" s="78" t="str">
        <f>IF($B1507&lt;&gt;"",SUMIF($B$2:B1507,$B1507,$D$2:D1507),"")</f>
        <v/>
      </c>
      <c r="J1507" s="78" t="str">
        <f>IF($B1507&lt;&gt;"",SUMIF($B$2:B1507,$B1507,$E$2:E1507),"")</f>
        <v/>
      </c>
      <c r="K1507" s="78" t="str">
        <f>IF($B1507&lt;&gt;"",SUMIF($B$2:B1507,$B1507,$F$2:F1507),"")</f>
        <v/>
      </c>
      <c r="L1507" s="78" t="str">
        <f>IF($B1507&lt;&gt;"",SUMIF($B$2:B1507,$B1507,$G$2:G1507),"")</f>
        <v/>
      </c>
      <c r="M1507" s="76" t="str">
        <f t="shared" si="46"/>
        <v/>
      </c>
      <c r="O1507" s="26" t="str">
        <f t="shared" si="47"/>
        <v/>
      </c>
    </row>
    <row r="1508" spans="2:15" x14ac:dyDescent="0.25">
      <c r="B1508" s="24" t="str">
        <f>IF(A1508&lt;&gt;"",INDEX(T_Snack[Snack],MATCH($A1508,T_Snack[Code],0)),"")</f>
        <v/>
      </c>
      <c r="I1508" s="78" t="str">
        <f>IF($B1508&lt;&gt;"",SUMIF($B$2:B1508,$B1508,$D$2:D1508),"")</f>
        <v/>
      </c>
      <c r="J1508" s="78" t="str">
        <f>IF($B1508&lt;&gt;"",SUMIF($B$2:B1508,$B1508,$E$2:E1508),"")</f>
        <v/>
      </c>
      <c r="K1508" s="78" t="str">
        <f>IF($B1508&lt;&gt;"",SUMIF($B$2:B1508,$B1508,$F$2:F1508),"")</f>
        <v/>
      </c>
      <c r="L1508" s="78" t="str">
        <f>IF($B1508&lt;&gt;"",SUMIF($B$2:B1508,$B1508,$G$2:G1508),"")</f>
        <v/>
      </c>
      <c r="M1508" s="76" t="str">
        <f t="shared" si="46"/>
        <v/>
      </c>
      <c r="O1508" s="26" t="str">
        <f t="shared" si="47"/>
        <v/>
      </c>
    </row>
    <row r="1509" spans="2:15" x14ac:dyDescent="0.25">
      <c r="B1509" s="24" t="str">
        <f>IF(A1509&lt;&gt;"",INDEX(T_Snack[Snack],MATCH($A1509,T_Snack[Code],0)),"")</f>
        <v/>
      </c>
      <c r="I1509" s="78" t="str">
        <f>IF($B1509&lt;&gt;"",SUMIF($B$2:B1509,$B1509,$D$2:D1509),"")</f>
        <v/>
      </c>
      <c r="J1509" s="78" t="str">
        <f>IF($B1509&lt;&gt;"",SUMIF($B$2:B1509,$B1509,$E$2:E1509),"")</f>
        <v/>
      </c>
      <c r="K1509" s="78" t="str">
        <f>IF($B1509&lt;&gt;"",SUMIF($B$2:B1509,$B1509,$F$2:F1509),"")</f>
        <v/>
      </c>
      <c r="L1509" s="78" t="str">
        <f>IF($B1509&lt;&gt;"",SUMIF($B$2:B1509,$B1509,$G$2:G1509),"")</f>
        <v/>
      </c>
      <c r="M1509" s="76" t="str">
        <f t="shared" si="46"/>
        <v/>
      </c>
      <c r="O1509" s="26" t="str">
        <f t="shared" si="47"/>
        <v/>
      </c>
    </row>
    <row r="1510" spans="2:15" x14ac:dyDescent="0.25">
      <c r="B1510" s="24" t="str">
        <f>IF(A1510&lt;&gt;"",INDEX(T_Snack[Snack],MATCH($A1510,T_Snack[Code],0)),"")</f>
        <v/>
      </c>
      <c r="I1510" s="78" t="str">
        <f>IF($B1510&lt;&gt;"",SUMIF($B$2:B1510,$B1510,$D$2:D1510),"")</f>
        <v/>
      </c>
      <c r="J1510" s="78" t="str">
        <f>IF($B1510&lt;&gt;"",SUMIF($B$2:B1510,$B1510,$E$2:E1510),"")</f>
        <v/>
      </c>
      <c r="K1510" s="78" t="str">
        <f>IF($B1510&lt;&gt;"",SUMIF($B$2:B1510,$B1510,$F$2:F1510),"")</f>
        <v/>
      </c>
      <c r="L1510" s="78" t="str">
        <f>IF($B1510&lt;&gt;"",SUMIF($B$2:B1510,$B1510,$G$2:G1510),"")</f>
        <v/>
      </c>
      <c r="M1510" s="76" t="str">
        <f t="shared" si="46"/>
        <v/>
      </c>
      <c r="O1510" s="26" t="str">
        <f t="shared" si="47"/>
        <v/>
      </c>
    </row>
    <row r="1511" spans="2:15" x14ac:dyDescent="0.25">
      <c r="B1511" s="24" t="str">
        <f>IF(A1511&lt;&gt;"",INDEX(T_Snack[Snack],MATCH($A1511,T_Snack[Code],0)),"")</f>
        <v/>
      </c>
      <c r="I1511" s="78" t="str">
        <f>IF($B1511&lt;&gt;"",SUMIF($B$2:B1511,$B1511,$D$2:D1511),"")</f>
        <v/>
      </c>
      <c r="J1511" s="78" t="str">
        <f>IF($B1511&lt;&gt;"",SUMIF($B$2:B1511,$B1511,$E$2:E1511),"")</f>
        <v/>
      </c>
      <c r="K1511" s="78" t="str">
        <f>IF($B1511&lt;&gt;"",SUMIF($B$2:B1511,$B1511,$F$2:F1511),"")</f>
        <v/>
      </c>
      <c r="L1511" s="78" t="str">
        <f>IF($B1511&lt;&gt;"",SUMIF($B$2:B1511,$B1511,$G$2:G1511),"")</f>
        <v/>
      </c>
      <c r="M1511" s="76" t="str">
        <f t="shared" si="46"/>
        <v/>
      </c>
      <c r="O1511" s="26" t="str">
        <f t="shared" si="47"/>
        <v/>
      </c>
    </row>
    <row r="1512" spans="2:15" x14ac:dyDescent="0.25">
      <c r="B1512" s="24" t="str">
        <f>IF(A1512&lt;&gt;"",INDEX(T_Snack[Snack],MATCH($A1512,T_Snack[Code],0)),"")</f>
        <v/>
      </c>
      <c r="I1512" s="78" t="str">
        <f>IF($B1512&lt;&gt;"",SUMIF($B$2:B1512,$B1512,$D$2:D1512),"")</f>
        <v/>
      </c>
      <c r="J1512" s="78" t="str">
        <f>IF($B1512&lt;&gt;"",SUMIF($B$2:B1512,$B1512,$E$2:E1512),"")</f>
        <v/>
      </c>
      <c r="K1512" s="78" t="str">
        <f>IF($B1512&lt;&gt;"",SUMIF($B$2:B1512,$B1512,$F$2:F1512),"")</f>
        <v/>
      </c>
      <c r="L1512" s="78" t="str">
        <f>IF($B1512&lt;&gt;"",SUMIF($B$2:B1512,$B1512,$G$2:G1512),"")</f>
        <v/>
      </c>
      <c r="M1512" s="76" t="str">
        <f t="shared" si="46"/>
        <v/>
      </c>
      <c r="O1512" s="26" t="str">
        <f t="shared" si="47"/>
        <v/>
      </c>
    </row>
    <row r="1513" spans="2:15" x14ac:dyDescent="0.25">
      <c r="B1513" s="24" t="str">
        <f>IF(A1513&lt;&gt;"",INDEX(T_Snack[Snack],MATCH($A1513,T_Snack[Code],0)),"")</f>
        <v/>
      </c>
      <c r="I1513" s="78" t="str">
        <f>IF($B1513&lt;&gt;"",SUMIF($B$2:B1513,$B1513,$D$2:D1513),"")</f>
        <v/>
      </c>
      <c r="J1513" s="78" t="str">
        <f>IF($B1513&lt;&gt;"",SUMIF($B$2:B1513,$B1513,$E$2:E1513),"")</f>
        <v/>
      </c>
      <c r="K1513" s="78" t="str">
        <f>IF($B1513&lt;&gt;"",SUMIF($B$2:B1513,$B1513,$F$2:F1513),"")</f>
        <v/>
      </c>
      <c r="L1513" s="78" t="str">
        <f>IF($B1513&lt;&gt;"",SUMIF($B$2:B1513,$B1513,$G$2:G1513),"")</f>
        <v/>
      </c>
      <c r="M1513" s="76" t="str">
        <f t="shared" si="46"/>
        <v/>
      </c>
      <c r="O1513" s="26" t="str">
        <f t="shared" si="47"/>
        <v/>
      </c>
    </row>
    <row r="1514" spans="2:15" x14ac:dyDescent="0.25">
      <c r="B1514" s="24" t="str">
        <f>IF(A1514&lt;&gt;"",INDEX(T_Snack[Snack],MATCH($A1514,T_Snack[Code],0)),"")</f>
        <v/>
      </c>
      <c r="I1514" s="78" t="str">
        <f>IF($B1514&lt;&gt;"",SUMIF($B$2:B1514,$B1514,$D$2:D1514),"")</f>
        <v/>
      </c>
      <c r="J1514" s="78" t="str">
        <f>IF($B1514&lt;&gt;"",SUMIF($B$2:B1514,$B1514,$E$2:E1514),"")</f>
        <v/>
      </c>
      <c r="K1514" s="78" t="str">
        <f>IF($B1514&lt;&gt;"",SUMIF($B$2:B1514,$B1514,$F$2:F1514),"")</f>
        <v/>
      </c>
      <c r="L1514" s="78" t="str">
        <f>IF($B1514&lt;&gt;"",SUMIF($B$2:B1514,$B1514,$G$2:G1514),"")</f>
        <v/>
      </c>
      <c r="M1514" s="76" t="str">
        <f t="shared" si="46"/>
        <v/>
      </c>
      <c r="O1514" s="26" t="str">
        <f t="shared" si="47"/>
        <v/>
      </c>
    </row>
    <row r="1515" spans="2:15" x14ac:dyDescent="0.25">
      <c r="B1515" s="24" t="str">
        <f>IF(A1515&lt;&gt;"",INDEX(T_Snack[Snack],MATCH($A1515,T_Snack[Code],0)),"")</f>
        <v/>
      </c>
      <c r="I1515" s="78" t="str">
        <f>IF($B1515&lt;&gt;"",SUMIF($B$2:B1515,$B1515,$D$2:D1515),"")</f>
        <v/>
      </c>
      <c r="J1515" s="78" t="str">
        <f>IF($B1515&lt;&gt;"",SUMIF($B$2:B1515,$B1515,$E$2:E1515),"")</f>
        <v/>
      </c>
      <c r="K1515" s="78" t="str">
        <f>IF($B1515&lt;&gt;"",SUMIF($B$2:B1515,$B1515,$F$2:F1515),"")</f>
        <v/>
      </c>
      <c r="L1515" s="78" t="str">
        <f>IF($B1515&lt;&gt;"",SUMIF($B$2:B1515,$B1515,$G$2:G1515),"")</f>
        <v/>
      </c>
      <c r="M1515" s="76" t="str">
        <f t="shared" si="46"/>
        <v/>
      </c>
      <c r="O1515" s="26" t="str">
        <f t="shared" si="47"/>
        <v/>
      </c>
    </row>
    <row r="1516" spans="2:15" x14ac:dyDescent="0.25">
      <c r="B1516" s="24" t="str">
        <f>IF(A1516&lt;&gt;"",INDEX(T_Snack[Snack],MATCH($A1516,T_Snack[Code],0)),"")</f>
        <v/>
      </c>
      <c r="I1516" s="78" t="str">
        <f>IF($B1516&lt;&gt;"",SUMIF($B$2:B1516,$B1516,$D$2:D1516),"")</f>
        <v/>
      </c>
      <c r="J1516" s="78" t="str">
        <f>IF($B1516&lt;&gt;"",SUMIF($B$2:B1516,$B1516,$E$2:E1516),"")</f>
        <v/>
      </c>
      <c r="K1516" s="78" t="str">
        <f>IF($B1516&lt;&gt;"",SUMIF($B$2:B1516,$B1516,$F$2:F1516),"")</f>
        <v/>
      </c>
      <c r="L1516" s="78" t="str">
        <f>IF($B1516&lt;&gt;"",SUMIF($B$2:B1516,$B1516,$G$2:G1516),"")</f>
        <v/>
      </c>
      <c r="M1516" s="76" t="str">
        <f t="shared" ref="M1516:M1579" si="48">IF($B1516&lt;&gt;"",I1516+J1516-K1516-L1516,"")</f>
        <v/>
      </c>
      <c r="O1516" s="26" t="str">
        <f t="shared" si="47"/>
        <v/>
      </c>
    </row>
    <row r="1517" spans="2:15" x14ac:dyDescent="0.25">
      <c r="B1517" s="24" t="str">
        <f>IF(A1517&lt;&gt;"",INDEX(T_Snack[Snack],MATCH($A1517,T_Snack[Code],0)),"")</f>
        <v/>
      </c>
      <c r="I1517" s="78" t="str">
        <f>IF($B1517&lt;&gt;"",SUMIF($B$2:B1517,$B1517,$D$2:D1517),"")</f>
        <v/>
      </c>
      <c r="J1517" s="78" t="str">
        <f>IF($B1517&lt;&gt;"",SUMIF($B$2:B1517,$B1517,$E$2:E1517),"")</f>
        <v/>
      </c>
      <c r="K1517" s="78" t="str">
        <f>IF($B1517&lt;&gt;"",SUMIF($B$2:B1517,$B1517,$F$2:F1517),"")</f>
        <v/>
      </c>
      <c r="L1517" s="78" t="str">
        <f>IF($B1517&lt;&gt;"",SUMIF($B$2:B1517,$B1517,$G$2:G1517),"")</f>
        <v/>
      </c>
      <c r="M1517" s="76" t="str">
        <f t="shared" si="48"/>
        <v/>
      </c>
      <c r="O1517" s="26" t="str">
        <f t="shared" si="47"/>
        <v/>
      </c>
    </row>
    <row r="1518" spans="2:15" x14ac:dyDescent="0.25">
      <c r="B1518" s="24" t="str">
        <f>IF(A1518&lt;&gt;"",INDEX(T_Snack[Snack],MATCH($A1518,T_Snack[Code],0)),"")</f>
        <v/>
      </c>
      <c r="I1518" s="78" t="str">
        <f>IF($B1518&lt;&gt;"",SUMIF($B$2:B1518,$B1518,$D$2:D1518),"")</f>
        <v/>
      </c>
      <c r="J1518" s="78" t="str">
        <f>IF($B1518&lt;&gt;"",SUMIF($B$2:B1518,$B1518,$E$2:E1518),"")</f>
        <v/>
      </c>
      <c r="K1518" s="78" t="str">
        <f>IF($B1518&lt;&gt;"",SUMIF($B$2:B1518,$B1518,$F$2:F1518),"")</f>
        <v/>
      </c>
      <c r="L1518" s="78" t="str">
        <f>IF($B1518&lt;&gt;"",SUMIF($B$2:B1518,$B1518,$G$2:G1518),"")</f>
        <v/>
      </c>
      <c r="M1518" s="76" t="str">
        <f t="shared" si="48"/>
        <v/>
      </c>
      <c r="O1518" s="26" t="str">
        <f t="shared" si="47"/>
        <v/>
      </c>
    </row>
    <row r="1519" spans="2:15" x14ac:dyDescent="0.25">
      <c r="B1519" s="24" t="str">
        <f>IF(A1519&lt;&gt;"",INDEX(T_Snack[Snack],MATCH($A1519,T_Snack[Code],0)),"")</f>
        <v/>
      </c>
      <c r="I1519" s="78" t="str">
        <f>IF($B1519&lt;&gt;"",SUMIF($B$2:B1519,$B1519,$D$2:D1519),"")</f>
        <v/>
      </c>
      <c r="J1519" s="78" t="str">
        <f>IF($B1519&lt;&gt;"",SUMIF($B$2:B1519,$B1519,$E$2:E1519),"")</f>
        <v/>
      </c>
      <c r="K1519" s="78" t="str">
        <f>IF($B1519&lt;&gt;"",SUMIF($B$2:B1519,$B1519,$F$2:F1519),"")</f>
        <v/>
      </c>
      <c r="L1519" s="78" t="str">
        <f>IF($B1519&lt;&gt;"",SUMIF($B$2:B1519,$B1519,$G$2:G1519),"")</f>
        <v/>
      </c>
      <c r="M1519" s="76" t="str">
        <f t="shared" si="48"/>
        <v/>
      </c>
      <c r="O1519" s="26" t="str">
        <f t="shared" si="47"/>
        <v/>
      </c>
    </row>
    <row r="1520" spans="2:15" x14ac:dyDescent="0.25">
      <c r="B1520" s="24" t="str">
        <f>IF(A1520&lt;&gt;"",INDEX(T_Snack[Snack],MATCH($A1520,T_Snack[Code],0)),"")</f>
        <v/>
      </c>
      <c r="I1520" s="78" t="str">
        <f>IF($B1520&lt;&gt;"",SUMIF($B$2:B1520,$B1520,$D$2:D1520),"")</f>
        <v/>
      </c>
      <c r="J1520" s="78" t="str">
        <f>IF($B1520&lt;&gt;"",SUMIF($B$2:B1520,$B1520,$E$2:E1520),"")</f>
        <v/>
      </c>
      <c r="K1520" s="78" t="str">
        <f>IF($B1520&lt;&gt;"",SUMIF($B$2:B1520,$B1520,$F$2:F1520),"")</f>
        <v/>
      </c>
      <c r="L1520" s="78" t="str">
        <f>IF($B1520&lt;&gt;"",SUMIF($B$2:B1520,$B1520,$G$2:G1520),"")</f>
        <v/>
      </c>
      <c r="M1520" s="76" t="str">
        <f t="shared" si="48"/>
        <v/>
      </c>
      <c r="O1520" s="26" t="str">
        <f t="shared" si="47"/>
        <v/>
      </c>
    </row>
    <row r="1521" spans="2:15" x14ac:dyDescent="0.25">
      <c r="B1521" s="24" t="str">
        <f>IF(A1521&lt;&gt;"",INDEX(T_Snack[Snack],MATCH($A1521,T_Snack[Code],0)),"")</f>
        <v/>
      </c>
      <c r="I1521" s="78" t="str">
        <f>IF($B1521&lt;&gt;"",SUMIF($B$2:B1521,$B1521,$D$2:D1521),"")</f>
        <v/>
      </c>
      <c r="J1521" s="78" t="str">
        <f>IF($B1521&lt;&gt;"",SUMIF($B$2:B1521,$B1521,$E$2:E1521),"")</f>
        <v/>
      </c>
      <c r="K1521" s="78" t="str">
        <f>IF($B1521&lt;&gt;"",SUMIF($B$2:B1521,$B1521,$F$2:F1521),"")</f>
        <v/>
      </c>
      <c r="L1521" s="78" t="str">
        <f>IF($B1521&lt;&gt;"",SUMIF($B$2:B1521,$B1521,$G$2:G1521),"")</f>
        <v/>
      </c>
      <c r="M1521" s="76" t="str">
        <f t="shared" si="48"/>
        <v/>
      </c>
      <c r="O1521" s="26" t="str">
        <f t="shared" si="47"/>
        <v/>
      </c>
    </row>
    <row r="1522" spans="2:15" x14ac:dyDescent="0.25">
      <c r="B1522" s="24" t="str">
        <f>IF(A1522&lt;&gt;"",INDEX(T_Snack[Snack],MATCH($A1522,T_Snack[Code],0)),"")</f>
        <v/>
      </c>
      <c r="I1522" s="78" t="str">
        <f>IF($B1522&lt;&gt;"",SUMIF($B$2:B1522,$B1522,$D$2:D1522),"")</f>
        <v/>
      </c>
      <c r="J1522" s="78" t="str">
        <f>IF($B1522&lt;&gt;"",SUMIF($B$2:B1522,$B1522,$E$2:E1522),"")</f>
        <v/>
      </c>
      <c r="K1522" s="78" t="str">
        <f>IF($B1522&lt;&gt;"",SUMIF($B$2:B1522,$B1522,$F$2:F1522),"")</f>
        <v/>
      </c>
      <c r="L1522" s="78" t="str">
        <f>IF($B1522&lt;&gt;"",SUMIF($B$2:B1522,$B1522,$G$2:G1522),"")</f>
        <v/>
      </c>
      <c r="M1522" s="76" t="str">
        <f t="shared" si="48"/>
        <v/>
      </c>
      <c r="O1522" s="26" t="str">
        <f t="shared" si="47"/>
        <v/>
      </c>
    </row>
    <row r="1523" spans="2:15" x14ac:dyDescent="0.25">
      <c r="B1523" s="24" t="str">
        <f>IF(A1523&lt;&gt;"",INDEX(T_Snack[Snack],MATCH($A1523,T_Snack[Code],0)),"")</f>
        <v/>
      </c>
      <c r="I1523" s="78" t="str">
        <f>IF($B1523&lt;&gt;"",SUMIF($B$2:B1523,$B1523,$D$2:D1523),"")</f>
        <v/>
      </c>
      <c r="J1523" s="78" t="str">
        <f>IF($B1523&lt;&gt;"",SUMIF($B$2:B1523,$B1523,$E$2:E1523),"")</f>
        <v/>
      </c>
      <c r="K1523" s="78" t="str">
        <f>IF($B1523&lt;&gt;"",SUMIF($B$2:B1523,$B1523,$F$2:F1523),"")</f>
        <v/>
      </c>
      <c r="L1523" s="78" t="str">
        <f>IF($B1523&lt;&gt;"",SUMIF($B$2:B1523,$B1523,$G$2:G1523),"")</f>
        <v/>
      </c>
      <c r="M1523" s="76" t="str">
        <f t="shared" si="48"/>
        <v/>
      </c>
      <c r="O1523" s="26" t="str">
        <f t="shared" si="47"/>
        <v/>
      </c>
    </row>
    <row r="1524" spans="2:15" x14ac:dyDescent="0.25">
      <c r="B1524" s="24" t="str">
        <f>IF(A1524&lt;&gt;"",INDEX(T_Snack[Snack],MATCH($A1524,T_Snack[Code],0)),"")</f>
        <v/>
      </c>
      <c r="I1524" s="78" t="str">
        <f>IF($B1524&lt;&gt;"",SUMIF($B$2:B1524,$B1524,$D$2:D1524),"")</f>
        <v/>
      </c>
      <c r="J1524" s="78" t="str">
        <f>IF($B1524&lt;&gt;"",SUMIF($B$2:B1524,$B1524,$E$2:E1524),"")</f>
        <v/>
      </c>
      <c r="K1524" s="78" t="str">
        <f>IF($B1524&lt;&gt;"",SUMIF($B$2:B1524,$B1524,$F$2:F1524),"")</f>
        <v/>
      </c>
      <c r="L1524" s="78" t="str">
        <f>IF($B1524&lt;&gt;"",SUMIF($B$2:B1524,$B1524,$G$2:G1524),"")</f>
        <v/>
      </c>
      <c r="M1524" s="76" t="str">
        <f t="shared" si="48"/>
        <v/>
      </c>
      <c r="O1524" s="26" t="str">
        <f t="shared" si="47"/>
        <v/>
      </c>
    </row>
    <row r="1525" spans="2:15" x14ac:dyDescent="0.25">
      <c r="B1525" s="24" t="str">
        <f>IF(A1525&lt;&gt;"",INDEX(T_Snack[Snack],MATCH($A1525,T_Snack[Code],0)),"")</f>
        <v/>
      </c>
      <c r="I1525" s="78" t="str">
        <f>IF($B1525&lt;&gt;"",SUMIF($B$2:B1525,$B1525,$D$2:D1525),"")</f>
        <v/>
      </c>
      <c r="J1525" s="78" t="str">
        <f>IF($B1525&lt;&gt;"",SUMIF($B$2:B1525,$B1525,$E$2:E1525),"")</f>
        <v/>
      </c>
      <c r="K1525" s="78" t="str">
        <f>IF($B1525&lt;&gt;"",SUMIF($B$2:B1525,$B1525,$F$2:F1525),"")</f>
        <v/>
      </c>
      <c r="L1525" s="78" t="str">
        <f>IF($B1525&lt;&gt;"",SUMIF($B$2:B1525,$B1525,$G$2:G1525),"")</f>
        <v/>
      </c>
      <c r="M1525" s="76" t="str">
        <f t="shared" si="48"/>
        <v/>
      </c>
      <c r="O1525" s="26" t="str">
        <f t="shared" si="47"/>
        <v/>
      </c>
    </row>
    <row r="1526" spans="2:15" x14ac:dyDescent="0.25">
      <c r="B1526" s="24" t="str">
        <f>IF(A1526&lt;&gt;"",INDEX(T_Snack[Snack],MATCH($A1526,T_Snack[Code],0)),"")</f>
        <v/>
      </c>
      <c r="I1526" s="78" t="str">
        <f>IF($B1526&lt;&gt;"",SUMIF($B$2:B1526,$B1526,$D$2:D1526),"")</f>
        <v/>
      </c>
      <c r="J1526" s="78" t="str">
        <f>IF($B1526&lt;&gt;"",SUMIF($B$2:B1526,$B1526,$E$2:E1526),"")</f>
        <v/>
      </c>
      <c r="K1526" s="78" t="str">
        <f>IF($B1526&lt;&gt;"",SUMIF($B$2:B1526,$B1526,$F$2:F1526),"")</f>
        <v/>
      </c>
      <c r="L1526" s="78" t="str">
        <f>IF($B1526&lt;&gt;"",SUMIF($B$2:B1526,$B1526,$G$2:G1526),"")</f>
        <v/>
      </c>
      <c r="M1526" s="76" t="str">
        <f t="shared" si="48"/>
        <v/>
      </c>
      <c r="O1526" s="26" t="str">
        <f t="shared" si="47"/>
        <v/>
      </c>
    </row>
    <row r="1527" spans="2:15" x14ac:dyDescent="0.25">
      <c r="B1527" s="24" t="str">
        <f>IF(A1527&lt;&gt;"",INDEX(T_Snack[Snack],MATCH($A1527,T_Snack[Code],0)),"")</f>
        <v/>
      </c>
      <c r="I1527" s="78" t="str">
        <f>IF($B1527&lt;&gt;"",SUMIF($B$2:B1527,$B1527,$D$2:D1527),"")</f>
        <v/>
      </c>
      <c r="J1527" s="78" t="str">
        <f>IF($B1527&lt;&gt;"",SUMIF($B$2:B1527,$B1527,$E$2:E1527),"")</f>
        <v/>
      </c>
      <c r="K1527" s="78" t="str">
        <f>IF($B1527&lt;&gt;"",SUMIF($B$2:B1527,$B1527,$F$2:F1527),"")</f>
        <v/>
      </c>
      <c r="L1527" s="78" t="str">
        <f>IF($B1527&lt;&gt;"",SUMIF($B$2:B1527,$B1527,$G$2:G1527),"")</f>
        <v/>
      </c>
      <c r="M1527" s="76" t="str">
        <f t="shared" si="48"/>
        <v/>
      </c>
      <c r="O1527" s="26" t="str">
        <f t="shared" si="47"/>
        <v/>
      </c>
    </row>
    <row r="1528" spans="2:15" x14ac:dyDescent="0.25">
      <c r="B1528" s="24" t="str">
        <f>IF(A1528&lt;&gt;"",INDEX(T_Snack[Snack],MATCH($A1528,T_Snack[Code],0)),"")</f>
        <v/>
      </c>
      <c r="I1528" s="78" t="str">
        <f>IF($B1528&lt;&gt;"",SUMIF($B$2:B1528,$B1528,$D$2:D1528),"")</f>
        <v/>
      </c>
      <c r="J1528" s="78" t="str">
        <f>IF($B1528&lt;&gt;"",SUMIF($B$2:B1528,$B1528,$E$2:E1528),"")</f>
        <v/>
      </c>
      <c r="K1528" s="78" t="str">
        <f>IF($B1528&lt;&gt;"",SUMIF($B$2:B1528,$B1528,$F$2:F1528),"")</f>
        <v/>
      </c>
      <c r="L1528" s="78" t="str">
        <f>IF($B1528&lt;&gt;"",SUMIF($B$2:B1528,$B1528,$G$2:G1528),"")</f>
        <v/>
      </c>
      <c r="M1528" s="76" t="str">
        <f t="shared" si="48"/>
        <v/>
      </c>
      <c r="O1528" s="26" t="str">
        <f t="shared" si="47"/>
        <v/>
      </c>
    </row>
    <row r="1529" spans="2:15" x14ac:dyDescent="0.25">
      <c r="B1529" s="24" t="str">
        <f>IF(A1529&lt;&gt;"",INDEX(T_Snack[Snack],MATCH($A1529,T_Snack[Code],0)),"")</f>
        <v/>
      </c>
      <c r="I1529" s="78" t="str">
        <f>IF($B1529&lt;&gt;"",SUMIF($B$2:B1529,$B1529,$D$2:D1529),"")</f>
        <v/>
      </c>
      <c r="J1529" s="78" t="str">
        <f>IF($B1529&lt;&gt;"",SUMIF($B$2:B1529,$B1529,$E$2:E1529),"")</f>
        <v/>
      </c>
      <c r="K1529" s="78" t="str">
        <f>IF($B1529&lt;&gt;"",SUMIF($B$2:B1529,$B1529,$F$2:F1529),"")</f>
        <v/>
      </c>
      <c r="L1529" s="78" t="str">
        <f>IF($B1529&lt;&gt;"",SUMIF($B$2:B1529,$B1529,$G$2:G1529),"")</f>
        <v/>
      </c>
      <c r="M1529" s="76" t="str">
        <f t="shared" si="48"/>
        <v/>
      </c>
      <c r="O1529" s="26" t="str">
        <f t="shared" si="47"/>
        <v/>
      </c>
    </row>
    <row r="1530" spans="2:15" x14ac:dyDescent="0.25">
      <c r="B1530" s="24" t="str">
        <f>IF(A1530&lt;&gt;"",INDEX(T_Snack[Snack],MATCH($A1530,T_Snack[Code],0)),"")</f>
        <v/>
      </c>
      <c r="I1530" s="78" t="str">
        <f>IF($B1530&lt;&gt;"",SUMIF($B$2:B1530,$B1530,$D$2:D1530),"")</f>
        <v/>
      </c>
      <c r="J1530" s="78" t="str">
        <f>IF($B1530&lt;&gt;"",SUMIF($B$2:B1530,$B1530,$E$2:E1530),"")</f>
        <v/>
      </c>
      <c r="K1530" s="78" t="str">
        <f>IF($B1530&lt;&gt;"",SUMIF($B$2:B1530,$B1530,$F$2:F1530),"")</f>
        <v/>
      </c>
      <c r="L1530" s="78" t="str">
        <f>IF($B1530&lt;&gt;"",SUMIF($B$2:B1530,$B1530,$G$2:G1530),"")</f>
        <v/>
      </c>
      <c r="M1530" s="76" t="str">
        <f t="shared" si="48"/>
        <v/>
      </c>
      <c r="O1530" s="26" t="str">
        <f t="shared" si="47"/>
        <v/>
      </c>
    </row>
    <row r="1531" spans="2:15" x14ac:dyDescent="0.25">
      <c r="B1531" s="24" t="str">
        <f>IF(A1531&lt;&gt;"",INDEX(T_Snack[Snack],MATCH($A1531,T_Snack[Code],0)),"")</f>
        <v/>
      </c>
      <c r="I1531" s="78" t="str">
        <f>IF($B1531&lt;&gt;"",SUMIF($B$2:B1531,$B1531,$D$2:D1531),"")</f>
        <v/>
      </c>
      <c r="J1531" s="78" t="str">
        <f>IF($B1531&lt;&gt;"",SUMIF($B$2:B1531,$B1531,$E$2:E1531),"")</f>
        <v/>
      </c>
      <c r="K1531" s="78" t="str">
        <f>IF($B1531&lt;&gt;"",SUMIF($B$2:B1531,$B1531,$F$2:F1531),"")</f>
        <v/>
      </c>
      <c r="L1531" s="78" t="str">
        <f>IF($B1531&lt;&gt;"",SUMIF($B$2:B1531,$B1531,$G$2:G1531),"")</f>
        <v/>
      </c>
      <c r="M1531" s="76" t="str">
        <f t="shared" si="48"/>
        <v/>
      </c>
      <c r="O1531" s="26" t="str">
        <f t="shared" si="47"/>
        <v/>
      </c>
    </row>
    <row r="1532" spans="2:15" x14ac:dyDescent="0.25">
      <c r="B1532" s="24" t="str">
        <f>IF(A1532&lt;&gt;"",INDEX(T_Snack[Snack],MATCH($A1532,T_Snack[Code],0)),"")</f>
        <v/>
      </c>
      <c r="I1532" s="78" t="str">
        <f>IF($B1532&lt;&gt;"",SUMIF($B$2:B1532,$B1532,$D$2:D1532),"")</f>
        <v/>
      </c>
      <c r="J1532" s="78" t="str">
        <f>IF($B1532&lt;&gt;"",SUMIF($B$2:B1532,$B1532,$E$2:E1532),"")</f>
        <v/>
      </c>
      <c r="K1532" s="78" t="str">
        <f>IF($B1532&lt;&gt;"",SUMIF($B$2:B1532,$B1532,$F$2:F1532),"")</f>
        <v/>
      </c>
      <c r="L1532" s="78" t="str">
        <f>IF($B1532&lt;&gt;"",SUMIF($B$2:B1532,$B1532,$G$2:G1532),"")</f>
        <v/>
      </c>
      <c r="M1532" s="76" t="str">
        <f t="shared" si="48"/>
        <v/>
      </c>
      <c r="O1532" s="26" t="str">
        <f t="shared" si="47"/>
        <v/>
      </c>
    </row>
    <row r="1533" spans="2:15" x14ac:dyDescent="0.25">
      <c r="B1533" s="24" t="str">
        <f>IF(A1533&lt;&gt;"",INDEX(T_Snack[Snack],MATCH($A1533,T_Snack[Code],0)),"")</f>
        <v/>
      </c>
      <c r="I1533" s="78" t="str">
        <f>IF($B1533&lt;&gt;"",SUMIF($B$2:B1533,$B1533,$D$2:D1533),"")</f>
        <v/>
      </c>
      <c r="J1533" s="78" t="str">
        <f>IF($B1533&lt;&gt;"",SUMIF($B$2:B1533,$B1533,$E$2:E1533),"")</f>
        <v/>
      </c>
      <c r="K1533" s="78" t="str">
        <f>IF($B1533&lt;&gt;"",SUMIF($B$2:B1533,$B1533,$F$2:F1533),"")</f>
        <v/>
      </c>
      <c r="L1533" s="78" t="str">
        <f>IF($B1533&lt;&gt;"",SUMIF($B$2:B1533,$B1533,$G$2:G1533),"")</f>
        <v/>
      </c>
      <c r="M1533" s="76" t="str">
        <f t="shared" si="48"/>
        <v/>
      </c>
      <c r="O1533" s="26" t="str">
        <f t="shared" si="47"/>
        <v/>
      </c>
    </row>
    <row r="1534" spans="2:15" x14ac:dyDescent="0.25">
      <c r="B1534" s="24" t="str">
        <f>IF(A1534&lt;&gt;"",INDEX(T_Snack[Snack],MATCH($A1534,T_Snack[Code],0)),"")</f>
        <v/>
      </c>
      <c r="I1534" s="78" t="str">
        <f>IF($B1534&lt;&gt;"",SUMIF($B$2:B1534,$B1534,$D$2:D1534),"")</f>
        <v/>
      </c>
      <c r="J1534" s="78" t="str">
        <f>IF($B1534&lt;&gt;"",SUMIF($B$2:B1534,$B1534,$E$2:E1534),"")</f>
        <v/>
      </c>
      <c r="K1534" s="78" t="str">
        <f>IF($B1534&lt;&gt;"",SUMIF($B$2:B1534,$B1534,$F$2:F1534),"")</f>
        <v/>
      </c>
      <c r="L1534" s="78" t="str">
        <f>IF($B1534&lt;&gt;"",SUMIF($B$2:B1534,$B1534,$G$2:G1534),"")</f>
        <v/>
      </c>
      <c r="M1534" s="76" t="str">
        <f t="shared" si="48"/>
        <v/>
      </c>
      <c r="O1534" s="26" t="str">
        <f t="shared" si="47"/>
        <v/>
      </c>
    </row>
    <row r="1535" spans="2:15" x14ac:dyDescent="0.25">
      <c r="B1535" s="24" t="str">
        <f>IF(A1535&lt;&gt;"",INDEX(T_Snack[Snack],MATCH($A1535,T_Snack[Code],0)),"")</f>
        <v/>
      </c>
      <c r="I1535" s="78" t="str">
        <f>IF($B1535&lt;&gt;"",SUMIF($B$2:B1535,$B1535,$D$2:D1535),"")</f>
        <v/>
      </c>
      <c r="J1535" s="78" t="str">
        <f>IF($B1535&lt;&gt;"",SUMIF($B$2:B1535,$B1535,$E$2:E1535),"")</f>
        <v/>
      </c>
      <c r="K1535" s="78" t="str">
        <f>IF($B1535&lt;&gt;"",SUMIF($B$2:B1535,$B1535,$F$2:F1535),"")</f>
        <v/>
      </c>
      <c r="L1535" s="78" t="str">
        <f>IF($B1535&lt;&gt;"",SUMIF($B$2:B1535,$B1535,$G$2:G1535),"")</f>
        <v/>
      </c>
      <c r="M1535" s="76" t="str">
        <f t="shared" si="48"/>
        <v/>
      </c>
      <c r="O1535" s="26" t="str">
        <f t="shared" si="47"/>
        <v/>
      </c>
    </row>
    <row r="1536" spans="2:15" x14ac:dyDescent="0.25">
      <c r="B1536" s="24" t="str">
        <f>IF(A1536&lt;&gt;"",INDEX(T_Snack[Snack],MATCH($A1536,T_Snack[Code],0)),"")</f>
        <v/>
      </c>
      <c r="I1536" s="78" t="str">
        <f>IF($B1536&lt;&gt;"",SUMIF($B$2:B1536,$B1536,$D$2:D1536),"")</f>
        <v/>
      </c>
      <c r="J1536" s="78" t="str">
        <f>IF($B1536&lt;&gt;"",SUMIF($B$2:B1536,$B1536,$E$2:E1536),"")</f>
        <v/>
      </c>
      <c r="K1536" s="78" t="str">
        <f>IF($B1536&lt;&gt;"",SUMIF($B$2:B1536,$B1536,$F$2:F1536),"")</f>
        <v/>
      </c>
      <c r="L1536" s="78" t="str">
        <f>IF($B1536&lt;&gt;"",SUMIF($B$2:B1536,$B1536,$G$2:G1536),"")</f>
        <v/>
      </c>
      <c r="M1536" s="76" t="str">
        <f t="shared" si="48"/>
        <v/>
      </c>
      <c r="O1536" s="26" t="str">
        <f t="shared" si="47"/>
        <v/>
      </c>
    </row>
    <row r="1537" spans="2:15" x14ac:dyDescent="0.25">
      <c r="B1537" s="24" t="str">
        <f>IF(A1537&lt;&gt;"",INDEX(T_Snack[Snack],MATCH($A1537,T_Snack[Code],0)),"")</f>
        <v/>
      </c>
      <c r="I1537" s="78" t="str">
        <f>IF($B1537&lt;&gt;"",SUMIF($B$2:B1537,$B1537,$D$2:D1537),"")</f>
        <v/>
      </c>
      <c r="J1537" s="78" t="str">
        <f>IF($B1537&lt;&gt;"",SUMIF($B$2:B1537,$B1537,$E$2:E1537),"")</f>
        <v/>
      </c>
      <c r="K1537" s="78" t="str">
        <f>IF($B1537&lt;&gt;"",SUMIF($B$2:B1537,$B1537,$F$2:F1537),"")</f>
        <v/>
      </c>
      <c r="L1537" s="78" t="str">
        <f>IF($B1537&lt;&gt;"",SUMIF($B$2:B1537,$B1537,$G$2:G1537),"")</f>
        <v/>
      </c>
      <c r="M1537" s="76" t="str">
        <f t="shared" si="48"/>
        <v/>
      </c>
      <c r="O1537" s="26" t="str">
        <f t="shared" si="47"/>
        <v/>
      </c>
    </row>
    <row r="1538" spans="2:15" x14ac:dyDescent="0.25">
      <c r="B1538" s="24" t="str">
        <f>IF(A1538&lt;&gt;"",INDEX(T_Snack[Snack],MATCH($A1538,T_Snack[Code],0)),"")</f>
        <v/>
      </c>
      <c r="I1538" s="78" t="str">
        <f>IF($B1538&lt;&gt;"",SUMIF($B$2:B1538,$B1538,$D$2:D1538),"")</f>
        <v/>
      </c>
      <c r="J1538" s="78" t="str">
        <f>IF($B1538&lt;&gt;"",SUMIF($B$2:B1538,$B1538,$E$2:E1538),"")</f>
        <v/>
      </c>
      <c r="K1538" s="78" t="str">
        <f>IF($B1538&lt;&gt;"",SUMIF($B$2:B1538,$B1538,$F$2:F1538),"")</f>
        <v/>
      </c>
      <c r="L1538" s="78" t="str">
        <f>IF($B1538&lt;&gt;"",SUMIF($B$2:B1538,$B1538,$G$2:G1538),"")</f>
        <v/>
      </c>
      <c r="M1538" s="76" t="str">
        <f t="shared" si="48"/>
        <v/>
      </c>
      <c r="O1538" s="26" t="str">
        <f t="shared" si="47"/>
        <v/>
      </c>
    </row>
    <row r="1539" spans="2:15" x14ac:dyDescent="0.25">
      <c r="B1539" s="24" t="str">
        <f>IF(A1539&lt;&gt;"",INDEX(T_Snack[Snack],MATCH($A1539,T_Snack[Code],0)),"")</f>
        <v/>
      </c>
      <c r="I1539" s="78" t="str">
        <f>IF($B1539&lt;&gt;"",SUMIF($B$2:B1539,$B1539,$D$2:D1539),"")</f>
        <v/>
      </c>
      <c r="J1539" s="78" t="str">
        <f>IF($B1539&lt;&gt;"",SUMIF($B$2:B1539,$B1539,$E$2:E1539),"")</f>
        <v/>
      </c>
      <c r="K1539" s="78" t="str">
        <f>IF($B1539&lt;&gt;"",SUMIF($B$2:B1539,$B1539,$F$2:F1539),"")</f>
        <v/>
      </c>
      <c r="L1539" s="78" t="str">
        <f>IF($B1539&lt;&gt;"",SUMIF($B$2:B1539,$B1539,$G$2:G1539),"")</f>
        <v/>
      </c>
      <c r="M1539" s="76" t="str">
        <f t="shared" si="48"/>
        <v/>
      </c>
      <c r="O1539" s="26" t="str">
        <f t="shared" ref="O1539:O1602" si="49">IF(M1539&lt;0,"ATTENTION IL DOIT Y AVOIR UNE ERREUR LE STOCK EST NEGATIF !","")</f>
        <v/>
      </c>
    </row>
    <row r="1540" spans="2:15" x14ac:dyDescent="0.25">
      <c r="B1540" s="24" t="str">
        <f>IF(A1540&lt;&gt;"",INDEX(T_Snack[Snack],MATCH($A1540,T_Snack[Code],0)),"")</f>
        <v/>
      </c>
      <c r="I1540" s="78" t="str">
        <f>IF($B1540&lt;&gt;"",SUMIF($B$2:B1540,$B1540,$D$2:D1540),"")</f>
        <v/>
      </c>
      <c r="J1540" s="78" t="str">
        <f>IF($B1540&lt;&gt;"",SUMIF($B$2:B1540,$B1540,$E$2:E1540),"")</f>
        <v/>
      </c>
      <c r="K1540" s="78" t="str">
        <f>IF($B1540&lt;&gt;"",SUMIF($B$2:B1540,$B1540,$F$2:F1540),"")</f>
        <v/>
      </c>
      <c r="L1540" s="78" t="str">
        <f>IF($B1540&lt;&gt;"",SUMIF($B$2:B1540,$B1540,$G$2:G1540),"")</f>
        <v/>
      </c>
      <c r="M1540" s="76" t="str">
        <f t="shared" si="48"/>
        <v/>
      </c>
      <c r="O1540" s="26" t="str">
        <f t="shared" si="49"/>
        <v/>
      </c>
    </row>
    <row r="1541" spans="2:15" x14ac:dyDescent="0.25">
      <c r="B1541" s="24" t="str">
        <f>IF(A1541&lt;&gt;"",INDEX(T_Snack[Snack],MATCH($A1541,T_Snack[Code],0)),"")</f>
        <v/>
      </c>
      <c r="I1541" s="78" t="str">
        <f>IF($B1541&lt;&gt;"",SUMIF($B$2:B1541,$B1541,$D$2:D1541),"")</f>
        <v/>
      </c>
      <c r="J1541" s="78" t="str">
        <f>IF($B1541&lt;&gt;"",SUMIF($B$2:B1541,$B1541,$E$2:E1541),"")</f>
        <v/>
      </c>
      <c r="K1541" s="78" t="str">
        <f>IF($B1541&lt;&gt;"",SUMIF($B$2:B1541,$B1541,$F$2:F1541),"")</f>
        <v/>
      </c>
      <c r="L1541" s="78" t="str">
        <f>IF($B1541&lt;&gt;"",SUMIF($B$2:B1541,$B1541,$G$2:G1541),"")</f>
        <v/>
      </c>
      <c r="M1541" s="76" t="str">
        <f t="shared" si="48"/>
        <v/>
      </c>
      <c r="O1541" s="26" t="str">
        <f t="shared" si="49"/>
        <v/>
      </c>
    </row>
    <row r="1542" spans="2:15" x14ac:dyDescent="0.25">
      <c r="B1542" s="24" t="str">
        <f>IF(A1542&lt;&gt;"",INDEX(T_Snack[Snack],MATCH($A1542,T_Snack[Code],0)),"")</f>
        <v/>
      </c>
      <c r="I1542" s="78" t="str">
        <f>IF($B1542&lt;&gt;"",SUMIF($B$2:B1542,$B1542,$D$2:D1542),"")</f>
        <v/>
      </c>
      <c r="J1542" s="78" t="str">
        <f>IF($B1542&lt;&gt;"",SUMIF($B$2:B1542,$B1542,$E$2:E1542),"")</f>
        <v/>
      </c>
      <c r="K1542" s="78" t="str">
        <f>IF($B1542&lt;&gt;"",SUMIF($B$2:B1542,$B1542,$F$2:F1542),"")</f>
        <v/>
      </c>
      <c r="L1542" s="78" t="str">
        <f>IF($B1542&lt;&gt;"",SUMIF($B$2:B1542,$B1542,$G$2:G1542),"")</f>
        <v/>
      </c>
      <c r="M1542" s="76" t="str">
        <f t="shared" si="48"/>
        <v/>
      </c>
      <c r="O1542" s="26" t="str">
        <f t="shared" si="49"/>
        <v/>
      </c>
    </row>
    <row r="1543" spans="2:15" x14ac:dyDescent="0.25">
      <c r="B1543" s="24" t="str">
        <f>IF(A1543&lt;&gt;"",INDEX(T_Snack[Snack],MATCH($A1543,T_Snack[Code],0)),"")</f>
        <v/>
      </c>
      <c r="I1543" s="78" t="str">
        <f>IF($B1543&lt;&gt;"",SUMIF($B$2:B1543,$B1543,$D$2:D1543),"")</f>
        <v/>
      </c>
      <c r="J1543" s="78" t="str">
        <f>IF($B1543&lt;&gt;"",SUMIF($B$2:B1543,$B1543,$E$2:E1543),"")</f>
        <v/>
      </c>
      <c r="K1543" s="78" t="str">
        <f>IF($B1543&lt;&gt;"",SUMIF($B$2:B1543,$B1543,$F$2:F1543),"")</f>
        <v/>
      </c>
      <c r="L1543" s="78" t="str">
        <f>IF($B1543&lt;&gt;"",SUMIF($B$2:B1543,$B1543,$G$2:G1543),"")</f>
        <v/>
      </c>
      <c r="M1543" s="76" t="str">
        <f t="shared" si="48"/>
        <v/>
      </c>
      <c r="O1543" s="26" t="str">
        <f t="shared" si="49"/>
        <v/>
      </c>
    </row>
    <row r="1544" spans="2:15" x14ac:dyDescent="0.25">
      <c r="B1544" s="24" t="str">
        <f>IF(A1544&lt;&gt;"",INDEX(T_Snack[Snack],MATCH($A1544,T_Snack[Code],0)),"")</f>
        <v/>
      </c>
      <c r="I1544" s="78" t="str">
        <f>IF($B1544&lt;&gt;"",SUMIF($B$2:B1544,$B1544,$D$2:D1544),"")</f>
        <v/>
      </c>
      <c r="J1544" s="78" t="str">
        <f>IF($B1544&lt;&gt;"",SUMIF($B$2:B1544,$B1544,$E$2:E1544),"")</f>
        <v/>
      </c>
      <c r="K1544" s="78" t="str">
        <f>IF($B1544&lt;&gt;"",SUMIF($B$2:B1544,$B1544,$F$2:F1544),"")</f>
        <v/>
      </c>
      <c r="L1544" s="78" t="str">
        <f>IF($B1544&lt;&gt;"",SUMIF($B$2:B1544,$B1544,$G$2:G1544),"")</f>
        <v/>
      </c>
      <c r="M1544" s="76" t="str">
        <f t="shared" si="48"/>
        <v/>
      </c>
      <c r="O1544" s="26" t="str">
        <f t="shared" si="49"/>
        <v/>
      </c>
    </row>
    <row r="1545" spans="2:15" x14ac:dyDescent="0.25">
      <c r="B1545" s="24" t="str">
        <f>IF(A1545&lt;&gt;"",INDEX(T_Snack[Snack],MATCH($A1545,T_Snack[Code],0)),"")</f>
        <v/>
      </c>
      <c r="I1545" s="78" t="str">
        <f>IF($B1545&lt;&gt;"",SUMIF($B$2:B1545,$B1545,$D$2:D1545),"")</f>
        <v/>
      </c>
      <c r="J1545" s="78" t="str">
        <f>IF($B1545&lt;&gt;"",SUMIF($B$2:B1545,$B1545,$E$2:E1545),"")</f>
        <v/>
      </c>
      <c r="K1545" s="78" t="str">
        <f>IF($B1545&lt;&gt;"",SUMIF($B$2:B1545,$B1545,$F$2:F1545),"")</f>
        <v/>
      </c>
      <c r="L1545" s="78" t="str">
        <f>IF($B1545&lt;&gt;"",SUMIF($B$2:B1545,$B1545,$G$2:G1545),"")</f>
        <v/>
      </c>
      <c r="M1545" s="76" t="str">
        <f t="shared" si="48"/>
        <v/>
      </c>
      <c r="O1545" s="26" t="str">
        <f t="shared" si="49"/>
        <v/>
      </c>
    </row>
    <row r="1546" spans="2:15" x14ac:dyDescent="0.25">
      <c r="B1546" s="24" t="str">
        <f>IF(A1546&lt;&gt;"",INDEX(T_Snack[Snack],MATCH($A1546,T_Snack[Code],0)),"")</f>
        <v/>
      </c>
      <c r="I1546" s="78" t="str">
        <f>IF($B1546&lt;&gt;"",SUMIF($B$2:B1546,$B1546,$D$2:D1546),"")</f>
        <v/>
      </c>
      <c r="J1546" s="78" t="str">
        <f>IF($B1546&lt;&gt;"",SUMIF($B$2:B1546,$B1546,$E$2:E1546),"")</f>
        <v/>
      </c>
      <c r="K1546" s="78" t="str">
        <f>IF($B1546&lt;&gt;"",SUMIF($B$2:B1546,$B1546,$F$2:F1546),"")</f>
        <v/>
      </c>
      <c r="L1546" s="78" t="str">
        <f>IF($B1546&lt;&gt;"",SUMIF($B$2:B1546,$B1546,$G$2:G1546),"")</f>
        <v/>
      </c>
      <c r="M1546" s="76" t="str">
        <f t="shared" si="48"/>
        <v/>
      </c>
      <c r="O1546" s="26" t="str">
        <f t="shared" si="49"/>
        <v/>
      </c>
    </row>
    <row r="1547" spans="2:15" x14ac:dyDescent="0.25">
      <c r="B1547" s="24" t="str">
        <f>IF(A1547&lt;&gt;"",INDEX(T_Snack[Snack],MATCH($A1547,T_Snack[Code],0)),"")</f>
        <v/>
      </c>
      <c r="I1547" s="78" t="str">
        <f>IF($B1547&lt;&gt;"",SUMIF($B$2:B1547,$B1547,$D$2:D1547),"")</f>
        <v/>
      </c>
      <c r="J1547" s="78" t="str">
        <f>IF($B1547&lt;&gt;"",SUMIF($B$2:B1547,$B1547,$E$2:E1547),"")</f>
        <v/>
      </c>
      <c r="K1547" s="78" t="str">
        <f>IF($B1547&lt;&gt;"",SUMIF($B$2:B1547,$B1547,$F$2:F1547),"")</f>
        <v/>
      </c>
      <c r="L1547" s="78" t="str">
        <f>IF($B1547&lt;&gt;"",SUMIF($B$2:B1547,$B1547,$G$2:G1547),"")</f>
        <v/>
      </c>
      <c r="M1547" s="76" t="str">
        <f t="shared" si="48"/>
        <v/>
      </c>
      <c r="O1547" s="26" t="str">
        <f t="shared" si="49"/>
        <v/>
      </c>
    </row>
    <row r="1548" spans="2:15" x14ac:dyDescent="0.25">
      <c r="B1548" s="24" t="str">
        <f>IF(A1548&lt;&gt;"",INDEX(T_Snack[Snack],MATCH($A1548,T_Snack[Code],0)),"")</f>
        <v/>
      </c>
      <c r="I1548" s="78" t="str">
        <f>IF($B1548&lt;&gt;"",SUMIF($B$2:B1548,$B1548,$D$2:D1548),"")</f>
        <v/>
      </c>
      <c r="J1548" s="78" t="str">
        <f>IF($B1548&lt;&gt;"",SUMIF($B$2:B1548,$B1548,$E$2:E1548),"")</f>
        <v/>
      </c>
      <c r="K1548" s="78" t="str">
        <f>IF($B1548&lt;&gt;"",SUMIF($B$2:B1548,$B1548,$F$2:F1548),"")</f>
        <v/>
      </c>
      <c r="L1548" s="78" t="str">
        <f>IF($B1548&lt;&gt;"",SUMIF($B$2:B1548,$B1548,$G$2:G1548),"")</f>
        <v/>
      </c>
      <c r="M1548" s="76" t="str">
        <f t="shared" si="48"/>
        <v/>
      </c>
      <c r="O1548" s="26" t="str">
        <f t="shared" si="49"/>
        <v/>
      </c>
    </row>
    <row r="1549" spans="2:15" x14ac:dyDescent="0.25">
      <c r="B1549" s="24" t="str">
        <f>IF(A1549&lt;&gt;"",INDEX(T_Snack[Snack],MATCH($A1549,T_Snack[Code],0)),"")</f>
        <v/>
      </c>
      <c r="I1549" s="78" t="str">
        <f>IF($B1549&lt;&gt;"",SUMIF($B$2:B1549,$B1549,$D$2:D1549),"")</f>
        <v/>
      </c>
      <c r="J1549" s="78" t="str">
        <f>IF($B1549&lt;&gt;"",SUMIF($B$2:B1549,$B1549,$E$2:E1549),"")</f>
        <v/>
      </c>
      <c r="K1549" s="78" t="str">
        <f>IF($B1549&lt;&gt;"",SUMIF($B$2:B1549,$B1549,$F$2:F1549),"")</f>
        <v/>
      </c>
      <c r="L1549" s="78" t="str">
        <f>IF($B1549&lt;&gt;"",SUMIF($B$2:B1549,$B1549,$G$2:G1549),"")</f>
        <v/>
      </c>
      <c r="M1549" s="76" t="str">
        <f t="shared" si="48"/>
        <v/>
      </c>
      <c r="O1549" s="26" t="str">
        <f t="shared" si="49"/>
        <v/>
      </c>
    </row>
    <row r="1550" spans="2:15" x14ac:dyDescent="0.25">
      <c r="B1550" s="24" t="str">
        <f>IF(A1550&lt;&gt;"",INDEX(T_Snack[Snack],MATCH($A1550,T_Snack[Code],0)),"")</f>
        <v/>
      </c>
      <c r="I1550" s="78" t="str">
        <f>IF($B1550&lt;&gt;"",SUMIF($B$2:B1550,$B1550,$D$2:D1550),"")</f>
        <v/>
      </c>
      <c r="J1550" s="78" t="str">
        <f>IF($B1550&lt;&gt;"",SUMIF($B$2:B1550,$B1550,$E$2:E1550),"")</f>
        <v/>
      </c>
      <c r="K1550" s="78" t="str">
        <f>IF($B1550&lt;&gt;"",SUMIF($B$2:B1550,$B1550,$F$2:F1550),"")</f>
        <v/>
      </c>
      <c r="L1550" s="78" t="str">
        <f>IF($B1550&lt;&gt;"",SUMIF($B$2:B1550,$B1550,$G$2:G1550),"")</f>
        <v/>
      </c>
      <c r="M1550" s="76" t="str">
        <f t="shared" si="48"/>
        <v/>
      </c>
      <c r="O1550" s="26" t="str">
        <f t="shared" si="49"/>
        <v/>
      </c>
    </row>
    <row r="1551" spans="2:15" x14ac:dyDescent="0.25">
      <c r="B1551" s="24" t="str">
        <f>IF(A1551&lt;&gt;"",INDEX(T_Snack[Snack],MATCH($A1551,T_Snack[Code],0)),"")</f>
        <v/>
      </c>
      <c r="I1551" s="78" t="str">
        <f>IF($B1551&lt;&gt;"",SUMIF($B$2:B1551,$B1551,$D$2:D1551),"")</f>
        <v/>
      </c>
      <c r="J1551" s="78" t="str">
        <f>IF($B1551&lt;&gt;"",SUMIF($B$2:B1551,$B1551,$E$2:E1551),"")</f>
        <v/>
      </c>
      <c r="K1551" s="78" t="str">
        <f>IF($B1551&lt;&gt;"",SUMIF($B$2:B1551,$B1551,$F$2:F1551),"")</f>
        <v/>
      </c>
      <c r="L1551" s="78" t="str">
        <f>IF($B1551&lt;&gt;"",SUMIF($B$2:B1551,$B1551,$G$2:G1551),"")</f>
        <v/>
      </c>
      <c r="M1551" s="76" t="str">
        <f t="shared" si="48"/>
        <v/>
      </c>
      <c r="O1551" s="26" t="str">
        <f t="shared" si="49"/>
        <v/>
      </c>
    </row>
    <row r="1552" spans="2:15" x14ac:dyDescent="0.25">
      <c r="B1552" s="24" t="str">
        <f>IF(A1552&lt;&gt;"",INDEX(T_Snack[Snack],MATCH($A1552,T_Snack[Code],0)),"")</f>
        <v/>
      </c>
      <c r="I1552" s="78" t="str">
        <f>IF($B1552&lt;&gt;"",SUMIF($B$2:B1552,$B1552,$D$2:D1552),"")</f>
        <v/>
      </c>
      <c r="J1552" s="78" t="str">
        <f>IF($B1552&lt;&gt;"",SUMIF($B$2:B1552,$B1552,$E$2:E1552),"")</f>
        <v/>
      </c>
      <c r="K1552" s="78" t="str">
        <f>IF($B1552&lt;&gt;"",SUMIF($B$2:B1552,$B1552,$F$2:F1552),"")</f>
        <v/>
      </c>
      <c r="L1552" s="78" t="str">
        <f>IF($B1552&lt;&gt;"",SUMIF($B$2:B1552,$B1552,$G$2:G1552),"")</f>
        <v/>
      </c>
      <c r="M1552" s="76" t="str">
        <f t="shared" si="48"/>
        <v/>
      </c>
      <c r="O1552" s="26" t="str">
        <f t="shared" si="49"/>
        <v/>
      </c>
    </row>
    <row r="1553" spans="2:15" x14ac:dyDescent="0.25">
      <c r="B1553" s="24" t="str">
        <f>IF(A1553&lt;&gt;"",INDEX(T_Snack[Snack],MATCH($A1553,T_Snack[Code],0)),"")</f>
        <v/>
      </c>
      <c r="I1553" s="78" t="str">
        <f>IF($B1553&lt;&gt;"",SUMIF($B$2:B1553,$B1553,$D$2:D1553),"")</f>
        <v/>
      </c>
      <c r="J1553" s="78" t="str">
        <f>IF($B1553&lt;&gt;"",SUMIF($B$2:B1553,$B1553,$E$2:E1553),"")</f>
        <v/>
      </c>
      <c r="K1553" s="78" t="str">
        <f>IF($B1553&lt;&gt;"",SUMIF($B$2:B1553,$B1553,$F$2:F1553),"")</f>
        <v/>
      </c>
      <c r="L1553" s="78" t="str">
        <f>IF($B1553&lt;&gt;"",SUMIF($B$2:B1553,$B1553,$G$2:G1553),"")</f>
        <v/>
      </c>
      <c r="M1553" s="76" t="str">
        <f t="shared" si="48"/>
        <v/>
      </c>
      <c r="O1553" s="26" t="str">
        <f t="shared" si="49"/>
        <v/>
      </c>
    </row>
    <row r="1554" spans="2:15" x14ac:dyDescent="0.25">
      <c r="B1554" s="24" t="str">
        <f>IF(A1554&lt;&gt;"",INDEX(T_Snack[Snack],MATCH($A1554,T_Snack[Code],0)),"")</f>
        <v/>
      </c>
      <c r="I1554" s="78" t="str">
        <f>IF($B1554&lt;&gt;"",SUMIF($B$2:B1554,$B1554,$D$2:D1554),"")</f>
        <v/>
      </c>
      <c r="J1554" s="78" t="str">
        <f>IF($B1554&lt;&gt;"",SUMIF($B$2:B1554,$B1554,$E$2:E1554),"")</f>
        <v/>
      </c>
      <c r="K1554" s="78" t="str">
        <f>IF($B1554&lt;&gt;"",SUMIF($B$2:B1554,$B1554,$F$2:F1554),"")</f>
        <v/>
      </c>
      <c r="L1554" s="78" t="str">
        <f>IF($B1554&lt;&gt;"",SUMIF($B$2:B1554,$B1554,$G$2:G1554),"")</f>
        <v/>
      </c>
      <c r="M1554" s="76" t="str">
        <f t="shared" si="48"/>
        <v/>
      </c>
      <c r="O1554" s="26" t="str">
        <f t="shared" si="49"/>
        <v/>
      </c>
    </row>
    <row r="1555" spans="2:15" x14ac:dyDescent="0.25">
      <c r="B1555" s="24" t="str">
        <f>IF(A1555&lt;&gt;"",INDEX(T_Snack[Snack],MATCH($A1555,T_Snack[Code],0)),"")</f>
        <v/>
      </c>
      <c r="I1555" s="78" t="str">
        <f>IF($B1555&lt;&gt;"",SUMIF($B$2:B1555,$B1555,$D$2:D1555),"")</f>
        <v/>
      </c>
      <c r="J1555" s="78" t="str">
        <f>IF($B1555&lt;&gt;"",SUMIF($B$2:B1555,$B1555,$E$2:E1555),"")</f>
        <v/>
      </c>
      <c r="K1555" s="78" t="str">
        <f>IF($B1555&lt;&gt;"",SUMIF($B$2:B1555,$B1555,$F$2:F1555),"")</f>
        <v/>
      </c>
      <c r="L1555" s="78" t="str">
        <f>IF($B1555&lt;&gt;"",SUMIF($B$2:B1555,$B1555,$G$2:G1555),"")</f>
        <v/>
      </c>
      <c r="M1555" s="76" t="str">
        <f t="shared" si="48"/>
        <v/>
      </c>
      <c r="O1555" s="26" t="str">
        <f t="shared" si="49"/>
        <v/>
      </c>
    </row>
    <row r="1556" spans="2:15" x14ac:dyDescent="0.25">
      <c r="B1556" s="24" t="str">
        <f>IF(A1556&lt;&gt;"",INDEX(T_Snack[Snack],MATCH($A1556,T_Snack[Code],0)),"")</f>
        <v/>
      </c>
      <c r="I1556" s="78" t="str">
        <f>IF($B1556&lt;&gt;"",SUMIF($B$2:B1556,$B1556,$D$2:D1556),"")</f>
        <v/>
      </c>
      <c r="J1556" s="78" t="str">
        <f>IF($B1556&lt;&gt;"",SUMIF($B$2:B1556,$B1556,$E$2:E1556),"")</f>
        <v/>
      </c>
      <c r="K1556" s="78" t="str">
        <f>IF($B1556&lt;&gt;"",SUMIF($B$2:B1556,$B1556,$F$2:F1556),"")</f>
        <v/>
      </c>
      <c r="L1556" s="78" t="str">
        <f>IF($B1556&lt;&gt;"",SUMIF($B$2:B1556,$B1556,$G$2:G1556),"")</f>
        <v/>
      </c>
      <c r="M1556" s="76" t="str">
        <f t="shared" si="48"/>
        <v/>
      </c>
      <c r="O1556" s="26" t="str">
        <f t="shared" si="49"/>
        <v/>
      </c>
    </row>
    <row r="1557" spans="2:15" x14ac:dyDescent="0.25">
      <c r="B1557" s="24" t="str">
        <f>IF(A1557&lt;&gt;"",INDEX(T_Snack[Snack],MATCH($A1557,T_Snack[Code],0)),"")</f>
        <v/>
      </c>
      <c r="I1557" s="78" t="str">
        <f>IF($B1557&lt;&gt;"",SUMIF($B$2:B1557,$B1557,$D$2:D1557),"")</f>
        <v/>
      </c>
      <c r="J1557" s="78" t="str">
        <f>IF($B1557&lt;&gt;"",SUMIF($B$2:B1557,$B1557,$E$2:E1557),"")</f>
        <v/>
      </c>
      <c r="K1557" s="78" t="str">
        <f>IF($B1557&lt;&gt;"",SUMIF($B$2:B1557,$B1557,$F$2:F1557),"")</f>
        <v/>
      </c>
      <c r="L1557" s="78" t="str">
        <f>IF($B1557&lt;&gt;"",SUMIF($B$2:B1557,$B1557,$G$2:G1557),"")</f>
        <v/>
      </c>
      <c r="M1557" s="76" t="str">
        <f t="shared" si="48"/>
        <v/>
      </c>
      <c r="O1557" s="26" t="str">
        <f t="shared" si="49"/>
        <v/>
      </c>
    </row>
    <row r="1558" spans="2:15" x14ac:dyDescent="0.25">
      <c r="B1558" s="24" t="str">
        <f>IF(A1558&lt;&gt;"",INDEX(T_Snack[Snack],MATCH($A1558,T_Snack[Code],0)),"")</f>
        <v/>
      </c>
      <c r="I1558" s="78" t="str">
        <f>IF($B1558&lt;&gt;"",SUMIF($B$2:B1558,$B1558,$D$2:D1558),"")</f>
        <v/>
      </c>
      <c r="J1558" s="78" t="str">
        <f>IF($B1558&lt;&gt;"",SUMIF($B$2:B1558,$B1558,$E$2:E1558),"")</f>
        <v/>
      </c>
      <c r="K1558" s="78" t="str">
        <f>IF($B1558&lt;&gt;"",SUMIF($B$2:B1558,$B1558,$F$2:F1558),"")</f>
        <v/>
      </c>
      <c r="L1558" s="78" t="str">
        <f>IF($B1558&lt;&gt;"",SUMIF($B$2:B1558,$B1558,$G$2:G1558),"")</f>
        <v/>
      </c>
      <c r="M1558" s="76" t="str">
        <f t="shared" si="48"/>
        <v/>
      </c>
      <c r="O1558" s="26" t="str">
        <f t="shared" si="49"/>
        <v/>
      </c>
    </row>
    <row r="1559" spans="2:15" x14ac:dyDescent="0.25">
      <c r="B1559" s="24" t="str">
        <f>IF(A1559&lt;&gt;"",INDEX(T_Snack[Snack],MATCH($A1559,T_Snack[Code],0)),"")</f>
        <v/>
      </c>
      <c r="I1559" s="78" t="str">
        <f>IF($B1559&lt;&gt;"",SUMIF($B$2:B1559,$B1559,$D$2:D1559),"")</f>
        <v/>
      </c>
      <c r="J1559" s="78" t="str">
        <f>IF($B1559&lt;&gt;"",SUMIF($B$2:B1559,$B1559,$E$2:E1559),"")</f>
        <v/>
      </c>
      <c r="K1559" s="78" t="str">
        <f>IF($B1559&lt;&gt;"",SUMIF($B$2:B1559,$B1559,$F$2:F1559),"")</f>
        <v/>
      </c>
      <c r="L1559" s="78" t="str">
        <f>IF($B1559&lt;&gt;"",SUMIF($B$2:B1559,$B1559,$G$2:G1559),"")</f>
        <v/>
      </c>
      <c r="M1559" s="76" t="str">
        <f t="shared" si="48"/>
        <v/>
      </c>
      <c r="O1559" s="26" t="str">
        <f t="shared" si="49"/>
        <v/>
      </c>
    </row>
    <row r="1560" spans="2:15" x14ac:dyDescent="0.25">
      <c r="B1560" s="24" t="str">
        <f>IF(A1560&lt;&gt;"",INDEX(T_Snack[Snack],MATCH($A1560,T_Snack[Code],0)),"")</f>
        <v/>
      </c>
      <c r="I1560" s="78" t="str">
        <f>IF($B1560&lt;&gt;"",SUMIF($B$2:B1560,$B1560,$D$2:D1560),"")</f>
        <v/>
      </c>
      <c r="J1560" s="78" t="str">
        <f>IF($B1560&lt;&gt;"",SUMIF($B$2:B1560,$B1560,$E$2:E1560),"")</f>
        <v/>
      </c>
      <c r="K1560" s="78" t="str">
        <f>IF($B1560&lt;&gt;"",SUMIF($B$2:B1560,$B1560,$F$2:F1560),"")</f>
        <v/>
      </c>
      <c r="L1560" s="78" t="str">
        <f>IF($B1560&lt;&gt;"",SUMIF($B$2:B1560,$B1560,$G$2:G1560),"")</f>
        <v/>
      </c>
      <c r="M1560" s="76" t="str">
        <f t="shared" si="48"/>
        <v/>
      </c>
      <c r="O1560" s="26" t="str">
        <f t="shared" si="49"/>
        <v/>
      </c>
    </row>
    <row r="1561" spans="2:15" x14ac:dyDescent="0.25">
      <c r="B1561" s="24" t="str">
        <f>IF(A1561&lt;&gt;"",INDEX(T_Snack[Snack],MATCH($A1561,T_Snack[Code],0)),"")</f>
        <v/>
      </c>
      <c r="I1561" s="78" t="str">
        <f>IF($B1561&lt;&gt;"",SUMIF($B$2:B1561,$B1561,$D$2:D1561),"")</f>
        <v/>
      </c>
      <c r="J1561" s="78" t="str">
        <f>IF($B1561&lt;&gt;"",SUMIF($B$2:B1561,$B1561,$E$2:E1561),"")</f>
        <v/>
      </c>
      <c r="K1561" s="78" t="str">
        <f>IF($B1561&lt;&gt;"",SUMIF($B$2:B1561,$B1561,$F$2:F1561),"")</f>
        <v/>
      </c>
      <c r="L1561" s="78" t="str">
        <f>IF($B1561&lt;&gt;"",SUMIF($B$2:B1561,$B1561,$G$2:G1561),"")</f>
        <v/>
      </c>
      <c r="M1561" s="76" t="str">
        <f t="shared" si="48"/>
        <v/>
      </c>
      <c r="O1561" s="26" t="str">
        <f t="shared" si="49"/>
        <v/>
      </c>
    </row>
    <row r="1562" spans="2:15" x14ac:dyDescent="0.25">
      <c r="B1562" s="24" t="str">
        <f>IF(A1562&lt;&gt;"",INDEX(T_Snack[Snack],MATCH($A1562,T_Snack[Code],0)),"")</f>
        <v/>
      </c>
      <c r="I1562" s="78" t="str">
        <f>IF($B1562&lt;&gt;"",SUMIF($B$2:B1562,$B1562,$D$2:D1562),"")</f>
        <v/>
      </c>
      <c r="J1562" s="78" t="str">
        <f>IF($B1562&lt;&gt;"",SUMIF($B$2:B1562,$B1562,$E$2:E1562),"")</f>
        <v/>
      </c>
      <c r="K1562" s="78" t="str">
        <f>IF($B1562&lt;&gt;"",SUMIF($B$2:B1562,$B1562,$F$2:F1562),"")</f>
        <v/>
      </c>
      <c r="L1562" s="78" t="str">
        <f>IF($B1562&lt;&gt;"",SUMIF($B$2:B1562,$B1562,$G$2:G1562),"")</f>
        <v/>
      </c>
      <c r="M1562" s="76" t="str">
        <f t="shared" si="48"/>
        <v/>
      </c>
      <c r="O1562" s="26" t="str">
        <f t="shared" si="49"/>
        <v/>
      </c>
    </row>
    <row r="1563" spans="2:15" x14ac:dyDescent="0.25">
      <c r="B1563" s="24" t="str">
        <f>IF(A1563&lt;&gt;"",INDEX(T_Snack[Snack],MATCH($A1563,T_Snack[Code],0)),"")</f>
        <v/>
      </c>
      <c r="I1563" s="78" t="str">
        <f>IF($B1563&lt;&gt;"",SUMIF($B$2:B1563,$B1563,$D$2:D1563),"")</f>
        <v/>
      </c>
      <c r="J1563" s="78" t="str">
        <f>IF($B1563&lt;&gt;"",SUMIF($B$2:B1563,$B1563,$E$2:E1563),"")</f>
        <v/>
      </c>
      <c r="K1563" s="78" t="str">
        <f>IF($B1563&lt;&gt;"",SUMIF($B$2:B1563,$B1563,$F$2:F1563),"")</f>
        <v/>
      </c>
      <c r="L1563" s="78" t="str">
        <f>IF($B1563&lt;&gt;"",SUMIF($B$2:B1563,$B1563,$G$2:G1563),"")</f>
        <v/>
      </c>
      <c r="M1563" s="76" t="str">
        <f t="shared" si="48"/>
        <v/>
      </c>
      <c r="O1563" s="26" t="str">
        <f t="shared" si="49"/>
        <v/>
      </c>
    </row>
    <row r="1564" spans="2:15" x14ac:dyDescent="0.25">
      <c r="B1564" s="24" t="str">
        <f>IF(A1564&lt;&gt;"",INDEX(T_Snack[Snack],MATCH($A1564,T_Snack[Code],0)),"")</f>
        <v/>
      </c>
      <c r="I1564" s="78" t="str">
        <f>IF($B1564&lt;&gt;"",SUMIF($B$2:B1564,$B1564,$D$2:D1564),"")</f>
        <v/>
      </c>
      <c r="J1564" s="78" t="str">
        <f>IF($B1564&lt;&gt;"",SUMIF($B$2:B1564,$B1564,$E$2:E1564),"")</f>
        <v/>
      </c>
      <c r="K1564" s="78" t="str">
        <f>IF($B1564&lt;&gt;"",SUMIF($B$2:B1564,$B1564,$F$2:F1564),"")</f>
        <v/>
      </c>
      <c r="L1564" s="78" t="str">
        <f>IF($B1564&lt;&gt;"",SUMIF($B$2:B1564,$B1564,$G$2:G1564),"")</f>
        <v/>
      </c>
      <c r="M1564" s="76" t="str">
        <f t="shared" si="48"/>
        <v/>
      </c>
      <c r="O1564" s="26" t="str">
        <f t="shared" si="49"/>
        <v/>
      </c>
    </row>
    <row r="1565" spans="2:15" x14ac:dyDescent="0.25">
      <c r="B1565" s="24" t="str">
        <f>IF(A1565&lt;&gt;"",INDEX(T_Snack[Snack],MATCH($A1565,T_Snack[Code],0)),"")</f>
        <v/>
      </c>
      <c r="I1565" s="78" t="str">
        <f>IF($B1565&lt;&gt;"",SUMIF($B$2:B1565,$B1565,$D$2:D1565),"")</f>
        <v/>
      </c>
      <c r="J1565" s="78" t="str">
        <f>IF($B1565&lt;&gt;"",SUMIF($B$2:B1565,$B1565,$E$2:E1565),"")</f>
        <v/>
      </c>
      <c r="K1565" s="78" t="str">
        <f>IF($B1565&lt;&gt;"",SUMIF($B$2:B1565,$B1565,$F$2:F1565),"")</f>
        <v/>
      </c>
      <c r="L1565" s="78" t="str">
        <f>IF($B1565&lt;&gt;"",SUMIF($B$2:B1565,$B1565,$G$2:G1565),"")</f>
        <v/>
      </c>
      <c r="M1565" s="76" t="str">
        <f t="shared" si="48"/>
        <v/>
      </c>
      <c r="O1565" s="26" t="str">
        <f t="shared" si="49"/>
        <v/>
      </c>
    </row>
    <row r="1566" spans="2:15" x14ac:dyDescent="0.25">
      <c r="B1566" s="24" t="str">
        <f>IF(A1566&lt;&gt;"",INDEX(T_Snack[Snack],MATCH($A1566,T_Snack[Code],0)),"")</f>
        <v/>
      </c>
      <c r="I1566" s="78" t="str">
        <f>IF($B1566&lt;&gt;"",SUMIF($B$2:B1566,$B1566,$D$2:D1566),"")</f>
        <v/>
      </c>
      <c r="J1566" s="78" t="str">
        <f>IF($B1566&lt;&gt;"",SUMIF($B$2:B1566,$B1566,$E$2:E1566),"")</f>
        <v/>
      </c>
      <c r="K1566" s="78" t="str">
        <f>IF($B1566&lt;&gt;"",SUMIF($B$2:B1566,$B1566,$F$2:F1566),"")</f>
        <v/>
      </c>
      <c r="L1566" s="78" t="str">
        <f>IF($B1566&lt;&gt;"",SUMIF($B$2:B1566,$B1566,$G$2:G1566),"")</f>
        <v/>
      </c>
      <c r="M1566" s="76" t="str">
        <f t="shared" si="48"/>
        <v/>
      </c>
      <c r="O1566" s="26" t="str">
        <f t="shared" si="49"/>
        <v/>
      </c>
    </row>
    <row r="1567" spans="2:15" x14ac:dyDescent="0.25">
      <c r="B1567" s="24" t="str">
        <f>IF(A1567&lt;&gt;"",INDEX(T_Snack[Snack],MATCH($A1567,T_Snack[Code],0)),"")</f>
        <v/>
      </c>
      <c r="I1567" s="78" t="str">
        <f>IF($B1567&lt;&gt;"",SUMIF($B$2:B1567,$B1567,$D$2:D1567),"")</f>
        <v/>
      </c>
      <c r="J1567" s="78" t="str">
        <f>IF($B1567&lt;&gt;"",SUMIF($B$2:B1567,$B1567,$E$2:E1567),"")</f>
        <v/>
      </c>
      <c r="K1567" s="78" t="str">
        <f>IF($B1567&lt;&gt;"",SUMIF($B$2:B1567,$B1567,$F$2:F1567),"")</f>
        <v/>
      </c>
      <c r="L1567" s="78" t="str">
        <f>IF($B1567&lt;&gt;"",SUMIF($B$2:B1567,$B1567,$G$2:G1567),"")</f>
        <v/>
      </c>
      <c r="M1567" s="76" t="str">
        <f t="shared" si="48"/>
        <v/>
      </c>
      <c r="O1567" s="26" t="str">
        <f t="shared" si="49"/>
        <v/>
      </c>
    </row>
    <row r="1568" spans="2:15" x14ac:dyDescent="0.25">
      <c r="B1568" s="24" t="str">
        <f>IF(A1568&lt;&gt;"",INDEX(T_Snack[Snack],MATCH($A1568,T_Snack[Code],0)),"")</f>
        <v/>
      </c>
      <c r="I1568" s="78" t="str">
        <f>IF($B1568&lt;&gt;"",SUMIF($B$2:B1568,$B1568,$D$2:D1568),"")</f>
        <v/>
      </c>
      <c r="J1568" s="78" t="str">
        <f>IF($B1568&lt;&gt;"",SUMIF($B$2:B1568,$B1568,$E$2:E1568),"")</f>
        <v/>
      </c>
      <c r="K1568" s="78" t="str">
        <f>IF($B1568&lt;&gt;"",SUMIF($B$2:B1568,$B1568,$F$2:F1568),"")</f>
        <v/>
      </c>
      <c r="L1568" s="78" t="str">
        <f>IF($B1568&lt;&gt;"",SUMIF($B$2:B1568,$B1568,$G$2:G1568),"")</f>
        <v/>
      </c>
      <c r="M1568" s="76" t="str">
        <f t="shared" si="48"/>
        <v/>
      </c>
      <c r="O1568" s="26" t="str">
        <f t="shared" si="49"/>
        <v/>
      </c>
    </row>
    <row r="1569" spans="2:15" x14ac:dyDescent="0.25">
      <c r="B1569" s="24" t="str">
        <f>IF(A1569&lt;&gt;"",INDEX(T_Snack[Snack],MATCH($A1569,T_Snack[Code],0)),"")</f>
        <v/>
      </c>
      <c r="I1569" s="78" t="str">
        <f>IF($B1569&lt;&gt;"",SUMIF($B$2:B1569,$B1569,$D$2:D1569),"")</f>
        <v/>
      </c>
      <c r="J1569" s="78" t="str">
        <f>IF($B1569&lt;&gt;"",SUMIF($B$2:B1569,$B1569,$E$2:E1569),"")</f>
        <v/>
      </c>
      <c r="K1569" s="78" t="str">
        <f>IF($B1569&lt;&gt;"",SUMIF($B$2:B1569,$B1569,$F$2:F1569),"")</f>
        <v/>
      </c>
      <c r="L1569" s="78" t="str">
        <f>IF($B1569&lt;&gt;"",SUMIF($B$2:B1569,$B1569,$G$2:G1569),"")</f>
        <v/>
      </c>
      <c r="M1569" s="76" t="str">
        <f t="shared" si="48"/>
        <v/>
      </c>
      <c r="O1569" s="26" t="str">
        <f t="shared" si="49"/>
        <v/>
      </c>
    </row>
    <row r="1570" spans="2:15" x14ac:dyDescent="0.25">
      <c r="B1570" s="24" t="str">
        <f>IF(A1570&lt;&gt;"",INDEX(T_Snack[Snack],MATCH($A1570,T_Snack[Code],0)),"")</f>
        <v/>
      </c>
      <c r="I1570" s="78" t="str">
        <f>IF($B1570&lt;&gt;"",SUMIF($B$2:B1570,$B1570,$D$2:D1570),"")</f>
        <v/>
      </c>
      <c r="J1570" s="78" t="str">
        <f>IF($B1570&lt;&gt;"",SUMIF($B$2:B1570,$B1570,$E$2:E1570),"")</f>
        <v/>
      </c>
      <c r="K1570" s="78" t="str">
        <f>IF($B1570&lt;&gt;"",SUMIF($B$2:B1570,$B1570,$F$2:F1570),"")</f>
        <v/>
      </c>
      <c r="L1570" s="78" t="str">
        <f>IF($B1570&lt;&gt;"",SUMIF($B$2:B1570,$B1570,$G$2:G1570),"")</f>
        <v/>
      </c>
      <c r="M1570" s="76" t="str">
        <f t="shared" si="48"/>
        <v/>
      </c>
      <c r="O1570" s="26" t="str">
        <f t="shared" si="49"/>
        <v/>
      </c>
    </row>
    <row r="1571" spans="2:15" x14ac:dyDescent="0.25">
      <c r="B1571" s="24" t="str">
        <f>IF(A1571&lt;&gt;"",INDEX(T_Snack[Snack],MATCH($A1571,T_Snack[Code],0)),"")</f>
        <v/>
      </c>
      <c r="I1571" s="78" t="str">
        <f>IF($B1571&lt;&gt;"",SUMIF($B$2:B1571,$B1571,$D$2:D1571),"")</f>
        <v/>
      </c>
      <c r="J1571" s="78" t="str">
        <f>IF($B1571&lt;&gt;"",SUMIF($B$2:B1571,$B1571,$E$2:E1571),"")</f>
        <v/>
      </c>
      <c r="K1571" s="78" t="str">
        <f>IF($B1571&lt;&gt;"",SUMIF($B$2:B1571,$B1571,$F$2:F1571),"")</f>
        <v/>
      </c>
      <c r="L1571" s="78" t="str">
        <f>IF($B1571&lt;&gt;"",SUMIF($B$2:B1571,$B1571,$G$2:G1571),"")</f>
        <v/>
      </c>
      <c r="M1571" s="76" t="str">
        <f t="shared" si="48"/>
        <v/>
      </c>
      <c r="O1571" s="26" t="str">
        <f t="shared" si="49"/>
        <v/>
      </c>
    </row>
    <row r="1572" spans="2:15" x14ac:dyDescent="0.25">
      <c r="B1572" s="24" t="str">
        <f>IF(A1572&lt;&gt;"",INDEX(T_Snack[Snack],MATCH($A1572,T_Snack[Code],0)),"")</f>
        <v/>
      </c>
      <c r="I1572" s="78" t="str">
        <f>IF($B1572&lt;&gt;"",SUMIF($B$2:B1572,$B1572,$D$2:D1572),"")</f>
        <v/>
      </c>
      <c r="J1572" s="78" t="str">
        <f>IF($B1572&lt;&gt;"",SUMIF($B$2:B1572,$B1572,$E$2:E1572),"")</f>
        <v/>
      </c>
      <c r="K1572" s="78" t="str">
        <f>IF($B1572&lt;&gt;"",SUMIF($B$2:B1572,$B1572,$F$2:F1572),"")</f>
        <v/>
      </c>
      <c r="L1572" s="78" t="str">
        <f>IF($B1572&lt;&gt;"",SUMIF($B$2:B1572,$B1572,$G$2:G1572),"")</f>
        <v/>
      </c>
      <c r="M1572" s="76" t="str">
        <f t="shared" si="48"/>
        <v/>
      </c>
      <c r="O1572" s="26" t="str">
        <f t="shared" si="49"/>
        <v/>
      </c>
    </row>
    <row r="1573" spans="2:15" x14ac:dyDescent="0.25">
      <c r="B1573" s="24" t="str">
        <f>IF(A1573&lt;&gt;"",INDEX(T_Snack[Snack],MATCH($A1573,T_Snack[Code],0)),"")</f>
        <v/>
      </c>
      <c r="I1573" s="78" t="str">
        <f>IF($B1573&lt;&gt;"",SUMIF($B$2:B1573,$B1573,$D$2:D1573),"")</f>
        <v/>
      </c>
      <c r="J1573" s="78" t="str">
        <f>IF($B1573&lt;&gt;"",SUMIF($B$2:B1573,$B1573,$E$2:E1573),"")</f>
        <v/>
      </c>
      <c r="K1573" s="78" t="str">
        <f>IF($B1573&lt;&gt;"",SUMIF($B$2:B1573,$B1573,$F$2:F1573),"")</f>
        <v/>
      </c>
      <c r="L1573" s="78" t="str">
        <f>IF($B1573&lt;&gt;"",SUMIF($B$2:B1573,$B1573,$G$2:G1573),"")</f>
        <v/>
      </c>
      <c r="M1573" s="76" t="str">
        <f t="shared" si="48"/>
        <v/>
      </c>
      <c r="O1573" s="26" t="str">
        <f t="shared" si="49"/>
        <v/>
      </c>
    </row>
    <row r="1574" spans="2:15" x14ac:dyDescent="0.25">
      <c r="B1574" s="24" t="str">
        <f>IF(A1574&lt;&gt;"",INDEX(T_Snack[Snack],MATCH($A1574,T_Snack[Code],0)),"")</f>
        <v/>
      </c>
      <c r="I1574" s="78" t="str">
        <f>IF($B1574&lt;&gt;"",SUMIF($B$2:B1574,$B1574,$D$2:D1574),"")</f>
        <v/>
      </c>
      <c r="J1574" s="78" t="str">
        <f>IF($B1574&lt;&gt;"",SUMIF($B$2:B1574,$B1574,$E$2:E1574),"")</f>
        <v/>
      </c>
      <c r="K1574" s="78" t="str">
        <f>IF($B1574&lt;&gt;"",SUMIF($B$2:B1574,$B1574,$F$2:F1574),"")</f>
        <v/>
      </c>
      <c r="L1574" s="78" t="str">
        <f>IF($B1574&lt;&gt;"",SUMIF($B$2:B1574,$B1574,$G$2:G1574),"")</f>
        <v/>
      </c>
      <c r="M1574" s="76" t="str">
        <f t="shared" si="48"/>
        <v/>
      </c>
      <c r="O1574" s="26" t="str">
        <f t="shared" si="49"/>
        <v/>
      </c>
    </row>
    <row r="1575" spans="2:15" x14ac:dyDescent="0.25">
      <c r="B1575" s="24" t="str">
        <f>IF(A1575&lt;&gt;"",INDEX(T_Snack[Snack],MATCH($A1575,T_Snack[Code],0)),"")</f>
        <v/>
      </c>
      <c r="I1575" s="78" t="str">
        <f>IF($B1575&lt;&gt;"",SUMIF($B$2:B1575,$B1575,$D$2:D1575),"")</f>
        <v/>
      </c>
      <c r="J1575" s="78" t="str">
        <f>IF($B1575&lt;&gt;"",SUMIF($B$2:B1575,$B1575,$E$2:E1575),"")</f>
        <v/>
      </c>
      <c r="K1575" s="78" t="str">
        <f>IF($B1575&lt;&gt;"",SUMIF($B$2:B1575,$B1575,$F$2:F1575),"")</f>
        <v/>
      </c>
      <c r="L1575" s="78" t="str">
        <f>IF($B1575&lt;&gt;"",SUMIF($B$2:B1575,$B1575,$G$2:G1575),"")</f>
        <v/>
      </c>
      <c r="M1575" s="76" t="str">
        <f t="shared" si="48"/>
        <v/>
      </c>
      <c r="O1575" s="26" t="str">
        <f t="shared" si="49"/>
        <v/>
      </c>
    </row>
    <row r="1576" spans="2:15" x14ac:dyDescent="0.25">
      <c r="B1576" s="24" t="str">
        <f>IF(A1576&lt;&gt;"",INDEX(T_Snack[Snack],MATCH($A1576,T_Snack[Code],0)),"")</f>
        <v/>
      </c>
      <c r="I1576" s="78" t="str">
        <f>IF($B1576&lt;&gt;"",SUMIF($B$2:B1576,$B1576,$D$2:D1576),"")</f>
        <v/>
      </c>
      <c r="J1576" s="78" t="str">
        <f>IF($B1576&lt;&gt;"",SUMIF($B$2:B1576,$B1576,$E$2:E1576),"")</f>
        <v/>
      </c>
      <c r="K1576" s="78" t="str">
        <f>IF($B1576&lt;&gt;"",SUMIF($B$2:B1576,$B1576,$F$2:F1576),"")</f>
        <v/>
      </c>
      <c r="L1576" s="78" t="str">
        <f>IF($B1576&lt;&gt;"",SUMIF($B$2:B1576,$B1576,$G$2:G1576),"")</f>
        <v/>
      </c>
      <c r="M1576" s="76" t="str">
        <f t="shared" si="48"/>
        <v/>
      </c>
      <c r="O1576" s="26" t="str">
        <f t="shared" si="49"/>
        <v/>
      </c>
    </row>
    <row r="1577" spans="2:15" x14ac:dyDescent="0.25">
      <c r="B1577" s="24" t="str">
        <f>IF(A1577&lt;&gt;"",INDEX(T_Snack[Snack],MATCH($A1577,T_Snack[Code],0)),"")</f>
        <v/>
      </c>
      <c r="I1577" s="78" t="str">
        <f>IF($B1577&lt;&gt;"",SUMIF($B$2:B1577,$B1577,$D$2:D1577),"")</f>
        <v/>
      </c>
      <c r="J1577" s="78" t="str">
        <f>IF($B1577&lt;&gt;"",SUMIF($B$2:B1577,$B1577,$E$2:E1577),"")</f>
        <v/>
      </c>
      <c r="K1577" s="78" t="str">
        <f>IF($B1577&lt;&gt;"",SUMIF($B$2:B1577,$B1577,$F$2:F1577),"")</f>
        <v/>
      </c>
      <c r="L1577" s="78" t="str">
        <f>IF($B1577&lt;&gt;"",SUMIF($B$2:B1577,$B1577,$G$2:G1577),"")</f>
        <v/>
      </c>
      <c r="M1577" s="76" t="str">
        <f t="shared" si="48"/>
        <v/>
      </c>
      <c r="O1577" s="26" t="str">
        <f t="shared" si="49"/>
        <v/>
      </c>
    </row>
    <row r="1578" spans="2:15" x14ac:dyDescent="0.25">
      <c r="B1578" s="24" t="str">
        <f>IF(A1578&lt;&gt;"",INDEX(T_Snack[Snack],MATCH($A1578,T_Snack[Code],0)),"")</f>
        <v/>
      </c>
      <c r="I1578" s="78" t="str">
        <f>IF($B1578&lt;&gt;"",SUMIF($B$2:B1578,$B1578,$D$2:D1578),"")</f>
        <v/>
      </c>
      <c r="J1578" s="78" t="str">
        <f>IF($B1578&lt;&gt;"",SUMIF($B$2:B1578,$B1578,$E$2:E1578),"")</f>
        <v/>
      </c>
      <c r="K1578" s="78" t="str">
        <f>IF($B1578&lt;&gt;"",SUMIF($B$2:B1578,$B1578,$F$2:F1578),"")</f>
        <v/>
      </c>
      <c r="L1578" s="78" t="str">
        <f>IF($B1578&lt;&gt;"",SUMIF($B$2:B1578,$B1578,$G$2:G1578),"")</f>
        <v/>
      </c>
      <c r="M1578" s="76" t="str">
        <f t="shared" si="48"/>
        <v/>
      </c>
      <c r="O1578" s="26" t="str">
        <f t="shared" si="49"/>
        <v/>
      </c>
    </row>
    <row r="1579" spans="2:15" x14ac:dyDescent="0.25">
      <c r="B1579" s="24" t="str">
        <f>IF(A1579&lt;&gt;"",INDEX(T_Snack[Snack],MATCH($A1579,T_Snack[Code],0)),"")</f>
        <v/>
      </c>
      <c r="I1579" s="78" t="str">
        <f>IF($B1579&lt;&gt;"",SUMIF($B$2:B1579,$B1579,$D$2:D1579),"")</f>
        <v/>
      </c>
      <c r="J1579" s="78" t="str">
        <f>IF($B1579&lt;&gt;"",SUMIF($B$2:B1579,$B1579,$E$2:E1579),"")</f>
        <v/>
      </c>
      <c r="K1579" s="78" t="str">
        <f>IF($B1579&lt;&gt;"",SUMIF($B$2:B1579,$B1579,$F$2:F1579),"")</f>
        <v/>
      </c>
      <c r="L1579" s="78" t="str">
        <f>IF($B1579&lt;&gt;"",SUMIF($B$2:B1579,$B1579,$G$2:G1579),"")</f>
        <v/>
      </c>
      <c r="M1579" s="76" t="str">
        <f t="shared" si="48"/>
        <v/>
      </c>
      <c r="O1579" s="26" t="str">
        <f t="shared" si="49"/>
        <v/>
      </c>
    </row>
    <row r="1580" spans="2:15" x14ac:dyDescent="0.25">
      <c r="B1580" s="24" t="str">
        <f>IF(A1580&lt;&gt;"",INDEX(T_Snack[Snack],MATCH($A1580,T_Snack[Code],0)),"")</f>
        <v/>
      </c>
      <c r="I1580" s="78" t="str">
        <f>IF($B1580&lt;&gt;"",SUMIF($B$2:B1580,$B1580,$D$2:D1580),"")</f>
        <v/>
      </c>
      <c r="J1580" s="78" t="str">
        <f>IF($B1580&lt;&gt;"",SUMIF($B$2:B1580,$B1580,$E$2:E1580),"")</f>
        <v/>
      </c>
      <c r="K1580" s="78" t="str">
        <f>IF($B1580&lt;&gt;"",SUMIF($B$2:B1580,$B1580,$F$2:F1580),"")</f>
        <v/>
      </c>
      <c r="L1580" s="78" t="str">
        <f>IF($B1580&lt;&gt;"",SUMIF($B$2:B1580,$B1580,$G$2:G1580),"")</f>
        <v/>
      </c>
      <c r="M1580" s="76" t="str">
        <f t="shared" ref="M1580:M1643" si="50">IF($B1580&lt;&gt;"",I1580+J1580-K1580-L1580,"")</f>
        <v/>
      </c>
      <c r="O1580" s="26" t="str">
        <f t="shared" si="49"/>
        <v/>
      </c>
    </row>
    <row r="1581" spans="2:15" x14ac:dyDescent="0.25">
      <c r="B1581" s="24" t="str">
        <f>IF(A1581&lt;&gt;"",INDEX(T_Snack[Snack],MATCH($A1581,T_Snack[Code],0)),"")</f>
        <v/>
      </c>
      <c r="I1581" s="78" t="str">
        <f>IF($B1581&lt;&gt;"",SUMIF($B$2:B1581,$B1581,$D$2:D1581),"")</f>
        <v/>
      </c>
      <c r="J1581" s="78" t="str">
        <f>IF($B1581&lt;&gt;"",SUMIF($B$2:B1581,$B1581,$E$2:E1581),"")</f>
        <v/>
      </c>
      <c r="K1581" s="78" t="str">
        <f>IF($B1581&lt;&gt;"",SUMIF($B$2:B1581,$B1581,$F$2:F1581),"")</f>
        <v/>
      </c>
      <c r="L1581" s="78" t="str">
        <f>IF($B1581&lt;&gt;"",SUMIF($B$2:B1581,$B1581,$G$2:G1581),"")</f>
        <v/>
      </c>
      <c r="M1581" s="76" t="str">
        <f t="shared" si="50"/>
        <v/>
      </c>
      <c r="O1581" s="26" t="str">
        <f t="shared" si="49"/>
        <v/>
      </c>
    </row>
    <row r="1582" spans="2:15" x14ac:dyDescent="0.25">
      <c r="B1582" s="24" t="str">
        <f>IF(A1582&lt;&gt;"",INDEX(T_Snack[Snack],MATCH($A1582,T_Snack[Code],0)),"")</f>
        <v/>
      </c>
      <c r="I1582" s="78" t="str">
        <f>IF($B1582&lt;&gt;"",SUMIF($B$2:B1582,$B1582,$D$2:D1582),"")</f>
        <v/>
      </c>
      <c r="J1582" s="78" t="str">
        <f>IF($B1582&lt;&gt;"",SUMIF($B$2:B1582,$B1582,$E$2:E1582),"")</f>
        <v/>
      </c>
      <c r="K1582" s="78" t="str">
        <f>IF($B1582&lt;&gt;"",SUMIF($B$2:B1582,$B1582,$F$2:F1582),"")</f>
        <v/>
      </c>
      <c r="L1582" s="78" t="str">
        <f>IF($B1582&lt;&gt;"",SUMIF($B$2:B1582,$B1582,$G$2:G1582),"")</f>
        <v/>
      </c>
      <c r="M1582" s="76" t="str">
        <f t="shared" si="50"/>
        <v/>
      </c>
      <c r="O1582" s="26" t="str">
        <f t="shared" si="49"/>
        <v/>
      </c>
    </row>
    <row r="1583" spans="2:15" x14ac:dyDescent="0.25">
      <c r="B1583" s="24" t="str">
        <f>IF(A1583&lt;&gt;"",INDEX(T_Snack[Snack],MATCH($A1583,T_Snack[Code],0)),"")</f>
        <v/>
      </c>
      <c r="I1583" s="78" t="str">
        <f>IF($B1583&lt;&gt;"",SUMIF($B$2:B1583,$B1583,$D$2:D1583),"")</f>
        <v/>
      </c>
      <c r="J1583" s="78" t="str">
        <f>IF($B1583&lt;&gt;"",SUMIF($B$2:B1583,$B1583,$E$2:E1583),"")</f>
        <v/>
      </c>
      <c r="K1583" s="78" t="str">
        <f>IF($B1583&lt;&gt;"",SUMIF($B$2:B1583,$B1583,$F$2:F1583),"")</f>
        <v/>
      </c>
      <c r="L1583" s="78" t="str">
        <f>IF($B1583&lt;&gt;"",SUMIF($B$2:B1583,$B1583,$G$2:G1583),"")</f>
        <v/>
      </c>
      <c r="M1583" s="76" t="str">
        <f t="shared" si="50"/>
        <v/>
      </c>
      <c r="O1583" s="26" t="str">
        <f t="shared" si="49"/>
        <v/>
      </c>
    </row>
    <row r="1584" spans="2:15" x14ac:dyDescent="0.25">
      <c r="B1584" s="24" t="str">
        <f>IF(A1584&lt;&gt;"",INDEX(T_Snack[Snack],MATCH($A1584,T_Snack[Code],0)),"")</f>
        <v/>
      </c>
      <c r="I1584" s="78" t="str">
        <f>IF($B1584&lt;&gt;"",SUMIF($B$2:B1584,$B1584,$D$2:D1584),"")</f>
        <v/>
      </c>
      <c r="J1584" s="78" t="str">
        <f>IF($B1584&lt;&gt;"",SUMIF($B$2:B1584,$B1584,$E$2:E1584),"")</f>
        <v/>
      </c>
      <c r="K1584" s="78" t="str">
        <f>IF($B1584&lt;&gt;"",SUMIF($B$2:B1584,$B1584,$F$2:F1584),"")</f>
        <v/>
      </c>
      <c r="L1584" s="78" t="str">
        <f>IF($B1584&lt;&gt;"",SUMIF($B$2:B1584,$B1584,$G$2:G1584),"")</f>
        <v/>
      </c>
      <c r="M1584" s="76" t="str">
        <f t="shared" si="50"/>
        <v/>
      </c>
      <c r="O1584" s="26" t="str">
        <f t="shared" si="49"/>
        <v/>
      </c>
    </row>
    <row r="1585" spans="2:15" x14ac:dyDescent="0.25">
      <c r="B1585" s="24" t="str">
        <f>IF(A1585&lt;&gt;"",INDEX(T_Snack[Snack],MATCH($A1585,T_Snack[Code],0)),"")</f>
        <v/>
      </c>
      <c r="I1585" s="78" t="str">
        <f>IF($B1585&lt;&gt;"",SUMIF($B$2:B1585,$B1585,$D$2:D1585),"")</f>
        <v/>
      </c>
      <c r="J1585" s="78" t="str">
        <f>IF($B1585&lt;&gt;"",SUMIF($B$2:B1585,$B1585,$E$2:E1585),"")</f>
        <v/>
      </c>
      <c r="K1585" s="78" t="str">
        <f>IF($B1585&lt;&gt;"",SUMIF($B$2:B1585,$B1585,$F$2:F1585),"")</f>
        <v/>
      </c>
      <c r="L1585" s="78" t="str">
        <f>IF($B1585&lt;&gt;"",SUMIF($B$2:B1585,$B1585,$G$2:G1585),"")</f>
        <v/>
      </c>
      <c r="M1585" s="76" t="str">
        <f t="shared" si="50"/>
        <v/>
      </c>
      <c r="O1585" s="26" t="str">
        <f t="shared" si="49"/>
        <v/>
      </c>
    </row>
    <row r="1586" spans="2:15" x14ac:dyDescent="0.25">
      <c r="B1586" s="24" t="str">
        <f>IF(A1586&lt;&gt;"",INDEX(T_Snack[Snack],MATCH($A1586,T_Snack[Code],0)),"")</f>
        <v/>
      </c>
      <c r="I1586" s="78" t="str">
        <f>IF($B1586&lt;&gt;"",SUMIF($B$2:B1586,$B1586,$D$2:D1586),"")</f>
        <v/>
      </c>
      <c r="J1586" s="78" t="str">
        <f>IF($B1586&lt;&gt;"",SUMIF($B$2:B1586,$B1586,$E$2:E1586),"")</f>
        <v/>
      </c>
      <c r="K1586" s="78" t="str">
        <f>IF($B1586&lt;&gt;"",SUMIF($B$2:B1586,$B1586,$F$2:F1586),"")</f>
        <v/>
      </c>
      <c r="L1586" s="78" t="str">
        <f>IF($B1586&lt;&gt;"",SUMIF($B$2:B1586,$B1586,$G$2:G1586),"")</f>
        <v/>
      </c>
      <c r="M1586" s="76" t="str">
        <f t="shared" si="50"/>
        <v/>
      </c>
      <c r="O1586" s="26" t="str">
        <f t="shared" si="49"/>
        <v/>
      </c>
    </row>
    <row r="1587" spans="2:15" x14ac:dyDescent="0.25">
      <c r="B1587" s="24" t="str">
        <f>IF(A1587&lt;&gt;"",INDEX(T_Snack[Snack],MATCH($A1587,T_Snack[Code],0)),"")</f>
        <v/>
      </c>
      <c r="I1587" s="78" t="str">
        <f>IF($B1587&lt;&gt;"",SUMIF($B$2:B1587,$B1587,$D$2:D1587),"")</f>
        <v/>
      </c>
      <c r="J1587" s="78" t="str">
        <f>IF($B1587&lt;&gt;"",SUMIF($B$2:B1587,$B1587,$E$2:E1587),"")</f>
        <v/>
      </c>
      <c r="K1587" s="78" t="str">
        <f>IF($B1587&lt;&gt;"",SUMIF($B$2:B1587,$B1587,$F$2:F1587),"")</f>
        <v/>
      </c>
      <c r="L1587" s="78" t="str">
        <f>IF($B1587&lt;&gt;"",SUMIF($B$2:B1587,$B1587,$G$2:G1587),"")</f>
        <v/>
      </c>
      <c r="M1587" s="76" t="str">
        <f t="shared" si="50"/>
        <v/>
      </c>
      <c r="O1587" s="26" t="str">
        <f t="shared" si="49"/>
        <v/>
      </c>
    </row>
    <row r="1588" spans="2:15" x14ac:dyDescent="0.25">
      <c r="B1588" s="24" t="str">
        <f>IF(A1588&lt;&gt;"",INDEX(T_Snack[Snack],MATCH($A1588,T_Snack[Code],0)),"")</f>
        <v/>
      </c>
      <c r="I1588" s="78" t="str">
        <f>IF($B1588&lt;&gt;"",SUMIF($B$2:B1588,$B1588,$D$2:D1588),"")</f>
        <v/>
      </c>
      <c r="J1588" s="78" t="str">
        <f>IF($B1588&lt;&gt;"",SUMIF($B$2:B1588,$B1588,$E$2:E1588),"")</f>
        <v/>
      </c>
      <c r="K1588" s="78" t="str">
        <f>IF($B1588&lt;&gt;"",SUMIF($B$2:B1588,$B1588,$F$2:F1588),"")</f>
        <v/>
      </c>
      <c r="L1588" s="78" t="str">
        <f>IF($B1588&lt;&gt;"",SUMIF($B$2:B1588,$B1588,$G$2:G1588),"")</f>
        <v/>
      </c>
      <c r="M1588" s="76" t="str">
        <f t="shared" si="50"/>
        <v/>
      </c>
      <c r="O1588" s="26" t="str">
        <f t="shared" si="49"/>
        <v/>
      </c>
    </row>
    <row r="1589" spans="2:15" x14ac:dyDescent="0.25">
      <c r="B1589" s="24" t="str">
        <f>IF(A1589&lt;&gt;"",INDEX(T_Snack[Snack],MATCH($A1589,T_Snack[Code],0)),"")</f>
        <v/>
      </c>
      <c r="I1589" s="78" t="str">
        <f>IF($B1589&lt;&gt;"",SUMIF($B$2:B1589,$B1589,$D$2:D1589),"")</f>
        <v/>
      </c>
      <c r="J1589" s="78" t="str">
        <f>IF($B1589&lt;&gt;"",SUMIF($B$2:B1589,$B1589,$E$2:E1589),"")</f>
        <v/>
      </c>
      <c r="K1589" s="78" t="str">
        <f>IF($B1589&lt;&gt;"",SUMIF($B$2:B1589,$B1589,$F$2:F1589),"")</f>
        <v/>
      </c>
      <c r="L1589" s="78" t="str">
        <f>IF($B1589&lt;&gt;"",SUMIF($B$2:B1589,$B1589,$G$2:G1589),"")</f>
        <v/>
      </c>
      <c r="M1589" s="76" t="str">
        <f t="shared" si="50"/>
        <v/>
      </c>
      <c r="O1589" s="26" t="str">
        <f t="shared" si="49"/>
        <v/>
      </c>
    </row>
    <row r="1590" spans="2:15" x14ac:dyDescent="0.25">
      <c r="B1590" s="24" t="str">
        <f>IF(A1590&lt;&gt;"",INDEX(T_Snack[Snack],MATCH($A1590,T_Snack[Code],0)),"")</f>
        <v/>
      </c>
      <c r="I1590" s="78" t="str">
        <f>IF($B1590&lt;&gt;"",SUMIF($B$2:B1590,$B1590,$D$2:D1590),"")</f>
        <v/>
      </c>
      <c r="J1590" s="78" t="str">
        <f>IF($B1590&lt;&gt;"",SUMIF($B$2:B1590,$B1590,$E$2:E1590),"")</f>
        <v/>
      </c>
      <c r="K1590" s="78" t="str">
        <f>IF($B1590&lt;&gt;"",SUMIF($B$2:B1590,$B1590,$F$2:F1590),"")</f>
        <v/>
      </c>
      <c r="L1590" s="78" t="str">
        <f>IF($B1590&lt;&gt;"",SUMIF($B$2:B1590,$B1590,$G$2:G1590),"")</f>
        <v/>
      </c>
      <c r="M1590" s="76" t="str">
        <f t="shared" si="50"/>
        <v/>
      </c>
      <c r="O1590" s="26" t="str">
        <f t="shared" si="49"/>
        <v/>
      </c>
    </row>
    <row r="1591" spans="2:15" x14ac:dyDescent="0.25">
      <c r="B1591" s="24" t="str">
        <f>IF(A1591&lt;&gt;"",INDEX(T_Snack[Snack],MATCH($A1591,T_Snack[Code],0)),"")</f>
        <v/>
      </c>
      <c r="I1591" s="78" t="str">
        <f>IF($B1591&lt;&gt;"",SUMIF($B$2:B1591,$B1591,$D$2:D1591),"")</f>
        <v/>
      </c>
      <c r="J1591" s="78" t="str">
        <f>IF($B1591&lt;&gt;"",SUMIF($B$2:B1591,$B1591,$E$2:E1591),"")</f>
        <v/>
      </c>
      <c r="K1591" s="78" t="str">
        <f>IF($B1591&lt;&gt;"",SUMIF($B$2:B1591,$B1591,$F$2:F1591),"")</f>
        <v/>
      </c>
      <c r="L1591" s="78" t="str">
        <f>IF($B1591&lt;&gt;"",SUMIF($B$2:B1591,$B1591,$G$2:G1591),"")</f>
        <v/>
      </c>
      <c r="M1591" s="76" t="str">
        <f t="shared" si="50"/>
        <v/>
      </c>
      <c r="O1591" s="26" t="str">
        <f t="shared" si="49"/>
        <v/>
      </c>
    </row>
    <row r="1592" spans="2:15" x14ac:dyDescent="0.25">
      <c r="B1592" s="24" t="str">
        <f>IF(A1592&lt;&gt;"",INDEX(T_Snack[Snack],MATCH($A1592,T_Snack[Code],0)),"")</f>
        <v/>
      </c>
      <c r="I1592" s="78" t="str">
        <f>IF($B1592&lt;&gt;"",SUMIF($B$2:B1592,$B1592,$D$2:D1592),"")</f>
        <v/>
      </c>
      <c r="J1592" s="78" t="str">
        <f>IF($B1592&lt;&gt;"",SUMIF($B$2:B1592,$B1592,$E$2:E1592),"")</f>
        <v/>
      </c>
      <c r="K1592" s="78" t="str">
        <f>IF($B1592&lt;&gt;"",SUMIF($B$2:B1592,$B1592,$F$2:F1592),"")</f>
        <v/>
      </c>
      <c r="L1592" s="78" t="str">
        <f>IF($B1592&lt;&gt;"",SUMIF($B$2:B1592,$B1592,$G$2:G1592),"")</f>
        <v/>
      </c>
      <c r="M1592" s="76" t="str">
        <f t="shared" si="50"/>
        <v/>
      </c>
      <c r="O1592" s="26" t="str">
        <f t="shared" si="49"/>
        <v/>
      </c>
    </row>
    <row r="1593" spans="2:15" x14ac:dyDescent="0.25">
      <c r="B1593" s="24" t="str">
        <f>IF(A1593&lt;&gt;"",INDEX(T_Snack[Snack],MATCH($A1593,T_Snack[Code],0)),"")</f>
        <v/>
      </c>
      <c r="I1593" s="78" t="str">
        <f>IF($B1593&lt;&gt;"",SUMIF($B$2:B1593,$B1593,$D$2:D1593),"")</f>
        <v/>
      </c>
      <c r="J1593" s="78" t="str">
        <f>IF($B1593&lt;&gt;"",SUMIF($B$2:B1593,$B1593,$E$2:E1593),"")</f>
        <v/>
      </c>
      <c r="K1593" s="78" t="str">
        <f>IF($B1593&lt;&gt;"",SUMIF($B$2:B1593,$B1593,$F$2:F1593),"")</f>
        <v/>
      </c>
      <c r="L1593" s="78" t="str">
        <f>IF($B1593&lt;&gt;"",SUMIF($B$2:B1593,$B1593,$G$2:G1593),"")</f>
        <v/>
      </c>
      <c r="M1593" s="76" t="str">
        <f t="shared" si="50"/>
        <v/>
      </c>
      <c r="O1593" s="26" t="str">
        <f t="shared" si="49"/>
        <v/>
      </c>
    </row>
    <row r="1594" spans="2:15" x14ac:dyDescent="0.25">
      <c r="B1594" s="24" t="str">
        <f>IF(A1594&lt;&gt;"",INDEX(T_Snack[Snack],MATCH($A1594,T_Snack[Code],0)),"")</f>
        <v/>
      </c>
      <c r="I1594" s="78" t="str">
        <f>IF($B1594&lt;&gt;"",SUMIF($B$2:B1594,$B1594,$D$2:D1594),"")</f>
        <v/>
      </c>
      <c r="J1594" s="78" t="str">
        <f>IF($B1594&lt;&gt;"",SUMIF($B$2:B1594,$B1594,$E$2:E1594),"")</f>
        <v/>
      </c>
      <c r="K1594" s="78" t="str">
        <f>IF($B1594&lt;&gt;"",SUMIF($B$2:B1594,$B1594,$F$2:F1594),"")</f>
        <v/>
      </c>
      <c r="L1594" s="78" t="str">
        <f>IF($B1594&lt;&gt;"",SUMIF($B$2:B1594,$B1594,$G$2:G1594),"")</f>
        <v/>
      </c>
      <c r="M1594" s="76" t="str">
        <f t="shared" si="50"/>
        <v/>
      </c>
      <c r="O1594" s="26" t="str">
        <f t="shared" si="49"/>
        <v/>
      </c>
    </row>
    <row r="1595" spans="2:15" x14ac:dyDescent="0.25">
      <c r="B1595" s="24" t="str">
        <f>IF(A1595&lt;&gt;"",INDEX(T_Snack[Snack],MATCH($A1595,T_Snack[Code],0)),"")</f>
        <v/>
      </c>
      <c r="I1595" s="78" t="str">
        <f>IF($B1595&lt;&gt;"",SUMIF($B$2:B1595,$B1595,$D$2:D1595),"")</f>
        <v/>
      </c>
      <c r="J1595" s="78" t="str">
        <f>IF($B1595&lt;&gt;"",SUMIF($B$2:B1595,$B1595,$E$2:E1595),"")</f>
        <v/>
      </c>
      <c r="K1595" s="78" t="str">
        <f>IF($B1595&lt;&gt;"",SUMIF($B$2:B1595,$B1595,$F$2:F1595),"")</f>
        <v/>
      </c>
      <c r="L1595" s="78" t="str">
        <f>IF($B1595&lt;&gt;"",SUMIF($B$2:B1595,$B1595,$G$2:G1595),"")</f>
        <v/>
      </c>
      <c r="M1595" s="76" t="str">
        <f t="shared" si="50"/>
        <v/>
      </c>
      <c r="O1595" s="26" t="str">
        <f t="shared" si="49"/>
        <v/>
      </c>
    </row>
    <row r="1596" spans="2:15" x14ac:dyDescent="0.25">
      <c r="B1596" s="24" t="str">
        <f>IF(A1596&lt;&gt;"",INDEX(T_Snack[Snack],MATCH($A1596,T_Snack[Code],0)),"")</f>
        <v/>
      </c>
      <c r="I1596" s="78" t="str">
        <f>IF($B1596&lt;&gt;"",SUMIF($B$2:B1596,$B1596,$D$2:D1596),"")</f>
        <v/>
      </c>
      <c r="J1596" s="78" t="str">
        <f>IF($B1596&lt;&gt;"",SUMIF($B$2:B1596,$B1596,$E$2:E1596),"")</f>
        <v/>
      </c>
      <c r="K1596" s="78" t="str">
        <f>IF($B1596&lt;&gt;"",SUMIF($B$2:B1596,$B1596,$F$2:F1596),"")</f>
        <v/>
      </c>
      <c r="L1596" s="78" t="str">
        <f>IF($B1596&lt;&gt;"",SUMIF($B$2:B1596,$B1596,$G$2:G1596),"")</f>
        <v/>
      </c>
      <c r="M1596" s="76" t="str">
        <f t="shared" si="50"/>
        <v/>
      </c>
      <c r="O1596" s="26" t="str">
        <f t="shared" si="49"/>
        <v/>
      </c>
    </row>
    <row r="1597" spans="2:15" x14ac:dyDescent="0.25">
      <c r="B1597" s="24" t="str">
        <f>IF(A1597&lt;&gt;"",INDEX(T_Snack[Snack],MATCH($A1597,T_Snack[Code],0)),"")</f>
        <v/>
      </c>
      <c r="I1597" s="78" t="str">
        <f>IF($B1597&lt;&gt;"",SUMIF($B$2:B1597,$B1597,$D$2:D1597),"")</f>
        <v/>
      </c>
      <c r="J1597" s="78" t="str">
        <f>IF($B1597&lt;&gt;"",SUMIF($B$2:B1597,$B1597,$E$2:E1597),"")</f>
        <v/>
      </c>
      <c r="K1597" s="78" t="str">
        <f>IF($B1597&lt;&gt;"",SUMIF($B$2:B1597,$B1597,$F$2:F1597),"")</f>
        <v/>
      </c>
      <c r="L1597" s="78" t="str">
        <f>IF($B1597&lt;&gt;"",SUMIF($B$2:B1597,$B1597,$G$2:G1597),"")</f>
        <v/>
      </c>
      <c r="M1597" s="76" t="str">
        <f t="shared" si="50"/>
        <v/>
      </c>
      <c r="O1597" s="26" t="str">
        <f t="shared" si="49"/>
        <v/>
      </c>
    </row>
    <row r="1598" spans="2:15" x14ac:dyDescent="0.25">
      <c r="B1598" s="24" t="str">
        <f>IF(A1598&lt;&gt;"",INDEX(T_Snack[Snack],MATCH($A1598,T_Snack[Code],0)),"")</f>
        <v/>
      </c>
      <c r="I1598" s="78" t="str">
        <f>IF($B1598&lt;&gt;"",SUMIF($B$2:B1598,$B1598,$D$2:D1598),"")</f>
        <v/>
      </c>
      <c r="J1598" s="78" t="str">
        <f>IF($B1598&lt;&gt;"",SUMIF($B$2:B1598,$B1598,$E$2:E1598),"")</f>
        <v/>
      </c>
      <c r="K1598" s="78" t="str">
        <f>IF($B1598&lt;&gt;"",SUMIF($B$2:B1598,$B1598,$F$2:F1598),"")</f>
        <v/>
      </c>
      <c r="L1598" s="78" t="str">
        <f>IF($B1598&lt;&gt;"",SUMIF($B$2:B1598,$B1598,$G$2:G1598),"")</f>
        <v/>
      </c>
      <c r="M1598" s="76" t="str">
        <f t="shared" si="50"/>
        <v/>
      </c>
      <c r="O1598" s="26" t="str">
        <f t="shared" si="49"/>
        <v/>
      </c>
    </row>
    <row r="1599" spans="2:15" x14ac:dyDescent="0.25">
      <c r="B1599" s="24" t="str">
        <f>IF(A1599&lt;&gt;"",INDEX(T_Snack[Snack],MATCH($A1599,T_Snack[Code],0)),"")</f>
        <v/>
      </c>
      <c r="I1599" s="78" t="str">
        <f>IF($B1599&lt;&gt;"",SUMIF($B$2:B1599,$B1599,$D$2:D1599),"")</f>
        <v/>
      </c>
      <c r="J1599" s="78" t="str">
        <f>IF($B1599&lt;&gt;"",SUMIF($B$2:B1599,$B1599,$E$2:E1599),"")</f>
        <v/>
      </c>
      <c r="K1599" s="78" t="str">
        <f>IF($B1599&lt;&gt;"",SUMIF($B$2:B1599,$B1599,$F$2:F1599),"")</f>
        <v/>
      </c>
      <c r="L1599" s="78" t="str">
        <f>IF($B1599&lt;&gt;"",SUMIF($B$2:B1599,$B1599,$G$2:G1599),"")</f>
        <v/>
      </c>
      <c r="M1599" s="76" t="str">
        <f t="shared" si="50"/>
        <v/>
      </c>
      <c r="O1599" s="26" t="str">
        <f t="shared" si="49"/>
        <v/>
      </c>
    </row>
    <row r="1600" spans="2:15" x14ac:dyDescent="0.25">
      <c r="B1600" s="24" t="str">
        <f>IF(A1600&lt;&gt;"",INDEX(T_Snack[Snack],MATCH($A1600,T_Snack[Code],0)),"")</f>
        <v/>
      </c>
      <c r="I1600" s="78" t="str">
        <f>IF($B1600&lt;&gt;"",SUMIF($B$2:B1600,$B1600,$D$2:D1600),"")</f>
        <v/>
      </c>
      <c r="J1600" s="78" t="str">
        <f>IF($B1600&lt;&gt;"",SUMIF($B$2:B1600,$B1600,$E$2:E1600),"")</f>
        <v/>
      </c>
      <c r="K1600" s="78" t="str">
        <f>IF($B1600&lt;&gt;"",SUMIF($B$2:B1600,$B1600,$F$2:F1600),"")</f>
        <v/>
      </c>
      <c r="L1600" s="78" t="str">
        <f>IF($B1600&lt;&gt;"",SUMIF($B$2:B1600,$B1600,$G$2:G1600),"")</f>
        <v/>
      </c>
      <c r="M1600" s="76" t="str">
        <f t="shared" si="50"/>
        <v/>
      </c>
      <c r="O1600" s="26" t="str">
        <f t="shared" si="49"/>
        <v/>
      </c>
    </row>
    <row r="1601" spans="2:15" x14ac:dyDescent="0.25">
      <c r="B1601" s="24" t="str">
        <f>IF(A1601&lt;&gt;"",INDEX(T_Snack[Snack],MATCH($A1601,T_Snack[Code],0)),"")</f>
        <v/>
      </c>
      <c r="I1601" s="78" t="str">
        <f>IF($B1601&lt;&gt;"",SUMIF($B$2:B1601,$B1601,$D$2:D1601),"")</f>
        <v/>
      </c>
      <c r="J1601" s="78" t="str">
        <f>IF($B1601&lt;&gt;"",SUMIF($B$2:B1601,$B1601,$E$2:E1601),"")</f>
        <v/>
      </c>
      <c r="K1601" s="78" t="str">
        <f>IF($B1601&lt;&gt;"",SUMIF($B$2:B1601,$B1601,$F$2:F1601),"")</f>
        <v/>
      </c>
      <c r="L1601" s="78" t="str">
        <f>IF($B1601&lt;&gt;"",SUMIF($B$2:B1601,$B1601,$G$2:G1601),"")</f>
        <v/>
      </c>
      <c r="M1601" s="76" t="str">
        <f t="shared" si="50"/>
        <v/>
      </c>
      <c r="O1601" s="26" t="str">
        <f t="shared" si="49"/>
        <v/>
      </c>
    </row>
    <row r="1602" spans="2:15" x14ac:dyDescent="0.25">
      <c r="B1602" s="24" t="str">
        <f>IF(A1602&lt;&gt;"",INDEX(T_Snack[Snack],MATCH($A1602,T_Snack[Code],0)),"")</f>
        <v/>
      </c>
      <c r="I1602" s="78" t="str">
        <f>IF($B1602&lt;&gt;"",SUMIF($B$2:B1602,$B1602,$D$2:D1602),"")</f>
        <v/>
      </c>
      <c r="J1602" s="78" t="str">
        <f>IF($B1602&lt;&gt;"",SUMIF($B$2:B1602,$B1602,$E$2:E1602),"")</f>
        <v/>
      </c>
      <c r="K1602" s="78" t="str">
        <f>IF($B1602&lt;&gt;"",SUMIF($B$2:B1602,$B1602,$F$2:F1602),"")</f>
        <v/>
      </c>
      <c r="L1602" s="78" t="str">
        <f>IF($B1602&lt;&gt;"",SUMIF($B$2:B1602,$B1602,$G$2:G1602),"")</f>
        <v/>
      </c>
      <c r="M1602" s="76" t="str">
        <f t="shared" si="50"/>
        <v/>
      </c>
      <c r="O1602" s="26" t="str">
        <f t="shared" si="49"/>
        <v/>
      </c>
    </row>
    <row r="1603" spans="2:15" x14ac:dyDescent="0.25">
      <c r="B1603" s="24" t="str">
        <f>IF(A1603&lt;&gt;"",INDEX(T_Snack[Snack],MATCH($A1603,T_Snack[Code],0)),"")</f>
        <v/>
      </c>
      <c r="I1603" s="78" t="str">
        <f>IF($B1603&lt;&gt;"",SUMIF($B$2:B1603,$B1603,$D$2:D1603),"")</f>
        <v/>
      </c>
      <c r="J1603" s="78" t="str">
        <f>IF($B1603&lt;&gt;"",SUMIF($B$2:B1603,$B1603,$E$2:E1603),"")</f>
        <v/>
      </c>
      <c r="K1603" s="78" t="str">
        <f>IF($B1603&lt;&gt;"",SUMIF($B$2:B1603,$B1603,$F$2:F1603),"")</f>
        <v/>
      </c>
      <c r="L1603" s="78" t="str">
        <f>IF($B1603&lt;&gt;"",SUMIF($B$2:B1603,$B1603,$G$2:G1603),"")</f>
        <v/>
      </c>
      <c r="M1603" s="76" t="str">
        <f t="shared" si="50"/>
        <v/>
      </c>
      <c r="O1603" s="26" t="str">
        <f t="shared" ref="O1603:O1666" si="51">IF(M1603&lt;0,"ATTENTION IL DOIT Y AVOIR UNE ERREUR LE STOCK EST NEGATIF !","")</f>
        <v/>
      </c>
    </row>
    <row r="1604" spans="2:15" x14ac:dyDescent="0.25">
      <c r="B1604" s="24" t="str">
        <f>IF(A1604&lt;&gt;"",INDEX(T_Snack[Snack],MATCH($A1604,T_Snack[Code],0)),"")</f>
        <v/>
      </c>
      <c r="I1604" s="78" t="str">
        <f>IF($B1604&lt;&gt;"",SUMIF($B$2:B1604,$B1604,$D$2:D1604),"")</f>
        <v/>
      </c>
      <c r="J1604" s="78" t="str">
        <f>IF($B1604&lt;&gt;"",SUMIF($B$2:B1604,$B1604,$E$2:E1604),"")</f>
        <v/>
      </c>
      <c r="K1604" s="78" t="str">
        <f>IF($B1604&lt;&gt;"",SUMIF($B$2:B1604,$B1604,$F$2:F1604),"")</f>
        <v/>
      </c>
      <c r="L1604" s="78" t="str">
        <f>IF($B1604&lt;&gt;"",SUMIF($B$2:B1604,$B1604,$G$2:G1604),"")</f>
        <v/>
      </c>
      <c r="M1604" s="76" t="str">
        <f t="shared" si="50"/>
        <v/>
      </c>
      <c r="O1604" s="26" t="str">
        <f t="shared" si="51"/>
        <v/>
      </c>
    </row>
    <row r="1605" spans="2:15" x14ac:dyDescent="0.25">
      <c r="B1605" s="24" t="str">
        <f>IF(A1605&lt;&gt;"",INDEX(T_Snack[Snack],MATCH($A1605,T_Snack[Code],0)),"")</f>
        <v/>
      </c>
      <c r="I1605" s="78" t="str">
        <f>IF($B1605&lt;&gt;"",SUMIF($B$2:B1605,$B1605,$D$2:D1605),"")</f>
        <v/>
      </c>
      <c r="J1605" s="78" t="str">
        <f>IF($B1605&lt;&gt;"",SUMIF($B$2:B1605,$B1605,$E$2:E1605),"")</f>
        <v/>
      </c>
      <c r="K1605" s="78" t="str">
        <f>IF($B1605&lt;&gt;"",SUMIF($B$2:B1605,$B1605,$F$2:F1605),"")</f>
        <v/>
      </c>
      <c r="L1605" s="78" t="str">
        <f>IF($B1605&lt;&gt;"",SUMIF($B$2:B1605,$B1605,$G$2:G1605),"")</f>
        <v/>
      </c>
      <c r="M1605" s="76" t="str">
        <f t="shared" si="50"/>
        <v/>
      </c>
      <c r="O1605" s="26" t="str">
        <f t="shared" si="51"/>
        <v/>
      </c>
    </row>
    <row r="1606" spans="2:15" x14ac:dyDescent="0.25">
      <c r="B1606" s="24" t="str">
        <f>IF(A1606&lt;&gt;"",INDEX(T_Snack[Snack],MATCH($A1606,T_Snack[Code],0)),"")</f>
        <v/>
      </c>
      <c r="I1606" s="78" t="str">
        <f>IF($B1606&lt;&gt;"",SUMIF($B$2:B1606,$B1606,$D$2:D1606),"")</f>
        <v/>
      </c>
      <c r="J1606" s="78" t="str">
        <f>IF($B1606&lt;&gt;"",SUMIF($B$2:B1606,$B1606,$E$2:E1606),"")</f>
        <v/>
      </c>
      <c r="K1606" s="78" t="str">
        <f>IF($B1606&lt;&gt;"",SUMIF($B$2:B1606,$B1606,$F$2:F1606),"")</f>
        <v/>
      </c>
      <c r="L1606" s="78" t="str">
        <f>IF($B1606&lt;&gt;"",SUMIF($B$2:B1606,$B1606,$G$2:G1606),"")</f>
        <v/>
      </c>
      <c r="M1606" s="76" t="str">
        <f t="shared" si="50"/>
        <v/>
      </c>
      <c r="O1606" s="26" t="str">
        <f t="shared" si="51"/>
        <v/>
      </c>
    </row>
    <row r="1607" spans="2:15" x14ac:dyDescent="0.25">
      <c r="B1607" s="24" t="str">
        <f>IF(A1607&lt;&gt;"",INDEX(T_Snack[Snack],MATCH($A1607,T_Snack[Code],0)),"")</f>
        <v/>
      </c>
      <c r="I1607" s="78" t="str">
        <f>IF($B1607&lt;&gt;"",SUMIF($B$2:B1607,$B1607,$D$2:D1607),"")</f>
        <v/>
      </c>
      <c r="J1607" s="78" t="str">
        <f>IF($B1607&lt;&gt;"",SUMIF($B$2:B1607,$B1607,$E$2:E1607),"")</f>
        <v/>
      </c>
      <c r="K1607" s="78" t="str">
        <f>IF($B1607&lt;&gt;"",SUMIF($B$2:B1607,$B1607,$F$2:F1607),"")</f>
        <v/>
      </c>
      <c r="L1607" s="78" t="str">
        <f>IF($B1607&lt;&gt;"",SUMIF($B$2:B1607,$B1607,$G$2:G1607),"")</f>
        <v/>
      </c>
      <c r="M1607" s="76" t="str">
        <f t="shared" si="50"/>
        <v/>
      </c>
      <c r="O1607" s="26" t="str">
        <f t="shared" si="51"/>
        <v/>
      </c>
    </row>
    <row r="1608" spans="2:15" x14ac:dyDescent="0.25">
      <c r="B1608" s="24" t="str">
        <f>IF(A1608&lt;&gt;"",INDEX(T_Snack[Snack],MATCH($A1608,T_Snack[Code],0)),"")</f>
        <v/>
      </c>
      <c r="I1608" s="78" t="str">
        <f>IF($B1608&lt;&gt;"",SUMIF($B$2:B1608,$B1608,$D$2:D1608),"")</f>
        <v/>
      </c>
      <c r="J1608" s="78" t="str">
        <f>IF($B1608&lt;&gt;"",SUMIF($B$2:B1608,$B1608,$E$2:E1608),"")</f>
        <v/>
      </c>
      <c r="K1608" s="78" t="str">
        <f>IF($B1608&lt;&gt;"",SUMIF($B$2:B1608,$B1608,$F$2:F1608),"")</f>
        <v/>
      </c>
      <c r="L1608" s="78" t="str">
        <f>IF($B1608&lt;&gt;"",SUMIF($B$2:B1608,$B1608,$G$2:G1608),"")</f>
        <v/>
      </c>
      <c r="M1608" s="76" t="str">
        <f t="shared" si="50"/>
        <v/>
      </c>
      <c r="O1608" s="26" t="str">
        <f t="shared" si="51"/>
        <v/>
      </c>
    </row>
    <row r="1609" spans="2:15" x14ac:dyDescent="0.25">
      <c r="B1609" s="24" t="str">
        <f>IF(A1609&lt;&gt;"",INDEX(T_Snack[Snack],MATCH($A1609,T_Snack[Code],0)),"")</f>
        <v/>
      </c>
      <c r="I1609" s="78" t="str">
        <f>IF($B1609&lt;&gt;"",SUMIF($B$2:B1609,$B1609,$D$2:D1609),"")</f>
        <v/>
      </c>
      <c r="J1609" s="78" t="str">
        <f>IF($B1609&lt;&gt;"",SUMIF($B$2:B1609,$B1609,$E$2:E1609),"")</f>
        <v/>
      </c>
      <c r="K1609" s="78" t="str">
        <f>IF($B1609&lt;&gt;"",SUMIF($B$2:B1609,$B1609,$F$2:F1609),"")</f>
        <v/>
      </c>
      <c r="L1609" s="78" t="str">
        <f>IF($B1609&lt;&gt;"",SUMIF($B$2:B1609,$B1609,$G$2:G1609),"")</f>
        <v/>
      </c>
      <c r="M1609" s="76" t="str">
        <f t="shared" si="50"/>
        <v/>
      </c>
      <c r="O1609" s="26" t="str">
        <f t="shared" si="51"/>
        <v/>
      </c>
    </row>
    <row r="1610" spans="2:15" x14ac:dyDescent="0.25">
      <c r="B1610" s="24" t="str">
        <f>IF(A1610&lt;&gt;"",INDEX(T_Snack[Snack],MATCH($A1610,T_Snack[Code],0)),"")</f>
        <v/>
      </c>
      <c r="I1610" s="78" t="str">
        <f>IF($B1610&lt;&gt;"",SUMIF($B$2:B1610,$B1610,$D$2:D1610),"")</f>
        <v/>
      </c>
      <c r="J1610" s="78" t="str">
        <f>IF($B1610&lt;&gt;"",SUMIF($B$2:B1610,$B1610,$E$2:E1610),"")</f>
        <v/>
      </c>
      <c r="K1610" s="78" t="str">
        <f>IF($B1610&lt;&gt;"",SUMIF($B$2:B1610,$B1610,$F$2:F1610),"")</f>
        <v/>
      </c>
      <c r="L1610" s="78" t="str">
        <f>IF($B1610&lt;&gt;"",SUMIF($B$2:B1610,$B1610,$G$2:G1610),"")</f>
        <v/>
      </c>
      <c r="M1610" s="76" t="str">
        <f t="shared" si="50"/>
        <v/>
      </c>
      <c r="O1610" s="26" t="str">
        <f t="shared" si="51"/>
        <v/>
      </c>
    </row>
    <row r="1611" spans="2:15" x14ac:dyDescent="0.25">
      <c r="B1611" s="24" t="str">
        <f>IF(A1611&lt;&gt;"",INDEX(T_Snack[Snack],MATCH($A1611,T_Snack[Code],0)),"")</f>
        <v/>
      </c>
      <c r="I1611" s="78" t="str">
        <f>IF($B1611&lt;&gt;"",SUMIF($B$2:B1611,$B1611,$D$2:D1611),"")</f>
        <v/>
      </c>
      <c r="J1611" s="78" t="str">
        <f>IF($B1611&lt;&gt;"",SUMIF($B$2:B1611,$B1611,$E$2:E1611),"")</f>
        <v/>
      </c>
      <c r="K1611" s="78" t="str">
        <f>IF($B1611&lt;&gt;"",SUMIF($B$2:B1611,$B1611,$F$2:F1611),"")</f>
        <v/>
      </c>
      <c r="L1611" s="78" t="str">
        <f>IF($B1611&lt;&gt;"",SUMIF($B$2:B1611,$B1611,$G$2:G1611),"")</f>
        <v/>
      </c>
      <c r="M1611" s="76" t="str">
        <f t="shared" si="50"/>
        <v/>
      </c>
      <c r="O1611" s="26" t="str">
        <f t="shared" si="51"/>
        <v/>
      </c>
    </row>
    <row r="1612" spans="2:15" x14ac:dyDescent="0.25">
      <c r="B1612" s="24" t="str">
        <f>IF(A1612&lt;&gt;"",INDEX(T_Snack[Snack],MATCH($A1612,T_Snack[Code],0)),"")</f>
        <v/>
      </c>
      <c r="I1612" s="78" t="str">
        <f>IF($B1612&lt;&gt;"",SUMIF($B$2:B1612,$B1612,$D$2:D1612),"")</f>
        <v/>
      </c>
      <c r="J1612" s="78" t="str">
        <f>IF($B1612&lt;&gt;"",SUMIF($B$2:B1612,$B1612,$E$2:E1612),"")</f>
        <v/>
      </c>
      <c r="K1612" s="78" t="str">
        <f>IF($B1612&lt;&gt;"",SUMIF($B$2:B1612,$B1612,$F$2:F1612),"")</f>
        <v/>
      </c>
      <c r="L1612" s="78" t="str">
        <f>IF($B1612&lt;&gt;"",SUMIF($B$2:B1612,$B1612,$G$2:G1612),"")</f>
        <v/>
      </c>
      <c r="M1612" s="76" t="str">
        <f t="shared" si="50"/>
        <v/>
      </c>
      <c r="O1612" s="26" t="str">
        <f t="shared" si="51"/>
        <v/>
      </c>
    </row>
    <row r="1613" spans="2:15" x14ac:dyDescent="0.25">
      <c r="B1613" s="24" t="str">
        <f>IF(A1613&lt;&gt;"",INDEX(T_Snack[Snack],MATCH($A1613,T_Snack[Code],0)),"")</f>
        <v/>
      </c>
      <c r="I1613" s="78" t="str">
        <f>IF($B1613&lt;&gt;"",SUMIF($B$2:B1613,$B1613,$D$2:D1613),"")</f>
        <v/>
      </c>
      <c r="J1613" s="78" t="str">
        <f>IF($B1613&lt;&gt;"",SUMIF($B$2:B1613,$B1613,$E$2:E1613),"")</f>
        <v/>
      </c>
      <c r="K1613" s="78" t="str">
        <f>IF($B1613&lt;&gt;"",SUMIF($B$2:B1613,$B1613,$F$2:F1613),"")</f>
        <v/>
      </c>
      <c r="L1613" s="78" t="str">
        <f>IF($B1613&lt;&gt;"",SUMIF($B$2:B1613,$B1613,$G$2:G1613),"")</f>
        <v/>
      </c>
      <c r="M1613" s="76" t="str">
        <f t="shared" si="50"/>
        <v/>
      </c>
      <c r="O1613" s="26" t="str">
        <f t="shared" si="51"/>
        <v/>
      </c>
    </row>
    <row r="1614" spans="2:15" x14ac:dyDescent="0.25">
      <c r="B1614" s="24" t="str">
        <f>IF(A1614&lt;&gt;"",INDEX(T_Snack[Snack],MATCH($A1614,T_Snack[Code],0)),"")</f>
        <v/>
      </c>
      <c r="I1614" s="78" t="str">
        <f>IF($B1614&lt;&gt;"",SUMIF($B$2:B1614,$B1614,$D$2:D1614),"")</f>
        <v/>
      </c>
      <c r="J1614" s="78" t="str">
        <f>IF($B1614&lt;&gt;"",SUMIF($B$2:B1614,$B1614,$E$2:E1614),"")</f>
        <v/>
      </c>
      <c r="K1614" s="78" t="str">
        <f>IF($B1614&lt;&gt;"",SUMIF($B$2:B1614,$B1614,$F$2:F1614),"")</f>
        <v/>
      </c>
      <c r="L1614" s="78" t="str">
        <f>IF($B1614&lt;&gt;"",SUMIF($B$2:B1614,$B1614,$G$2:G1614),"")</f>
        <v/>
      </c>
      <c r="M1614" s="76" t="str">
        <f t="shared" si="50"/>
        <v/>
      </c>
      <c r="O1614" s="26" t="str">
        <f t="shared" si="51"/>
        <v/>
      </c>
    </row>
    <row r="1615" spans="2:15" x14ac:dyDescent="0.25">
      <c r="B1615" s="24" t="str">
        <f>IF(A1615&lt;&gt;"",INDEX(T_Snack[Snack],MATCH($A1615,T_Snack[Code],0)),"")</f>
        <v/>
      </c>
      <c r="I1615" s="78" t="str">
        <f>IF($B1615&lt;&gt;"",SUMIF($B$2:B1615,$B1615,$D$2:D1615),"")</f>
        <v/>
      </c>
      <c r="J1615" s="78" t="str">
        <f>IF($B1615&lt;&gt;"",SUMIF($B$2:B1615,$B1615,$E$2:E1615),"")</f>
        <v/>
      </c>
      <c r="K1615" s="78" t="str">
        <f>IF($B1615&lt;&gt;"",SUMIF($B$2:B1615,$B1615,$F$2:F1615),"")</f>
        <v/>
      </c>
      <c r="L1615" s="78" t="str">
        <f>IF($B1615&lt;&gt;"",SUMIF($B$2:B1615,$B1615,$G$2:G1615),"")</f>
        <v/>
      </c>
      <c r="M1615" s="76" t="str">
        <f t="shared" si="50"/>
        <v/>
      </c>
      <c r="O1615" s="26" t="str">
        <f t="shared" si="51"/>
        <v/>
      </c>
    </row>
    <row r="1616" spans="2:15" x14ac:dyDescent="0.25">
      <c r="B1616" s="24" t="str">
        <f>IF(A1616&lt;&gt;"",INDEX(T_Snack[Snack],MATCH($A1616,T_Snack[Code],0)),"")</f>
        <v/>
      </c>
      <c r="I1616" s="78" t="str">
        <f>IF($B1616&lt;&gt;"",SUMIF($B$2:B1616,$B1616,$D$2:D1616),"")</f>
        <v/>
      </c>
      <c r="J1616" s="78" t="str">
        <f>IF($B1616&lt;&gt;"",SUMIF($B$2:B1616,$B1616,$E$2:E1616),"")</f>
        <v/>
      </c>
      <c r="K1616" s="78" t="str">
        <f>IF($B1616&lt;&gt;"",SUMIF($B$2:B1616,$B1616,$F$2:F1616),"")</f>
        <v/>
      </c>
      <c r="L1616" s="78" t="str">
        <f>IF($B1616&lt;&gt;"",SUMIF($B$2:B1616,$B1616,$G$2:G1616),"")</f>
        <v/>
      </c>
      <c r="M1616" s="76" t="str">
        <f t="shared" si="50"/>
        <v/>
      </c>
      <c r="O1616" s="26" t="str">
        <f t="shared" si="51"/>
        <v/>
      </c>
    </row>
    <row r="1617" spans="2:15" x14ac:dyDescent="0.25">
      <c r="B1617" s="24" t="str">
        <f>IF(A1617&lt;&gt;"",INDEX(T_Snack[Snack],MATCH($A1617,T_Snack[Code],0)),"")</f>
        <v/>
      </c>
      <c r="I1617" s="78" t="str">
        <f>IF($B1617&lt;&gt;"",SUMIF($B$2:B1617,$B1617,$D$2:D1617),"")</f>
        <v/>
      </c>
      <c r="J1617" s="78" t="str">
        <f>IF($B1617&lt;&gt;"",SUMIF($B$2:B1617,$B1617,$E$2:E1617),"")</f>
        <v/>
      </c>
      <c r="K1617" s="78" t="str">
        <f>IF($B1617&lt;&gt;"",SUMIF($B$2:B1617,$B1617,$F$2:F1617),"")</f>
        <v/>
      </c>
      <c r="L1617" s="78" t="str">
        <f>IF($B1617&lt;&gt;"",SUMIF($B$2:B1617,$B1617,$G$2:G1617),"")</f>
        <v/>
      </c>
      <c r="M1617" s="76" t="str">
        <f t="shared" si="50"/>
        <v/>
      </c>
      <c r="O1617" s="26" t="str">
        <f t="shared" si="51"/>
        <v/>
      </c>
    </row>
    <row r="1618" spans="2:15" x14ac:dyDescent="0.25">
      <c r="B1618" s="24" t="str">
        <f>IF(A1618&lt;&gt;"",INDEX(T_Snack[Snack],MATCH($A1618,T_Snack[Code],0)),"")</f>
        <v/>
      </c>
      <c r="I1618" s="78" t="str">
        <f>IF($B1618&lt;&gt;"",SUMIF($B$2:B1618,$B1618,$D$2:D1618),"")</f>
        <v/>
      </c>
      <c r="J1618" s="78" t="str">
        <f>IF($B1618&lt;&gt;"",SUMIF($B$2:B1618,$B1618,$E$2:E1618),"")</f>
        <v/>
      </c>
      <c r="K1618" s="78" t="str">
        <f>IF($B1618&lt;&gt;"",SUMIF($B$2:B1618,$B1618,$F$2:F1618),"")</f>
        <v/>
      </c>
      <c r="L1618" s="78" t="str">
        <f>IF($B1618&lt;&gt;"",SUMIF($B$2:B1618,$B1618,$G$2:G1618),"")</f>
        <v/>
      </c>
      <c r="M1618" s="76" t="str">
        <f t="shared" si="50"/>
        <v/>
      </c>
      <c r="O1618" s="26" t="str">
        <f t="shared" si="51"/>
        <v/>
      </c>
    </row>
    <row r="1619" spans="2:15" x14ac:dyDescent="0.25">
      <c r="B1619" s="24" t="str">
        <f>IF(A1619&lt;&gt;"",INDEX(T_Snack[Snack],MATCH($A1619,T_Snack[Code],0)),"")</f>
        <v/>
      </c>
      <c r="I1619" s="78" t="str">
        <f>IF($B1619&lt;&gt;"",SUMIF($B$2:B1619,$B1619,$D$2:D1619),"")</f>
        <v/>
      </c>
      <c r="J1619" s="78" t="str">
        <f>IF($B1619&lt;&gt;"",SUMIF($B$2:B1619,$B1619,$E$2:E1619),"")</f>
        <v/>
      </c>
      <c r="K1619" s="78" t="str">
        <f>IF($B1619&lt;&gt;"",SUMIF($B$2:B1619,$B1619,$F$2:F1619),"")</f>
        <v/>
      </c>
      <c r="L1619" s="78" t="str">
        <f>IF($B1619&lt;&gt;"",SUMIF($B$2:B1619,$B1619,$G$2:G1619),"")</f>
        <v/>
      </c>
      <c r="M1619" s="76" t="str">
        <f t="shared" si="50"/>
        <v/>
      </c>
      <c r="O1619" s="26" t="str">
        <f t="shared" si="51"/>
        <v/>
      </c>
    </row>
    <row r="1620" spans="2:15" x14ac:dyDescent="0.25">
      <c r="B1620" s="24" t="str">
        <f>IF(A1620&lt;&gt;"",INDEX(T_Snack[Snack],MATCH($A1620,T_Snack[Code],0)),"")</f>
        <v/>
      </c>
      <c r="I1620" s="78" t="str">
        <f>IF($B1620&lt;&gt;"",SUMIF($B$2:B1620,$B1620,$D$2:D1620),"")</f>
        <v/>
      </c>
      <c r="J1620" s="78" t="str">
        <f>IF($B1620&lt;&gt;"",SUMIF($B$2:B1620,$B1620,$E$2:E1620),"")</f>
        <v/>
      </c>
      <c r="K1620" s="78" t="str">
        <f>IF($B1620&lt;&gt;"",SUMIF($B$2:B1620,$B1620,$F$2:F1620),"")</f>
        <v/>
      </c>
      <c r="L1620" s="78" t="str">
        <f>IF($B1620&lt;&gt;"",SUMIF($B$2:B1620,$B1620,$G$2:G1620),"")</f>
        <v/>
      </c>
      <c r="M1620" s="76" t="str">
        <f t="shared" si="50"/>
        <v/>
      </c>
      <c r="O1620" s="26" t="str">
        <f t="shared" si="51"/>
        <v/>
      </c>
    </row>
    <row r="1621" spans="2:15" x14ac:dyDescent="0.25">
      <c r="B1621" s="24" t="str">
        <f>IF(A1621&lt;&gt;"",INDEX(T_Snack[Snack],MATCH($A1621,T_Snack[Code],0)),"")</f>
        <v/>
      </c>
      <c r="I1621" s="78" t="str">
        <f>IF($B1621&lt;&gt;"",SUMIF($B$2:B1621,$B1621,$D$2:D1621),"")</f>
        <v/>
      </c>
      <c r="J1621" s="78" t="str">
        <f>IF($B1621&lt;&gt;"",SUMIF($B$2:B1621,$B1621,$E$2:E1621),"")</f>
        <v/>
      </c>
      <c r="K1621" s="78" t="str">
        <f>IF($B1621&lt;&gt;"",SUMIF($B$2:B1621,$B1621,$F$2:F1621),"")</f>
        <v/>
      </c>
      <c r="L1621" s="78" t="str">
        <f>IF($B1621&lt;&gt;"",SUMIF($B$2:B1621,$B1621,$G$2:G1621),"")</f>
        <v/>
      </c>
      <c r="M1621" s="76" t="str">
        <f t="shared" si="50"/>
        <v/>
      </c>
      <c r="O1621" s="26" t="str">
        <f t="shared" si="51"/>
        <v/>
      </c>
    </row>
    <row r="1622" spans="2:15" x14ac:dyDescent="0.25">
      <c r="B1622" s="24" t="str">
        <f>IF(A1622&lt;&gt;"",INDEX(T_Snack[Snack],MATCH($A1622,T_Snack[Code],0)),"")</f>
        <v/>
      </c>
      <c r="I1622" s="78" t="str">
        <f>IF($B1622&lt;&gt;"",SUMIF($B$2:B1622,$B1622,$D$2:D1622),"")</f>
        <v/>
      </c>
      <c r="J1622" s="78" t="str">
        <f>IF($B1622&lt;&gt;"",SUMIF($B$2:B1622,$B1622,$E$2:E1622),"")</f>
        <v/>
      </c>
      <c r="K1622" s="78" t="str">
        <f>IF($B1622&lt;&gt;"",SUMIF($B$2:B1622,$B1622,$F$2:F1622),"")</f>
        <v/>
      </c>
      <c r="L1622" s="78" t="str">
        <f>IF($B1622&lt;&gt;"",SUMIF($B$2:B1622,$B1622,$G$2:G1622),"")</f>
        <v/>
      </c>
      <c r="M1622" s="76" t="str">
        <f t="shared" si="50"/>
        <v/>
      </c>
      <c r="O1622" s="26" t="str">
        <f t="shared" si="51"/>
        <v/>
      </c>
    </row>
    <row r="1623" spans="2:15" x14ac:dyDescent="0.25">
      <c r="B1623" s="24" t="str">
        <f>IF(A1623&lt;&gt;"",INDEX(T_Snack[Snack],MATCH($A1623,T_Snack[Code],0)),"")</f>
        <v/>
      </c>
      <c r="I1623" s="78" t="str">
        <f>IF($B1623&lt;&gt;"",SUMIF($B$2:B1623,$B1623,$D$2:D1623),"")</f>
        <v/>
      </c>
      <c r="J1623" s="78" t="str">
        <f>IF($B1623&lt;&gt;"",SUMIF($B$2:B1623,$B1623,$E$2:E1623),"")</f>
        <v/>
      </c>
      <c r="K1623" s="78" t="str">
        <f>IF($B1623&lt;&gt;"",SUMIF($B$2:B1623,$B1623,$F$2:F1623),"")</f>
        <v/>
      </c>
      <c r="L1623" s="78" t="str">
        <f>IF($B1623&lt;&gt;"",SUMIF($B$2:B1623,$B1623,$G$2:G1623),"")</f>
        <v/>
      </c>
      <c r="M1623" s="76" t="str">
        <f t="shared" si="50"/>
        <v/>
      </c>
      <c r="O1623" s="26" t="str">
        <f t="shared" si="51"/>
        <v/>
      </c>
    </row>
    <row r="1624" spans="2:15" x14ac:dyDescent="0.25">
      <c r="B1624" s="24" t="str">
        <f>IF(A1624&lt;&gt;"",INDEX(T_Snack[Snack],MATCH($A1624,T_Snack[Code],0)),"")</f>
        <v/>
      </c>
      <c r="I1624" s="78" t="str">
        <f>IF($B1624&lt;&gt;"",SUMIF($B$2:B1624,$B1624,$D$2:D1624),"")</f>
        <v/>
      </c>
      <c r="J1624" s="78" t="str">
        <f>IF($B1624&lt;&gt;"",SUMIF($B$2:B1624,$B1624,$E$2:E1624),"")</f>
        <v/>
      </c>
      <c r="K1624" s="78" t="str">
        <f>IF($B1624&lt;&gt;"",SUMIF($B$2:B1624,$B1624,$F$2:F1624),"")</f>
        <v/>
      </c>
      <c r="L1624" s="78" t="str">
        <f>IF($B1624&lt;&gt;"",SUMIF($B$2:B1624,$B1624,$G$2:G1624),"")</f>
        <v/>
      </c>
      <c r="M1624" s="76" t="str">
        <f t="shared" si="50"/>
        <v/>
      </c>
      <c r="O1624" s="26" t="str">
        <f t="shared" si="51"/>
        <v/>
      </c>
    </row>
    <row r="1625" spans="2:15" x14ac:dyDescent="0.25">
      <c r="B1625" s="24" t="str">
        <f>IF(A1625&lt;&gt;"",INDEX(T_Snack[Snack],MATCH($A1625,T_Snack[Code],0)),"")</f>
        <v/>
      </c>
      <c r="I1625" s="78" t="str">
        <f>IF($B1625&lt;&gt;"",SUMIF($B$2:B1625,$B1625,$D$2:D1625),"")</f>
        <v/>
      </c>
      <c r="J1625" s="78" t="str">
        <f>IF($B1625&lt;&gt;"",SUMIF($B$2:B1625,$B1625,$E$2:E1625),"")</f>
        <v/>
      </c>
      <c r="K1625" s="78" t="str">
        <f>IF($B1625&lt;&gt;"",SUMIF($B$2:B1625,$B1625,$F$2:F1625),"")</f>
        <v/>
      </c>
      <c r="L1625" s="78" t="str">
        <f>IF($B1625&lt;&gt;"",SUMIF($B$2:B1625,$B1625,$G$2:G1625),"")</f>
        <v/>
      </c>
      <c r="M1625" s="76" t="str">
        <f t="shared" si="50"/>
        <v/>
      </c>
      <c r="O1625" s="26" t="str">
        <f t="shared" si="51"/>
        <v/>
      </c>
    </row>
    <row r="1626" spans="2:15" x14ac:dyDescent="0.25">
      <c r="B1626" s="24" t="str">
        <f>IF(A1626&lt;&gt;"",INDEX(T_Snack[Snack],MATCH($A1626,T_Snack[Code],0)),"")</f>
        <v/>
      </c>
      <c r="I1626" s="78" t="str">
        <f>IF($B1626&lt;&gt;"",SUMIF($B$2:B1626,$B1626,$D$2:D1626),"")</f>
        <v/>
      </c>
      <c r="J1626" s="78" t="str">
        <f>IF($B1626&lt;&gt;"",SUMIF($B$2:B1626,$B1626,$E$2:E1626),"")</f>
        <v/>
      </c>
      <c r="K1626" s="78" t="str">
        <f>IF($B1626&lt;&gt;"",SUMIF($B$2:B1626,$B1626,$F$2:F1626),"")</f>
        <v/>
      </c>
      <c r="L1626" s="78" t="str">
        <f>IF($B1626&lt;&gt;"",SUMIF($B$2:B1626,$B1626,$G$2:G1626),"")</f>
        <v/>
      </c>
      <c r="M1626" s="76" t="str">
        <f t="shared" si="50"/>
        <v/>
      </c>
      <c r="O1626" s="26" t="str">
        <f t="shared" si="51"/>
        <v/>
      </c>
    </row>
    <row r="1627" spans="2:15" x14ac:dyDescent="0.25">
      <c r="B1627" s="24" t="str">
        <f>IF(A1627&lt;&gt;"",INDEX(T_Snack[Snack],MATCH($A1627,T_Snack[Code],0)),"")</f>
        <v/>
      </c>
      <c r="I1627" s="78" t="str">
        <f>IF($B1627&lt;&gt;"",SUMIF($B$2:B1627,$B1627,$D$2:D1627),"")</f>
        <v/>
      </c>
      <c r="J1627" s="78" t="str">
        <f>IF($B1627&lt;&gt;"",SUMIF($B$2:B1627,$B1627,$E$2:E1627),"")</f>
        <v/>
      </c>
      <c r="K1627" s="78" t="str">
        <f>IF($B1627&lt;&gt;"",SUMIF($B$2:B1627,$B1627,$F$2:F1627),"")</f>
        <v/>
      </c>
      <c r="L1627" s="78" t="str">
        <f>IF($B1627&lt;&gt;"",SUMIF($B$2:B1627,$B1627,$G$2:G1627),"")</f>
        <v/>
      </c>
      <c r="M1627" s="76" t="str">
        <f t="shared" si="50"/>
        <v/>
      </c>
      <c r="O1627" s="26" t="str">
        <f t="shared" si="51"/>
        <v/>
      </c>
    </row>
    <row r="1628" spans="2:15" x14ac:dyDescent="0.25">
      <c r="B1628" s="24" t="str">
        <f>IF(A1628&lt;&gt;"",INDEX(T_Snack[Snack],MATCH($A1628,T_Snack[Code],0)),"")</f>
        <v/>
      </c>
      <c r="I1628" s="78" t="str">
        <f>IF($B1628&lt;&gt;"",SUMIF($B$2:B1628,$B1628,$D$2:D1628),"")</f>
        <v/>
      </c>
      <c r="J1628" s="78" t="str">
        <f>IF($B1628&lt;&gt;"",SUMIF($B$2:B1628,$B1628,$E$2:E1628),"")</f>
        <v/>
      </c>
      <c r="K1628" s="78" t="str">
        <f>IF($B1628&lt;&gt;"",SUMIF($B$2:B1628,$B1628,$F$2:F1628),"")</f>
        <v/>
      </c>
      <c r="L1628" s="78" t="str">
        <f>IF($B1628&lt;&gt;"",SUMIF($B$2:B1628,$B1628,$G$2:G1628),"")</f>
        <v/>
      </c>
      <c r="M1628" s="76" t="str">
        <f t="shared" si="50"/>
        <v/>
      </c>
      <c r="O1628" s="26" t="str">
        <f t="shared" si="51"/>
        <v/>
      </c>
    </row>
    <row r="1629" spans="2:15" x14ac:dyDescent="0.25">
      <c r="B1629" s="24" t="str">
        <f>IF(A1629&lt;&gt;"",INDEX(T_Snack[Snack],MATCH($A1629,T_Snack[Code],0)),"")</f>
        <v/>
      </c>
      <c r="I1629" s="78" t="str">
        <f>IF($B1629&lt;&gt;"",SUMIF($B$2:B1629,$B1629,$D$2:D1629),"")</f>
        <v/>
      </c>
      <c r="J1629" s="78" t="str">
        <f>IF($B1629&lt;&gt;"",SUMIF($B$2:B1629,$B1629,$E$2:E1629),"")</f>
        <v/>
      </c>
      <c r="K1629" s="78" t="str">
        <f>IF($B1629&lt;&gt;"",SUMIF($B$2:B1629,$B1629,$F$2:F1629),"")</f>
        <v/>
      </c>
      <c r="L1629" s="78" t="str">
        <f>IF($B1629&lt;&gt;"",SUMIF($B$2:B1629,$B1629,$G$2:G1629),"")</f>
        <v/>
      </c>
      <c r="M1629" s="76" t="str">
        <f t="shared" si="50"/>
        <v/>
      </c>
      <c r="O1629" s="26" t="str">
        <f t="shared" si="51"/>
        <v/>
      </c>
    </row>
    <row r="1630" spans="2:15" x14ac:dyDescent="0.25">
      <c r="B1630" s="24" t="str">
        <f>IF(A1630&lt;&gt;"",INDEX(T_Snack[Snack],MATCH($A1630,T_Snack[Code],0)),"")</f>
        <v/>
      </c>
      <c r="I1630" s="78" t="str">
        <f>IF($B1630&lt;&gt;"",SUMIF($B$2:B1630,$B1630,$D$2:D1630),"")</f>
        <v/>
      </c>
      <c r="J1630" s="78" t="str">
        <f>IF($B1630&lt;&gt;"",SUMIF($B$2:B1630,$B1630,$E$2:E1630),"")</f>
        <v/>
      </c>
      <c r="K1630" s="78" t="str">
        <f>IF($B1630&lt;&gt;"",SUMIF($B$2:B1630,$B1630,$F$2:F1630),"")</f>
        <v/>
      </c>
      <c r="L1630" s="78" t="str">
        <f>IF($B1630&lt;&gt;"",SUMIF($B$2:B1630,$B1630,$G$2:G1630),"")</f>
        <v/>
      </c>
      <c r="M1630" s="76" t="str">
        <f t="shared" si="50"/>
        <v/>
      </c>
      <c r="O1630" s="26" t="str">
        <f t="shared" si="51"/>
        <v/>
      </c>
    </row>
    <row r="1631" spans="2:15" x14ac:dyDescent="0.25">
      <c r="B1631" s="24" t="str">
        <f>IF(A1631&lt;&gt;"",INDEX(T_Snack[Snack],MATCH($A1631,T_Snack[Code],0)),"")</f>
        <v/>
      </c>
      <c r="I1631" s="78" t="str">
        <f>IF($B1631&lt;&gt;"",SUMIF($B$2:B1631,$B1631,$D$2:D1631),"")</f>
        <v/>
      </c>
      <c r="J1631" s="78" t="str">
        <f>IF($B1631&lt;&gt;"",SUMIF($B$2:B1631,$B1631,$E$2:E1631),"")</f>
        <v/>
      </c>
      <c r="K1631" s="78" t="str">
        <f>IF($B1631&lt;&gt;"",SUMIF($B$2:B1631,$B1631,$F$2:F1631),"")</f>
        <v/>
      </c>
      <c r="L1631" s="78" t="str">
        <f>IF($B1631&lt;&gt;"",SUMIF($B$2:B1631,$B1631,$G$2:G1631),"")</f>
        <v/>
      </c>
      <c r="M1631" s="76" t="str">
        <f t="shared" si="50"/>
        <v/>
      </c>
      <c r="O1631" s="26" t="str">
        <f t="shared" si="51"/>
        <v/>
      </c>
    </row>
    <row r="1632" spans="2:15" x14ac:dyDescent="0.25">
      <c r="B1632" s="24" t="str">
        <f>IF(A1632&lt;&gt;"",INDEX(T_Snack[Snack],MATCH($A1632,T_Snack[Code],0)),"")</f>
        <v/>
      </c>
      <c r="I1632" s="78" t="str">
        <f>IF($B1632&lt;&gt;"",SUMIF($B$2:B1632,$B1632,$D$2:D1632),"")</f>
        <v/>
      </c>
      <c r="J1632" s="78" t="str">
        <f>IF($B1632&lt;&gt;"",SUMIF($B$2:B1632,$B1632,$E$2:E1632),"")</f>
        <v/>
      </c>
      <c r="K1632" s="78" t="str">
        <f>IF($B1632&lt;&gt;"",SUMIF($B$2:B1632,$B1632,$F$2:F1632),"")</f>
        <v/>
      </c>
      <c r="L1632" s="78" t="str">
        <f>IF($B1632&lt;&gt;"",SUMIF($B$2:B1632,$B1632,$G$2:G1632),"")</f>
        <v/>
      </c>
      <c r="M1632" s="76" t="str">
        <f t="shared" si="50"/>
        <v/>
      </c>
      <c r="O1632" s="26" t="str">
        <f t="shared" si="51"/>
        <v/>
      </c>
    </row>
    <row r="1633" spans="2:15" x14ac:dyDescent="0.25">
      <c r="B1633" s="24" t="str">
        <f>IF(A1633&lt;&gt;"",INDEX(T_Snack[Snack],MATCH($A1633,T_Snack[Code],0)),"")</f>
        <v/>
      </c>
      <c r="I1633" s="78" t="str">
        <f>IF($B1633&lt;&gt;"",SUMIF($B$2:B1633,$B1633,$D$2:D1633),"")</f>
        <v/>
      </c>
      <c r="J1633" s="78" t="str">
        <f>IF($B1633&lt;&gt;"",SUMIF($B$2:B1633,$B1633,$E$2:E1633),"")</f>
        <v/>
      </c>
      <c r="K1633" s="78" t="str">
        <f>IF($B1633&lt;&gt;"",SUMIF($B$2:B1633,$B1633,$F$2:F1633),"")</f>
        <v/>
      </c>
      <c r="L1633" s="78" t="str">
        <f>IF($B1633&lt;&gt;"",SUMIF($B$2:B1633,$B1633,$G$2:G1633),"")</f>
        <v/>
      </c>
      <c r="M1633" s="76" t="str">
        <f t="shared" si="50"/>
        <v/>
      </c>
      <c r="O1633" s="26" t="str">
        <f t="shared" si="51"/>
        <v/>
      </c>
    </row>
    <row r="1634" spans="2:15" x14ac:dyDescent="0.25">
      <c r="B1634" s="24" t="str">
        <f>IF(A1634&lt;&gt;"",INDEX(T_Snack[Snack],MATCH($A1634,T_Snack[Code],0)),"")</f>
        <v/>
      </c>
      <c r="I1634" s="78" t="str">
        <f>IF($B1634&lt;&gt;"",SUMIF($B$2:B1634,$B1634,$D$2:D1634),"")</f>
        <v/>
      </c>
      <c r="J1634" s="78" t="str">
        <f>IF($B1634&lt;&gt;"",SUMIF($B$2:B1634,$B1634,$E$2:E1634),"")</f>
        <v/>
      </c>
      <c r="K1634" s="78" t="str">
        <f>IF($B1634&lt;&gt;"",SUMIF($B$2:B1634,$B1634,$F$2:F1634),"")</f>
        <v/>
      </c>
      <c r="L1634" s="78" t="str">
        <f>IF($B1634&lt;&gt;"",SUMIF($B$2:B1634,$B1634,$G$2:G1634),"")</f>
        <v/>
      </c>
      <c r="M1634" s="76" t="str">
        <f t="shared" si="50"/>
        <v/>
      </c>
      <c r="O1634" s="26" t="str">
        <f t="shared" si="51"/>
        <v/>
      </c>
    </row>
    <row r="1635" spans="2:15" x14ac:dyDescent="0.25">
      <c r="B1635" s="24" t="str">
        <f>IF(A1635&lt;&gt;"",INDEX(T_Snack[Snack],MATCH($A1635,T_Snack[Code],0)),"")</f>
        <v/>
      </c>
      <c r="I1635" s="78" t="str">
        <f>IF($B1635&lt;&gt;"",SUMIF($B$2:B1635,$B1635,$D$2:D1635),"")</f>
        <v/>
      </c>
      <c r="J1635" s="78" t="str">
        <f>IF($B1635&lt;&gt;"",SUMIF($B$2:B1635,$B1635,$E$2:E1635),"")</f>
        <v/>
      </c>
      <c r="K1635" s="78" t="str">
        <f>IF($B1635&lt;&gt;"",SUMIF($B$2:B1635,$B1635,$F$2:F1635),"")</f>
        <v/>
      </c>
      <c r="L1635" s="78" t="str">
        <f>IF($B1635&lt;&gt;"",SUMIF($B$2:B1635,$B1635,$G$2:G1635),"")</f>
        <v/>
      </c>
      <c r="M1635" s="76" t="str">
        <f t="shared" si="50"/>
        <v/>
      </c>
      <c r="O1635" s="26" t="str">
        <f t="shared" si="51"/>
        <v/>
      </c>
    </row>
    <row r="1636" spans="2:15" x14ac:dyDescent="0.25">
      <c r="B1636" s="24" t="str">
        <f>IF(A1636&lt;&gt;"",INDEX(T_Snack[Snack],MATCH($A1636,T_Snack[Code],0)),"")</f>
        <v/>
      </c>
      <c r="I1636" s="78" t="str">
        <f>IF($B1636&lt;&gt;"",SUMIF($B$2:B1636,$B1636,$D$2:D1636),"")</f>
        <v/>
      </c>
      <c r="J1636" s="78" t="str">
        <f>IF($B1636&lt;&gt;"",SUMIF($B$2:B1636,$B1636,$E$2:E1636),"")</f>
        <v/>
      </c>
      <c r="K1636" s="78" t="str">
        <f>IF($B1636&lt;&gt;"",SUMIF($B$2:B1636,$B1636,$F$2:F1636),"")</f>
        <v/>
      </c>
      <c r="L1636" s="78" t="str">
        <f>IF($B1636&lt;&gt;"",SUMIF($B$2:B1636,$B1636,$G$2:G1636),"")</f>
        <v/>
      </c>
      <c r="M1636" s="76" t="str">
        <f t="shared" si="50"/>
        <v/>
      </c>
      <c r="O1636" s="26" t="str">
        <f t="shared" si="51"/>
        <v/>
      </c>
    </row>
    <row r="1637" spans="2:15" x14ac:dyDescent="0.25">
      <c r="B1637" s="24" t="str">
        <f>IF(A1637&lt;&gt;"",INDEX(T_Snack[Snack],MATCH($A1637,T_Snack[Code],0)),"")</f>
        <v/>
      </c>
      <c r="I1637" s="78" t="str">
        <f>IF($B1637&lt;&gt;"",SUMIF($B$2:B1637,$B1637,$D$2:D1637),"")</f>
        <v/>
      </c>
      <c r="J1637" s="78" t="str">
        <f>IF($B1637&lt;&gt;"",SUMIF($B$2:B1637,$B1637,$E$2:E1637),"")</f>
        <v/>
      </c>
      <c r="K1637" s="78" t="str">
        <f>IF($B1637&lt;&gt;"",SUMIF($B$2:B1637,$B1637,$F$2:F1637),"")</f>
        <v/>
      </c>
      <c r="L1637" s="78" t="str">
        <f>IF($B1637&lt;&gt;"",SUMIF($B$2:B1637,$B1637,$G$2:G1637),"")</f>
        <v/>
      </c>
      <c r="M1637" s="76" t="str">
        <f t="shared" si="50"/>
        <v/>
      </c>
      <c r="O1637" s="26" t="str">
        <f t="shared" si="51"/>
        <v/>
      </c>
    </row>
    <row r="1638" spans="2:15" x14ac:dyDescent="0.25">
      <c r="B1638" s="24" t="str">
        <f>IF(A1638&lt;&gt;"",INDEX(T_Snack[Snack],MATCH($A1638,T_Snack[Code],0)),"")</f>
        <v/>
      </c>
      <c r="I1638" s="78" t="str">
        <f>IF($B1638&lt;&gt;"",SUMIF($B$2:B1638,$B1638,$D$2:D1638),"")</f>
        <v/>
      </c>
      <c r="J1638" s="78" t="str">
        <f>IF($B1638&lt;&gt;"",SUMIF($B$2:B1638,$B1638,$E$2:E1638),"")</f>
        <v/>
      </c>
      <c r="K1638" s="78" t="str">
        <f>IF($B1638&lt;&gt;"",SUMIF($B$2:B1638,$B1638,$F$2:F1638),"")</f>
        <v/>
      </c>
      <c r="L1638" s="78" t="str">
        <f>IF($B1638&lt;&gt;"",SUMIF($B$2:B1638,$B1638,$G$2:G1638),"")</f>
        <v/>
      </c>
      <c r="M1638" s="76" t="str">
        <f t="shared" si="50"/>
        <v/>
      </c>
      <c r="O1638" s="26" t="str">
        <f t="shared" si="51"/>
        <v/>
      </c>
    </row>
    <row r="1639" spans="2:15" x14ac:dyDescent="0.25">
      <c r="B1639" s="24" t="str">
        <f>IF(A1639&lt;&gt;"",INDEX(T_Snack[Snack],MATCH($A1639,T_Snack[Code],0)),"")</f>
        <v/>
      </c>
      <c r="I1639" s="78" t="str">
        <f>IF($B1639&lt;&gt;"",SUMIF($B$2:B1639,$B1639,$D$2:D1639),"")</f>
        <v/>
      </c>
      <c r="J1639" s="78" t="str">
        <f>IF($B1639&lt;&gt;"",SUMIF($B$2:B1639,$B1639,$E$2:E1639),"")</f>
        <v/>
      </c>
      <c r="K1639" s="78" t="str">
        <f>IF($B1639&lt;&gt;"",SUMIF($B$2:B1639,$B1639,$F$2:F1639),"")</f>
        <v/>
      </c>
      <c r="L1639" s="78" t="str">
        <f>IF($B1639&lt;&gt;"",SUMIF($B$2:B1639,$B1639,$G$2:G1639),"")</f>
        <v/>
      </c>
      <c r="M1639" s="76" t="str">
        <f t="shared" si="50"/>
        <v/>
      </c>
      <c r="O1639" s="26" t="str">
        <f t="shared" si="51"/>
        <v/>
      </c>
    </row>
    <row r="1640" spans="2:15" x14ac:dyDescent="0.25">
      <c r="B1640" s="24" t="str">
        <f>IF(A1640&lt;&gt;"",INDEX(T_Snack[Snack],MATCH($A1640,T_Snack[Code],0)),"")</f>
        <v/>
      </c>
      <c r="I1640" s="78" t="str">
        <f>IF($B1640&lt;&gt;"",SUMIF($B$2:B1640,$B1640,$D$2:D1640),"")</f>
        <v/>
      </c>
      <c r="J1640" s="78" t="str">
        <f>IF($B1640&lt;&gt;"",SUMIF($B$2:B1640,$B1640,$E$2:E1640),"")</f>
        <v/>
      </c>
      <c r="K1640" s="78" t="str">
        <f>IF($B1640&lt;&gt;"",SUMIF($B$2:B1640,$B1640,$F$2:F1640),"")</f>
        <v/>
      </c>
      <c r="L1640" s="78" t="str">
        <f>IF($B1640&lt;&gt;"",SUMIF($B$2:B1640,$B1640,$G$2:G1640),"")</f>
        <v/>
      </c>
      <c r="M1640" s="76" t="str">
        <f t="shared" si="50"/>
        <v/>
      </c>
      <c r="O1640" s="26" t="str">
        <f t="shared" si="51"/>
        <v/>
      </c>
    </row>
    <row r="1641" spans="2:15" x14ac:dyDescent="0.25">
      <c r="B1641" s="24" t="str">
        <f>IF(A1641&lt;&gt;"",INDEX(T_Snack[Snack],MATCH($A1641,T_Snack[Code],0)),"")</f>
        <v/>
      </c>
      <c r="I1641" s="78" t="str">
        <f>IF($B1641&lt;&gt;"",SUMIF($B$2:B1641,$B1641,$D$2:D1641),"")</f>
        <v/>
      </c>
      <c r="J1641" s="78" t="str">
        <f>IF($B1641&lt;&gt;"",SUMIF($B$2:B1641,$B1641,$E$2:E1641),"")</f>
        <v/>
      </c>
      <c r="K1641" s="78" t="str">
        <f>IF($B1641&lt;&gt;"",SUMIF($B$2:B1641,$B1641,$F$2:F1641),"")</f>
        <v/>
      </c>
      <c r="L1641" s="78" t="str">
        <f>IF($B1641&lt;&gt;"",SUMIF($B$2:B1641,$B1641,$G$2:G1641),"")</f>
        <v/>
      </c>
      <c r="M1641" s="76" t="str">
        <f t="shared" si="50"/>
        <v/>
      </c>
      <c r="O1641" s="26" t="str">
        <f t="shared" si="51"/>
        <v/>
      </c>
    </row>
    <row r="1642" spans="2:15" x14ac:dyDescent="0.25">
      <c r="B1642" s="24" t="str">
        <f>IF(A1642&lt;&gt;"",INDEX(T_Snack[Snack],MATCH($A1642,T_Snack[Code],0)),"")</f>
        <v/>
      </c>
      <c r="I1642" s="78" t="str">
        <f>IF($B1642&lt;&gt;"",SUMIF($B$2:B1642,$B1642,$D$2:D1642),"")</f>
        <v/>
      </c>
      <c r="J1642" s="78" t="str">
        <f>IF($B1642&lt;&gt;"",SUMIF($B$2:B1642,$B1642,$E$2:E1642),"")</f>
        <v/>
      </c>
      <c r="K1642" s="78" t="str">
        <f>IF($B1642&lt;&gt;"",SUMIF($B$2:B1642,$B1642,$F$2:F1642),"")</f>
        <v/>
      </c>
      <c r="L1642" s="78" t="str">
        <f>IF($B1642&lt;&gt;"",SUMIF($B$2:B1642,$B1642,$G$2:G1642),"")</f>
        <v/>
      </c>
      <c r="M1642" s="76" t="str">
        <f t="shared" si="50"/>
        <v/>
      </c>
      <c r="O1642" s="26" t="str">
        <f t="shared" si="51"/>
        <v/>
      </c>
    </row>
    <row r="1643" spans="2:15" x14ac:dyDescent="0.25">
      <c r="B1643" s="24" t="str">
        <f>IF(A1643&lt;&gt;"",INDEX(T_Snack[Snack],MATCH($A1643,T_Snack[Code],0)),"")</f>
        <v/>
      </c>
      <c r="I1643" s="78" t="str">
        <f>IF($B1643&lt;&gt;"",SUMIF($B$2:B1643,$B1643,$D$2:D1643),"")</f>
        <v/>
      </c>
      <c r="J1643" s="78" t="str">
        <f>IF($B1643&lt;&gt;"",SUMIF($B$2:B1643,$B1643,$E$2:E1643),"")</f>
        <v/>
      </c>
      <c r="K1643" s="78" t="str">
        <f>IF($B1643&lt;&gt;"",SUMIF($B$2:B1643,$B1643,$F$2:F1643),"")</f>
        <v/>
      </c>
      <c r="L1643" s="78" t="str">
        <f>IF($B1643&lt;&gt;"",SUMIF($B$2:B1643,$B1643,$G$2:G1643),"")</f>
        <v/>
      </c>
      <c r="M1643" s="76" t="str">
        <f t="shared" si="50"/>
        <v/>
      </c>
      <c r="O1643" s="26" t="str">
        <f t="shared" si="51"/>
        <v/>
      </c>
    </row>
    <row r="1644" spans="2:15" x14ac:dyDescent="0.25">
      <c r="B1644" s="24" t="str">
        <f>IF(A1644&lt;&gt;"",INDEX(T_Snack[Snack],MATCH($A1644,T_Snack[Code],0)),"")</f>
        <v/>
      </c>
      <c r="I1644" s="78" t="str">
        <f>IF($B1644&lt;&gt;"",SUMIF($B$2:B1644,$B1644,$D$2:D1644),"")</f>
        <v/>
      </c>
      <c r="J1644" s="78" t="str">
        <f>IF($B1644&lt;&gt;"",SUMIF($B$2:B1644,$B1644,$E$2:E1644),"")</f>
        <v/>
      </c>
      <c r="K1644" s="78" t="str">
        <f>IF($B1644&lt;&gt;"",SUMIF($B$2:B1644,$B1644,$F$2:F1644),"")</f>
        <v/>
      </c>
      <c r="L1644" s="78" t="str">
        <f>IF($B1644&lt;&gt;"",SUMIF($B$2:B1644,$B1644,$G$2:G1644),"")</f>
        <v/>
      </c>
      <c r="M1644" s="76" t="str">
        <f t="shared" ref="M1644:M1707" si="52">IF($B1644&lt;&gt;"",I1644+J1644-K1644-L1644,"")</f>
        <v/>
      </c>
      <c r="O1644" s="26" t="str">
        <f t="shared" si="51"/>
        <v/>
      </c>
    </row>
    <row r="1645" spans="2:15" x14ac:dyDescent="0.25">
      <c r="B1645" s="24" t="str">
        <f>IF(A1645&lt;&gt;"",INDEX(T_Snack[Snack],MATCH($A1645,T_Snack[Code],0)),"")</f>
        <v/>
      </c>
      <c r="I1645" s="78" t="str">
        <f>IF($B1645&lt;&gt;"",SUMIF($B$2:B1645,$B1645,$D$2:D1645),"")</f>
        <v/>
      </c>
      <c r="J1645" s="78" t="str">
        <f>IF($B1645&lt;&gt;"",SUMIF($B$2:B1645,$B1645,$E$2:E1645),"")</f>
        <v/>
      </c>
      <c r="K1645" s="78" t="str">
        <f>IF($B1645&lt;&gt;"",SUMIF($B$2:B1645,$B1645,$F$2:F1645),"")</f>
        <v/>
      </c>
      <c r="L1645" s="78" t="str">
        <f>IF($B1645&lt;&gt;"",SUMIF($B$2:B1645,$B1645,$G$2:G1645),"")</f>
        <v/>
      </c>
      <c r="M1645" s="76" t="str">
        <f t="shared" si="52"/>
        <v/>
      </c>
      <c r="O1645" s="26" t="str">
        <f t="shared" si="51"/>
        <v/>
      </c>
    </row>
    <row r="1646" spans="2:15" x14ac:dyDescent="0.25">
      <c r="B1646" s="24" t="str">
        <f>IF(A1646&lt;&gt;"",INDEX(T_Snack[Snack],MATCH($A1646,T_Snack[Code],0)),"")</f>
        <v/>
      </c>
      <c r="I1646" s="78" t="str">
        <f>IF($B1646&lt;&gt;"",SUMIF($B$2:B1646,$B1646,$D$2:D1646),"")</f>
        <v/>
      </c>
      <c r="J1646" s="78" t="str">
        <f>IF($B1646&lt;&gt;"",SUMIF($B$2:B1646,$B1646,$E$2:E1646),"")</f>
        <v/>
      </c>
      <c r="K1646" s="78" t="str">
        <f>IF($B1646&lt;&gt;"",SUMIF($B$2:B1646,$B1646,$F$2:F1646),"")</f>
        <v/>
      </c>
      <c r="L1646" s="78" t="str">
        <f>IF($B1646&lt;&gt;"",SUMIF($B$2:B1646,$B1646,$G$2:G1646),"")</f>
        <v/>
      </c>
      <c r="M1646" s="76" t="str">
        <f t="shared" si="52"/>
        <v/>
      </c>
      <c r="O1646" s="26" t="str">
        <f t="shared" si="51"/>
        <v/>
      </c>
    </row>
    <row r="1647" spans="2:15" x14ac:dyDescent="0.25">
      <c r="B1647" s="24" t="str">
        <f>IF(A1647&lt;&gt;"",INDEX(T_Snack[Snack],MATCH($A1647,T_Snack[Code],0)),"")</f>
        <v/>
      </c>
      <c r="I1647" s="78" t="str">
        <f>IF($B1647&lt;&gt;"",SUMIF($B$2:B1647,$B1647,$D$2:D1647),"")</f>
        <v/>
      </c>
      <c r="J1647" s="78" t="str">
        <f>IF($B1647&lt;&gt;"",SUMIF($B$2:B1647,$B1647,$E$2:E1647),"")</f>
        <v/>
      </c>
      <c r="K1647" s="78" t="str">
        <f>IF($B1647&lt;&gt;"",SUMIF($B$2:B1647,$B1647,$F$2:F1647),"")</f>
        <v/>
      </c>
      <c r="L1647" s="78" t="str">
        <f>IF($B1647&lt;&gt;"",SUMIF($B$2:B1647,$B1647,$G$2:G1647),"")</f>
        <v/>
      </c>
      <c r="M1647" s="76" t="str">
        <f t="shared" si="52"/>
        <v/>
      </c>
      <c r="O1647" s="26" t="str">
        <f t="shared" si="51"/>
        <v/>
      </c>
    </row>
    <row r="1648" spans="2:15" x14ac:dyDescent="0.25">
      <c r="B1648" s="24" t="str">
        <f>IF(A1648&lt;&gt;"",INDEX(T_Snack[Snack],MATCH($A1648,T_Snack[Code],0)),"")</f>
        <v/>
      </c>
      <c r="I1648" s="78" t="str">
        <f>IF($B1648&lt;&gt;"",SUMIF($B$2:B1648,$B1648,$D$2:D1648),"")</f>
        <v/>
      </c>
      <c r="J1648" s="78" t="str">
        <f>IF($B1648&lt;&gt;"",SUMIF($B$2:B1648,$B1648,$E$2:E1648),"")</f>
        <v/>
      </c>
      <c r="K1648" s="78" t="str">
        <f>IF($B1648&lt;&gt;"",SUMIF($B$2:B1648,$B1648,$F$2:F1648),"")</f>
        <v/>
      </c>
      <c r="L1648" s="78" t="str">
        <f>IF($B1648&lt;&gt;"",SUMIF($B$2:B1648,$B1648,$G$2:G1648),"")</f>
        <v/>
      </c>
      <c r="M1648" s="76" t="str">
        <f t="shared" si="52"/>
        <v/>
      </c>
      <c r="O1648" s="26" t="str">
        <f t="shared" si="51"/>
        <v/>
      </c>
    </row>
    <row r="1649" spans="2:15" x14ac:dyDescent="0.25">
      <c r="B1649" s="24" t="str">
        <f>IF(A1649&lt;&gt;"",INDEX(T_Snack[Snack],MATCH($A1649,T_Snack[Code],0)),"")</f>
        <v/>
      </c>
      <c r="I1649" s="78" t="str">
        <f>IF($B1649&lt;&gt;"",SUMIF($B$2:B1649,$B1649,$D$2:D1649),"")</f>
        <v/>
      </c>
      <c r="J1649" s="78" t="str">
        <f>IF($B1649&lt;&gt;"",SUMIF($B$2:B1649,$B1649,$E$2:E1649),"")</f>
        <v/>
      </c>
      <c r="K1649" s="78" t="str">
        <f>IF($B1649&lt;&gt;"",SUMIF($B$2:B1649,$B1649,$F$2:F1649),"")</f>
        <v/>
      </c>
      <c r="L1649" s="78" t="str">
        <f>IF($B1649&lt;&gt;"",SUMIF($B$2:B1649,$B1649,$G$2:G1649),"")</f>
        <v/>
      </c>
      <c r="M1649" s="76" t="str">
        <f t="shared" si="52"/>
        <v/>
      </c>
      <c r="O1649" s="26" t="str">
        <f t="shared" si="51"/>
        <v/>
      </c>
    </row>
    <row r="1650" spans="2:15" x14ac:dyDescent="0.25">
      <c r="B1650" s="24" t="str">
        <f>IF(A1650&lt;&gt;"",INDEX(T_Snack[Snack],MATCH($A1650,T_Snack[Code],0)),"")</f>
        <v/>
      </c>
      <c r="I1650" s="78" t="str">
        <f>IF($B1650&lt;&gt;"",SUMIF($B$2:B1650,$B1650,$D$2:D1650),"")</f>
        <v/>
      </c>
      <c r="J1650" s="78" t="str">
        <f>IF($B1650&lt;&gt;"",SUMIF($B$2:B1650,$B1650,$E$2:E1650),"")</f>
        <v/>
      </c>
      <c r="K1650" s="78" t="str">
        <f>IF($B1650&lt;&gt;"",SUMIF($B$2:B1650,$B1650,$F$2:F1650),"")</f>
        <v/>
      </c>
      <c r="L1650" s="78" t="str">
        <f>IF($B1650&lt;&gt;"",SUMIF($B$2:B1650,$B1650,$G$2:G1650),"")</f>
        <v/>
      </c>
      <c r="M1650" s="76" t="str">
        <f t="shared" si="52"/>
        <v/>
      </c>
      <c r="O1650" s="26" t="str">
        <f t="shared" si="51"/>
        <v/>
      </c>
    </row>
    <row r="1651" spans="2:15" x14ac:dyDescent="0.25">
      <c r="B1651" s="24" t="str">
        <f>IF(A1651&lt;&gt;"",INDEX(T_Snack[Snack],MATCH($A1651,T_Snack[Code],0)),"")</f>
        <v/>
      </c>
      <c r="I1651" s="78" t="str">
        <f>IF($B1651&lt;&gt;"",SUMIF($B$2:B1651,$B1651,$D$2:D1651),"")</f>
        <v/>
      </c>
      <c r="J1651" s="78" t="str">
        <f>IF($B1651&lt;&gt;"",SUMIF($B$2:B1651,$B1651,$E$2:E1651),"")</f>
        <v/>
      </c>
      <c r="K1651" s="78" t="str">
        <f>IF($B1651&lt;&gt;"",SUMIF($B$2:B1651,$B1651,$F$2:F1651),"")</f>
        <v/>
      </c>
      <c r="L1651" s="78" t="str">
        <f>IF($B1651&lt;&gt;"",SUMIF($B$2:B1651,$B1651,$G$2:G1651),"")</f>
        <v/>
      </c>
      <c r="M1651" s="76" t="str">
        <f t="shared" si="52"/>
        <v/>
      </c>
      <c r="O1651" s="26" t="str">
        <f t="shared" si="51"/>
        <v/>
      </c>
    </row>
    <row r="1652" spans="2:15" x14ac:dyDescent="0.25">
      <c r="B1652" s="24" t="str">
        <f>IF(A1652&lt;&gt;"",INDEX(T_Snack[Snack],MATCH($A1652,T_Snack[Code],0)),"")</f>
        <v/>
      </c>
      <c r="I1652" s="78" t="str">
        <f>IF($B1652&lt;&gt;"",SUMIF($B$2:B1652,$B1652,$D$2:D1652),"")</f>
        <v/>
      </c>
      <c r="J1652" s="78" t="str">
        <f>IF($B1652&lt;&gt;"",SUMIF($B$2:B1652,$B1652,$E$2:E1652),"")</f>
        <v/>
      </c>
      <c r="K1652" s="78" t="str">
        <f>IF($B1652&lt;&gt;"",SUMIF($B$2:B1652,$B1652,$F$2:F1652),"")</f>
        <v/>
      </c>
      <c r="L1652" s="78" t="str">
        <f>IF($B1652&lt;&gt;"",SUMIF($B$2:B1652,$B1652,$G$2:G1652),"")</f>
        <v/>
      </c>
      <c r="M1652" s="76" t="str">
        <f t="shared" si="52"/>
        <v/>
      </c>
      <c r="O1652" s="26" t="str">
        <f t="shared" si="51"/>
        <v/>
      </c>
    </row>
    <row r="1653" spans="2:15" x14ac:dyDescent="0.25">
      <c r="B1653" s="24" t="str">
        <f>IF(A1653&lt;&gt;"",INDEX(T_Snack[Snack],MATCH($A1653,T_Snack[Code],0)),"")</f>
        <v/>
      </c>
      <c r="I1653" s="78" t="str">
        <f>IF($B1653&lt;&gt;"",SUMIF($B$2:B1653,$B1653,$D$2:D1653),"")</f>
        <v/>
      </c>
      <c r="J1653" s="78" t="str">
        <f>IF($B1653&lt;&gt;"",SUMIF($B$2:B1653,$B1653,$E$2:E1653),"")</f>
        <v/>
      </c>
      <c r="K1653" s="78" t="str">
        <f>IF($B1653&lt;&gt;"",SUMIF($B$2:B1653,$B1653,$F$2:F1653),"")</f>
        <v/>
      </c>
      <c r="L1653" s="78" t="str">
        <f>IF($B1653&lt;&gt;"",SUMIF($B$2:B1653,$B1653,$G$2:G1653),"")</f>
        <v/>
      </c>
      <c r="M1653" s="76" t="str">
        <f t="shared" si="52"/>
        <v/>
      </c>
      <c r="O1653" s="26" t="str">
        <f t="shared" si="51"/>
        <v/>
      </c>
    </row>
    <row r="1654" spans="2:15" x14ac:dyDescent="0.25">
      <c r="B1654" s="24" t="str">
        <f>IF(A1654&lt;&gt;"",INDEX(T_Snack[Snack],MATCH($A1654,T_Snack[Code],0)),"")</f>
        <v/>
      </c>
      <c r="I1654" s="78" t="str">
        <f>IF($B1654&lt;&gt;"",SUMIF($B$2:B1654,$B1654,$D$2:D1654),"")</f>
        <v/>
      </c>
      <c r="J1654" s="78" t="str">
        <f>IF($B1654&lt;&gt;"",SUMIF($B$2:B1654,$B1654,$E$2:E1654),"")</f>
        <v/>
      </c>
      <c r="K1654" s="78" t="str">
        <f>IF($B1654&lt;&gt;"",SUMIF($B$2:B1654,$B1654,$F$2:F1654),"")</f>
        <v/>
      </c>
      <c r="L1654" s="78" t="str">
        <f>IF($B1654&lt;&gt;"",SUMIF($B$2:B1654,$B1654,$G$2:G1654),"")</f>
        <v/>
      </c>
      <c r="M1654" s="76" t="str">
        <f t="shared" si="52"/>
        <v/>
      </c>
      <c r="O1654" s="26" t="str">
        <f t="shared" si="51"/>
        <v/>
      </c>
    </row>
    <row r="1655" spans="2:15" x14ac:dyDescent="0.25">
      <c r="B1655" s="24" t="str">
        <f>IF(A1655&lt;&gt;"",INDEX(T_Snack[Snack],MATCH($A1655,T_Snack[Code],0)),"")</f>
        <v/>
      </c>
      <c r="I1655" s="78" t="str">
        <f>IF($B1655&lt;&gt;"",SUMIF($B$2:B1655,$B1655,$D$2:D1655),"")</f>
        <v/>
      </c>
      <c r="J1655" s="78" t="str">
        <f>IF($B1655&lt;&gt;"",SUMIF($B$2:B1655,$B1655,$E$2:E1655),"")</f>
        <v/>
      </c>
      <c r="K1655" s="78" t="str">
        <f>IF($B1655&lt;&gt;"",SUMIF($B$2:B1655,$B1655,$F$2:F1655),"")</f>
        <v/>
      </c>
      <c r="L1655" s="78" t="str">
        <f>IF($B1655&lt;&gt;"",SUMIF($B$2:B1655,$B1655,$G$2:G1655),"")</f>
        <v/>
      </c>
      <c r="M1655" s="76" t="str">
        <f t="shared" si="52"/>
        <v/>
      </c>
      <c r="O1655" s="26" t="str">
        <f t="shared" si="51"/>
        <v/>
      </c>
    </row>
    <row r="1656" spans="2:15" x14ac:dyDescent="0.25">
      <c r="B1656" s="24" t="str">
        <f>IF(A1656&lt;&gt;"",INDEX(T_Snack[Snack],MATCH($A1656,T_Snack[Code],0)),"")</f>
        <v/>
      </c>
      <c r="I1656" s="78" t="str">
        <f>IF($B1656&lt;&gt;"",SUMIF($B$2:B1656,$B1656,$D$2:D1656),"")</f>
        <v/>
      </c>
      <c r="J1656" s="78" t="str">
        <f>IF($B1656&lt;&gt;"",SUMIF($B$2:B1656,$B1656,$E$2:E1656),"")</f>
        <v/>
      </c>
      <c r="K1656" s="78" t="str">
        <f>IF($B1656&lt;&gt;"",SUMIF($B$2:B1656,$B1656,$F$2:F1656),"")</f>
        <v/>
      </c>
      <c r="L1656" s="78" t="str">
        <f>IF($B1656&lt;&gt;"",SUMIF($B$2:B1656,$B1656,$G$2:G1656),"")</f>
        <v/>
      </c>
      <c r="M1656" s="76" t="str">
        <f t="shared" si="52"/>
        <v/>
      </c>
      <c r="O1656" s="26" t="str">
        <f t="shared" si="51"/>
        <v/>
      </c>
    </row>
    <row r="1657" spans="2:15" x14ac:dyDescent="0.25">
      <c r="B1657" s="24" t="str">
        <f>IF(A1657&lt;&gt;"",INDEX(T_Snack[Snack],MATCH($A1657,T_Snack[Code],0)),"")</f>
        <v/>
      </c>
      <c r="I1657" s="78" t="str">
        <f>IF($B1657&lt;&gt;"",SUMIF($B$2:B1657,$B1657,$D$2:D1657),"")</f>
        <v/>
      </c>
      <c r="J1657" s="78" t="str">
        <f>IF($B1657&lt;&gt;"",SUMIF($B$2:B1657,$B1657,$E$2:E1657),"")</f>
        <v/>
      </c>
      <c r="K1657" s="78" t="str">
        <f>IF($B1657&lt;&gt;"",SUMIF($B$2:B1657,$B1657,$F$2:F1657),"")</f>
        <v/>
      </c>
      <c r="L1657" s="78" t="str">
        <f>IF($B1657&lt;&gt;"",SUMIF($B$2:B1657,$B1657,$G$2:G1657),"")</f>
        <v/>
      </c>
      <c r="M1657" s="76" t="str">
        <f t="shared" si="52"/>
        <v/>
      </c>
      <c r="O1657" s="26" t="str">
        <f t="shared" si="51"/>
        <v/>
      </c>
    </row>
    <row r="1658" spans="2:15" x14ac:dyDescent="0.25">
      <c r="B1658" s="24" t="str">
        <f>IF(A1658&lt;&gt;"",INDEX(T_Snack[Snack],MATCH($A1658,T_Snack[Code],0)),"")</f>
        <v/>
      </c>
      <c r="I1658" s="78" t="str">
        <f>IF($B1658&lt;&gt;"",SUMIF($B$2:B1658,$B1658,$D$2:D1658),"")</f>
        <v/>
      </c>
      <c r="J1658" s="78" t="str">
        <f>IF($B1658&lt;&gt;"",SUMIF($B$2:B1658,$B1658,$E$2:E1658),"")</f>
        <v/>
      </c>
      <c r="K1658" s="78" t="str">
        <f>IF($B1658&lt;&gt;"",SUMIF($B$2:B1658,$B1658,$F$2:F1658),"")</f>
        <v/>
      </c>
      <c r="L1658" s="78" t="str">
        <f>IF($B1658&lt;&gt;"",SUMIF($B$2:B1658,$B1658,$G$2:G1658),"")</f>
        <v/>
      </c>
      <c r="M1658" s="76" t="str">
        <f t="shared" si="52"/>
        <v/>
      </c>
      <c r="O1658" s="26" t="str">
        <f t="shared" si="51"/>
        <v/>
      </c>
    </row>
    <row r="1659" spans="2:15" x14ac:dyDescent="0.25">
      <c r="B1659" s="24" t="str">
        <f>IF(A1659&lt;&gt;"",INDEX(T_Snack[Snack],MATCH($A1659,T_Snack[Code],0)),"")</f>
        <v/>
      </c>
      <c r="I1659" s="78" t="str">
        <f>IF($B1659&lt;&gt;"",SUMIF($B$2:B1659,$B1659,$D$2:D1659),"")</f>
        <v/>
      </c>
      <c r="J1659" s="78" t="str">
        <f>IF($B1659&lt;&gt;"",SUMIF($B$2:B1659,$B1659,$E$2:E1659),"")</f>
        <v/>
      </c>
      <c r="K1659" s="78" t="str">
        <f>IF($B1659&lt;&gt;"",SUMIF($B$2:B1659,$B1659,$F$2:F1659),"")</f>
        <v/>
      </c>
      <c r="L1659" s="78" t="str">
        <f>IF($B1659&lt;&gt;"",SUMIF($B$2:B1659,$B1659,$G$2:G1659),"")</f>
        <v/>
      </c>
      <c r="M1659" s="76" t="str">
        <f t="shared" si="52"/>
        <v/>
      </c>
      <c r="O1659" s="26" t="str">
        <f t="shared" si="51"/>
        <v/>
      </c>
    </row>
    <row r="1660" spans="2:15" x14ac:dyDescent="0.25">
      <c r="B1660" s="24" t="str">
        <f>IF(A1660&lt;&gt;"",INDEX(T_Snack[Snack],MATCH($A1660,T_Snack[Code],0)),"")</f>
        <v/>
      </c>
      <c r="I1660" s="78" t="str">
        <f>IF($B1660&lt;&gt;"",SUMIF($B$2:B1660,$B1660,$D$2:D1660),"")</f>
        <v/>
      </c>
      <c r="J1660" s="78" t="str">
        <f>IF($B1660&lt;&gt;"",SUMIF($B$2:B1660,$B1660,$E$2:E1660),"")</f>
        <v/>
      </c>
      <c r="K1660" s="78" t="str">
        <f>IF($B1660&lt;&gt;"",SUMIF($B$2:B1660,$B1660,$F$2:F1660),"")</f>
        <v/>
      </c>
      <c r="L1660" s="78" t="str">
        <f>IF($B1660&lt;&gt;"",SUMIF($B$2:B1660,$B1660,$G$2:G1660),"")</f>
        <v/>
      </c>
      <c r="M1660" s="76" t="str">
        <f t="shared" si="52"/>
        <v/>
      </c>
      <c r="O1660" s="26" t="str">
        <f t="shared" si="51"/>
        <v/>
      </c>
    </row>
    <row r="1661" spans="2:15" x14ac:dyDescent="0.25">
      <c r="B1661" s="24" t="str">
        <f>IF(A1661&lt;&gt;"",INDEX(T_Snack[Snack],MATCH($A1661,T_Snack[Code],0)),"")</f>
        <v/>
      </c>
      <c r="I1661" s="78" t="str">
        <f>IF($B1661&lt;&gt;"",SUMIF($B$2:B1661,$B1661,$D$2:D1661),"")</f>
        <v/>
      </c>
      <c r="J1661" s="78" t="str">
        <f>IF($B1661&lt;&gt;"",SUMIF($B$2:B1661,$B1661,$E$2:E1661),"")</f>
        <v/>
      </c>
      <c r="K1661" s="78" t="str">
        <f>IF($B1661&lt;&gt;"",SUMIF($B$2:B1661,$B1661,$F$2:F1661),"")</f>
        <v/>
      </c>
      <c r="L1661" s="78" t="str">
        <f>IF($B1661&lt;&gt;"",SUMIF($B$2:B1661,$B1661,$G$2:G1661),"")</f>
        <v/>
      </c>
      <c r="M1661" s="76" t="str">
        <f t="shared" si="52"/>
        <v/>
      </c>
      <c r="O1661" s="26" t="str">
        <f t="shared" si="51"/>
        <v/>
      </c>
    </row>
    <row r="1662" spans="2:15" x14ac:dyDescent="0.25">
      <c r="B1662" s="24" t="str">
        <f>IF(A1662&lt;&gt;"",INDEX(T_Snack[Snack],MATCH($A1662,T_Snack[Code],0)),"")</f>
        <v/>
      </c>
      <c r="I1662" s="78" t="str">
        <f>IF($B1662&lt;&gt;"",SUMIF($B$2:B1662,$B1662,$D$2:D1662),"")</f>
        <v/>
      </c>
      <c r="J1662" s="78" t="str">
        <f>IF($B1662&lt;&gt;"",SUMIF($B$2:B1662,$B1662,$E$2:E1662),"")</f>
        <v/>
      </c>
      <c r="K1662" s="78" t="str">
        <f>IF($B1662&lt;&gt;"",SUMIF($B$2:B1662,$B1662,$F$2:F1662),"")</f>
        <v/>
      </c>
      <c r="L1662" s="78" t="str">
        <f>IF($B1662&lt;&gt;"",SUMIF($B$2:B1662,$B1662,$G$2:G1662),"")</f>
        <v/>
      </c>
      <c r="M1662" s="76" t="str">
        <f t="shared" si="52"/>
        <v/>
      </c>
      <c r="O1662" s="26" t="str">
        <f t="shared" si="51"/>
        <v/>
      </c>
    </row>
    <row r="1663" spans="2:15" x14ac:dyDescent="0.25">
      <c r="B1663" s="24" t="str">
        <f>IF(A1663&lt;&gt;"",INDEX(T_Snack[Snack],MATCH($A1663,T_Snack[Code],0)),"")</f>
        <v/>
      </c>
      <c r="I1663" s="78" t="str">
        <f>IF($B1663&lt;&gt;"",SUMIF($B$2:B1663,$B1663,$D$2:D1663),"")</f>
        <v/>
      </c>
      <c r="J1663" s="78" t="str">
        <f>IF($B1663&lt;&gt;"",SUMIF($B$2:B1663,$B1663,$E$2:E1663),"")</f>
        <v/>
      </c>
      <c r="K1663" s="78" t="str">
        <f>IF($B1663&lt;&gt;"",SUMIF($B$2:B1663,$B1663,$F$2:F1663),"")</f>
        <v/>
      </c>
      <c r="L1663" s="78" t="str">
        <f>IF($B1663&lt;&gt;"",SUMIF($B$2:B1663,$B1663,$G$2:G1663),"")</f>
        <v/>
      </c>
      <c r="M1663" s="76" t="str">
        <f t="shared" si="52"/>
        <v/>
      </c>
      <c r="O1663" s="26" t="str">
        <f t="shared" si="51"/>
        <v/>
      </c>
    </row>
    <row r="1664" spans="2:15" x14ac:dyDescent="0.25">
      <c r="B1664" s="24" t="str">
        <f>IF(A1664&lt;&gt;"",INDEX(T_Snack[Snack],MATCH($A1664,T_Snack[Code],0)),"")</f>
        <v/>
      </c>
      <c r="I1664" s="78" t="str">
        <f>IF($B1664&lt;&gt;"",SUMIF($B$2:B1664,$B1664,$D$2:D1664),"")</f>
        <v/>
      </c>
      <c r="J1664" s="78" t="str">
        <f>IF($B1664&lt;&gt;"",SUMIF($B$2:B1664,$B1664,$E$2:E1664),"")</f>
        <v/>
      </c>
      <c r="K1664" s="78" t="str">
        <f>IF($B1664&lt;&gt;"",SUMIF($B$2:B1664,$B1664,$F$2:F1664),"")</f>
        <v/>
      </c>
      <c r="L1664" s="78" t="str">
        <f>IF($B1664&lt;&gt;"",SUMIF($B$2:B1664,$B1664,$G$2:G1664),"")</f>
        <v/>
      </c>
      <c r="M1664" s="76" t="str">
        <f t="shared" si="52"/>
        <v/>
      </c>
      <c r="O1664" s="26" t="str">
        <f t="shared" si="51"/>
        <v/>
      </c>
    </row>
    <row r="1665" spans="2:15" x14ac:dyDescent="0.25">
      <c r="B1665" s="24" t="str">
        <f>IF(A1665&lt;&gt;"",INDEX(T_Snack[Snack],MATCH($A1665,T_Snack[Code],0)),"")</f>
        <v/>
      </c>
      <c r="I1665" s="78" t="str">
        <f>IF($B1665&lt;&gt;"",SUMIF($B$2:B1665,$B1665,$D$2:D1665),"")</f>
        <v/>
      </c>
      <c r="J1665" s="78" t="str">
        <f>IF($B1665&lt;&gt;"",SUMIF($B$2:B1665,$B1665,$E$2:E1665),"")</f>
        <v/>
      </c>
      <c r="K1665" s="78" t="str">
        <f>IF($B1665&lt;&gt;"",SUMIF($B$2:B1665,$B1665,$F$2:F1665),"")</f>
        <v/>
      </c>
      <c r="L1665" s="78" t="str">
        <f>IF($B1665&lt;&gt;"",SUMIF($B$2:B1665,$B1665,$G$2:G1665),"")</f>
        <v/>
      </c>
      <c r="M1665" s="76" t="str">
        <f t="shared" si="52"/>
        <v/>
      </c>
      <c r="O1665" s="26" t="str">
        <f t="shared" si="51"/>
        <v/>
      </c>
    </row>
    <row r="1666" spans="2:15" x14ac:dyDescent="0.25">
      <c r="B1666" s="24" t="str">
        <f>IF(A1666&lt;&gt;"",INDEX(T_Snack[Snack],MATCH($A1666,T_Snack[Code],0)),"")</f>
        <v/>
      </c>
      <c r="I1666" s="78" t="str">
        <f>IF($B1666&lt;&gt;"",SUMIF($B$2:B1666,$B1666,$D$2:D1666),"")</f>
        <v/>
      </c>
      <c r="J1666" s="78" t="str">
        <f>IF($B1666&lt;&gt;"",SUMIF($B$2:B1666,$B1666,$E$2:E1666),"")</f>
        <v/>
      </c>
      <c r="K1666" s="78" t="str">
        <f>IF($B1666&lt;&gt;"",SUMIF($B$2:B1666,$B1666,$F$2:F1666),"")</f>
        <v/>
      </c>
      <c r="L1666" s="78" t="str">
        <f>IF($B1666&lt;&gt;"",SUMIF($B$2:B1666,$B1666,$G$2:G1666),"")</f>
        <v/>
      </c>
      <c r="M1666" s="76" t="str">
        <f t="shared" si="52"/>
        <v/>
      </c>
      <c r="O1666" s="26" t="str">
        <f t="shared" si="51"/>
        <v/>
      </c>
    </row>
    <row r="1667" spans="2:15" x14ac:dyDescent="0.25">
      <c r="B1667" s="24" t="str">
        <f>IF(A1667&lt;&gt;"",INDEX(T_Snack[Snack],MATCH($A1667,T_Snack[Code],0)),"")</f>
        <v/>
      </c>
      <c r="I1667" s="78" t="str">
        <f>IF($B1667&lt;&gt;"",SUMIF($B$2:B1667,$B1667,$D$2:D1667),"")</f>
        <v/>
      </c>
      <c r="J1667" s="78" t="str">
        <f>IF($B1667&lt;&gt;"",SUMIF($B$2:B1667,$B1667,$E$2:E1667),"")</f>
        <v/>
      </c>
      <c r="K1667" s="78" t="str">
        <f>IF($B1667&lt;&gt;"",SUMIF($B$2:B1667,$B1667,$F$2:F1667),"")</f>
        <v/>
      </c>
      <c r="L1667" s="78" t="str">
        <f>IF($B1667&lt;&gt;"",SUMIF($B$2:B1667,$B1667,$G$2:G1667),"")</f>
        <v/>
      </c>
      <c r="M1667" s="76" t="str">
        <f t="shared" si="52"/>
        <v/>
      </c>
      <c r="O1667" s="26" t="str">
        <f t="shared" ref="O1667:O1730" si="53">IF(M1667&lt;0,"ATTENTION IL DOIT Y AVOIR UNE ERREUR LE STOCK EST NEGATIF !","")</f>
        <v/>
      </c>
    </row>
    <row r="1668" spans="2:15" x14ac:dyDescent="0.25">
      <c r="B1668" s="24" t="str">
        <f>IF(A1668&lt;&gt;"",INDEX(T_Snack[Snack],MATCH($A1668,T_Snack[Code],0)),"")</f>
        <v/>
      </c>
      <c r="I1668" s="78" t="str">
        <f>IF($B1668&lt;&gt;"",SUMIF($B$2:B1668,$B1668,$D$2:D1668),"")</f>
        <v/>
      </c>
      <c r="J1668" s="78" t="str">
        <f>IF($B1668&lt;&gt;"",SUMIF($B$2:B1668,$B1668,$E$2:E1668),"")</f>
        <v/>
      </c>
      <c r="K1668" s="78" t="str">
        <f>IF($B1668&lt;&gt;"",SUMIF($B$2:B1668,$B1668,$F$2:F1668),"")</f>
        <v/>
      </c>
      <c r="L1668" s="78" t="str">
        <f>IF($B1668&lt;&gt;"",SUMIF($B$2:B1668,$B1668,$G$2:G1668),"")</f>
        <v/>
      </c>
      <c r="M1668" s="76" t="str">
        <f t="shared" si="52"/>
        <v/>
      </c>
      <c r="O1668" s="26" t="str">
        <f t="shared" si="53"/>
        <v/>
      </c>
    </row>
    <row r="1669" spans="2:15" x14ac:dyDescent="0.25">
      <c r="B1669" s="24" t="str">
        <f>IF(A1669&lt;&gt;"",INDEX(T_Snack[Snack],MATCH($A1669,T_Snack[Code],0)),"")</f>
        <v/>
      </c>
      <c r="I1669" s="78" t="str">
        <f>IF($B1669&lt;&gt;"",SUMIF($B$2:B1669,$B1669,$D$2:D1669),"")</f>
        <v/>
      </c>
      <c r="J1669" s="78" t="str">
        <f>IF($B1669&lt;&gt;"",SUMIF($B$2:B1669,$B1669,$E$2:E1669),"")</f>
        <v/>
      </c>
      <c r="K1669" s="78" t="str">
        <f>IF($B1669&lt;&gt;"",SUMIF($B$2:B1669,$B1669,$F$2:F1669),"")</f>
        <v/>
      </c>
      <c r="L1669" s="78" t="str">
        <f>IF($B1669&lt;&gt;"",SUMIF($B$2:B1669,$B1669,$G$2:G1669),"")</f>
        <v/>
      </c>
      <c r="M1669" s="76" t="str">
        <f t="shared" si="52"/>
        <v/>
      </c>
      <c r="O1669" s="26" t="str">
        <f t="shared" si="53"/>
        <v/>
      </c>
    </row>
    <row r="1670" spans="2:15" x14ac:dyDescent="0.25">
      <c r="B1670" s="24" t="str">
        <f>IF(A1670&lt;&gt;"",INDEX(T_Snack[Snack],MATCH($A1670,T_Snack[Code],0)),"")</f>
        <v/>
      </c>
      <c r="I1670" s="78" t="str">
        <f>IF($B1670&lt;&gt;"",SUMIF($B$2:B1670,$B1670,$D$2:D1670),"")</f>
        <v/>
      </c>
      <c r="J1670" s="78" t="str">
        <f>IF($B1670&lt;&gt;"",SUMIF($B$2:B1670,$B1670,$E$2:E1670),"")</f>
        <v/>
      </c>
      <c r="K1670" s="78" t="str">
        <f>IF($B1670&lt;&gt;"",SUMIF($B$2:B1670,$B1670,$F$2:F1670),"")</f>
        <v/>
      </c>
      <c r="L1670" s="78" t="str">
        <f>IF($B1670&lt;&gt;"",SUMIF($B$2:B1670,$B1670,$G$2:G1670),"")</f>
        <v/>
      </c>
      <c r="M1670" s="76" t="str">
        <f t="shared" si="52"/>
        <v/>
      </c>
      <c r="O1670" s="26" t="str">
        <f t="shared" si="53"/>
        <v/>
      </c>
    </row>
    <row r="1671" spans="2:15" x14ac:dyDescent="0.25">
      <c r="B1671" s="24" t="str">
        <f>IF(A1671&lt;&gt;"",INDEX(T_Snack[Snack],MATCH($A1671,T_Snack[Code],0)),"")</f>
        <v/>
      </c>
      <c r="I1671" s="78" t="str">
        <f>IF($B1671&lt;&gt;"",SUMIF($B$2:B1671,$B1671,$D$2:D1671),"")</f>
        <v/>
      </c>
      <c r="J1671" s="78" t="str">
        <f>IF($B1671&lt;&gt;"",SUMIF($B$2:B1671,$B1671,$E$2:E1671),"")</f>
        <v/>
      </c>
      <c r="K1671" s="78" t="str">
        <f>IF($B1671&lt;&gt;"",SUMIF($B$2:B1671,$B1671,$F$2:F1671),"")</f>
        <v/>
      </c>
      <c r="L1671" s="78" t="str">
        <f>IF($B1671&lt;&gt;"",SUMIF($B$2:B1671,$B1671,$G$2:G1671),"")</f>
        <v/>
      </c>
      <c r="M1671" s="76" t="str">
        <f t="shared" si="52"/>
        <v/>
      </c>
      <c r="O1671" s="26" t="str">
        <f t="shared" si="53"/>
        <v/>
      </c>
    </row>
    <row r="1672" spans="2:15" x14ac:dyDescent="0.25">
      <c r="B1672" s="24" t="str">
        <f>IF(A1672&lt;&gt;"",INDEX(T_Snack[Snack],MATCH($A1672,T_Snack[Code],0)),"")</f>
        <v/>
      </c>
      <c r="I1672" s="78" t="str">
        <f>IF($B1672&lt;&gt;"",SUMIF($B$2:B1672,$B1672,$D$2:D1672),"")</f>
        <v/>
      </c>
      <c r="J1672" s="78" t="str">
        <f>IF($B1672&lt;&gt;"",SUMIF($B$2:B1672,$B1672,$E$2:E1672),"")</f>
        <v/>
      </c>
      <c r="K1672" s="78" t="str">
        <f>IF($B1672&lt;&gt;"",SUMIF($B$2:B1672,$B1672,$F$2:F1672),"")</f>
        <v/>
      </c>
      <c r="L1672" s="78" t="str">
        <f>IF($B1672&lt;&gt;"",SUMIF($B$2:B1672,$B1672,$G$2:G1672),"")</f>
        <v/>
      </c>
      <c r="M1672" s="76" t="str">
        <f t="shared" si="52"/>
        <v/>
      </c>
      <c r="O1672" s="26" t="str">
        <f t="shared" si="53"/>
        <v/>
      </c>
    </row>
    <row r="1673" spans="2:15" x14ac:dyDescent="0.25">
      <c r="B1673" s="24" t="str">
        <f>IF(A1673&lt;&gt;"",INDEX(T_Snack[Snack],MATCH($A1673,T_Snack[Code],0)),"")</f>
        <v/>
      </c>
      <c r="I1673" s="78" t="str">
        <f>IF($B1673&lt;&gt;"",SUMIF($B$2:B1673,$B1673,$D$2:D1673),"")</f>
        <v/>
      </c>
      <c r="J1673" s="78" t="str">
        <f>IF($B1673&lt;&gt;"",SUMIF($B$2:B1673,$B1673,$E$2:E1673),"")</f>
        <v/>
      </c>
      <c r="K1673" s="78" t="str">
        <f>IF($B1673&lt;&gt;"",SUMIF($B$2:B1673,$B1673,$F$2:F1673),"")</f>
        <v/>
      </c>
      <c r="L1673" s="78" t="str">
        <f>IF($B1673&lt;&gt;"",SUMIF($B$2:B1673,$B1673,$G$2:G1673),"")</f>
        <v/>
      </c>
      <c r="M1673" s="76" t="str">
        <f t="shared" si="52"/>
        <v/>
      </c>
      <c r="O1673" s="26" t="str">
        <f t="shared" si="53"/>
        <v/>
      </c>
    </row>
    <row r="1674" spans="2:15" x14ac:dyDescent="0.25">
      <c r="B1674" s="24" t="str">
        <f>IF(A1674&lt;&gt;"",INDEX(T_Snack[Snack],MATCH($A1674,T_Snack[Code],0)),"")</f>
        <v/>
      </c>
      <c r="I1674" s="78" t="str">
        <f>IF($B1674&lt;&gt;"",SUMIF($B$2:B1674,$B1674,$D$2:D1674),"")</f>
        <v/>
      </c>
      <c r="J1674" s="78" t="str">
        <f>IF($B1674&lt;&gt;"",SUMIF($B$2:B1674,$B1674,$E$2:E1674),"")</f>
        <v/>
      </c>
      <c r="K1674" s="78" t="str">
        <f>IF($B1674&lt;&gt;"",SUMIF($B$2:B1674,$B1674,$F$2:F1674),"")</f>
        <v/>
      </c>
      <c r="L1674" s="78" t="str">
        <f>IF($B1674&lt;&gt;"",SUMIF($B$2:B1674,$B1674,$G$2:G1674),"")</f>
        <v/>
      </c>
      <c r="M1674" s="76" t="str">
        <f t="shared" si="52"/>
        <v/>
      </c>
      <c r="O1674" s="26" t="str">
        <f t="shared" si="53"/>
        <v/>
      </c>
    </row>
    <row r="1675" spans="2:15" x14ac:dyDescent="0.25">
      <c r="B1675" s="24" t="str">
        <f>IF(A1675&lt;&gt;"",INDEX(T_Snack[Snack],MATCH($A1675,T_Snack[Code],0)),"")</f>
        <v/>
      </c>
      <c r="I1675" s="78" t="str">
        <f>IF($B1675&lt;&gt;"",SUMIF($B$2:B1675,$B1675,$D$2:D1675),"")</f>
        <v/>
      </c>
      <c r="J1675" s="78" t="str">
        <f>IF($B1675&lt;&gt;"",SUMIF($B$2:B1675,$B1675,$E$2:E1675),"")</f>
        <v/>
      </c>
      <c r="K1675" s="78" t="str">
        <f>IF($B1675&lt;&gt;"",SUMIF($B$2:B1675,$B1675,$F$2:F1675),"")</f>
        <v/>
      </c>
      <c r="L1675" s="78" t="str">
        <f>IF($B1675&lt;&gt;"",SUMIF($B$2:B1675,$B1675,$G$2:G1675),"")</f>
        <v/>
      </c>
      <c r="M1675" s="76" t="str">
        <f t="shared" si="52"/>
        <v/>
      </c>
      <c r="O1675" s="26" t="str">
        <f t="shared" si="53"/>
        <v/>
      </c>
    </row>
    <row r="1676" spans="2:15" x14ac:dyDescent="0.25">
      <c r="B1676" s="24" t="str">
        <f>IF(A1676&lt;&gt;"",INDEX(T_Snack[Snack],MATCH($A1676,T_Snack[Code],0)),"")</f>
        <v/>
      </c>
      <c r="I1676" s="78" t="str">
        <f>IF($B1676&lt;&gt;"",SUMIF($B$2:B1676,$B1676,$D$2:D1676),"")</f>
        <v/>
      </c>
      <c r="J1676" s="78" t="str">
        <f>IF($B1676&lt;&gt;"",SUMIF($B$2:B1676,$B1676,$E$2:E1676),"")</f>
        <v/>
      </c>
      <c r="K1676" s="78" t="str">
        <f>IF($B1676&lt;&gt;"",SUMIF($B$2:B1676,$B1676,$F$2:F1676),"")</f>
        <v/>
      </c>
      <c r="L1676" s="78" t="str">
        <f>IF($B1676&lt;&gt;"",SUMIF($B$2:B1676,$B1676,$G$2:G1676),"")</f>
        <v/>
      </c>
      <c r="M1676" s="76" t="str">
        <f t="shared" si="52"/>
        <v/>
      </c>
      <c r="O1676" s="26" t="str">
        <f t="shared" si="53"/>
        <v/>
      </c>
    </row>
    <row r="1677" spans="2:15" x14ac:dyDescent="0.25">
      <c r="B1677" s="24" t="str">
        <f>IF(A1677&lt;&gt;"",INDEX(T_Snack[Snack],MATCH($A1677,T_Snack[Code],0)),"")</f>
        <v/>
      </c>
      <c r="I1677" s="78" t="str">
        <f>IF($B1677&lt;&gt;"",SUMIF($B$2:B1677,$B1677,$D$2:D1677),"")</f>
        <v/>
      </c>
      <c r="J1677" s="78" t="str">
        <f>IF($B1677&lt;&gt;"",SUMIF($B$2:B1677,$B1677,$E$2:E1677),"")</f>
        <v/>
      </c>
      <c r="K1677" s="78" t="str">
        <f>IF($B1677&lt;&gt;"",SUMIF($B$2:B1677,$B1677,$F$2:F1677),"")</f>
        <v/>
      </c>
      <c r="L1677" s="78" t="str">
        <f>IF($B1677&lt;&gt;"",SUMIF($B$2:B1677,$B1677,$G$2:G1677),"")</f>
        <v/>
      </c>
      <c r="M1677" s="76" t="str">
        <f t="shared" si="52"/>
        <v/>
      </c>
      <c r="O1677" s="26" t="str">
        <f t="shared" si="53"/>
        <v/>
      </c>
    </row>
    <row r="1678" spans="2:15" x14ac:dyDescent="0.25">
      <c r="B1678" s="24" t="str">
        <f>IF(A1678&lt;&gt;"",INDEX(T_Snack[Snack],MATCH($A1678,T_Snack[Code],0)),"")</f>
        <v/>
      </c>
      <c r="I1678" s="78" t="str">
        <f>IF($B1678&lt;&gt;"",SUMIF($B$2:B1678,$B1678,$D$2:D1678),"")</f>
        <v/>
      </c>
      <c r="J1678" s="78" t="str">
        <f>IF($B1678&lt;&gt;"",SUMIF($B$2:B1678,$B1678,$E$2:E1678),"")</f>
        <v/>
      </c>
      <c r="K1678" s="78" t="str">
        <f>IF($B1678&lt;&gt;"",SUMIF($B$2:B1678,$B1678,$F$2:F1678),"")</f>
        <v/>
      </c>
      <c r="L1678" s="78" t="str">
        <f>IF($B1678&lt;&gt;"",SUMIF($B$2:B1678,$B1678,$G$2:G1678),"")</f>
        <v/>
      </c>
      <c r="M1678" s="76" t="str">
        <f t="shared" si="52"/>
        <v/>
      </c>
      <c r="O1678" s="26" t="str">
        <f t="shared" si="53"/>
        <v/>
      </c>
    </row>
    <row r="1679" spans="2:15" x14ac:dyDescent="0.25">
      <c r="B1679" s="24" t="str">
        <f>IF(A1679&lt;&gt;"",INDEX(T_Snack[Snack],MATCH($A1679,T_Snack[Code],0)),"")</f>
        <v/>
      </c>
      <c r="I1679" s="78" t="str">
        <f>IF($B1679&lt;&gt;"",SUMIF($B$2:B1679,$B1679,$D$2:D1679),"")</f>
        <v/>
      </c>
      <c r="J1679" s="78" t="str">
        <f>IF($B1679&lt;&gt;"",SUMIF($B$2:B1679,$B1679,$E$2:E1679),"")</f>
        <v/>
      </c>
      <c r="K1679" s="78" t="str">
        <f>IF($B1679&lt;&gt;"",SUMIF($B$2:B1679,$B1679,$F$2:F1679),"")</f>
        <v/>
      </c>
      <c r="L1679" s="78" t="str">
        <f>IF($B1679&lt;&gt;"",SUMIF($B$2:B1679,$B1679,$G$2:G1679),"")</f>
        <v/>
      </c>
      <c r="M1679" s="76" t="str">
        <f t="shared" si="52"/>
        <v/>
      </c>
      <c r="O1679" s="26" t="str">
        <f t="shared" si="53"/>
        <v/>
      </c>
    </row>
    <row r="1680" spans="2:15" x14ac:dyDescent="0.25">
      <c r="B1680" s="24" t="str">
        <f>IF(A1680&lt;&gt;"",INDEX(T_Snack[Snack],MATCH($A1680,T_Snack[Code],0)),"")</f>
        <v/>
      </c>
      <c r="I1680" s="78" t="str">
        <f>IF($B1680&lt;&gt;"",SUMIF($B$2:B1680,$B1680,$D$2:D1680),"")</f>
        <v/>
      </c>
      <c r="J1680" s="78" t="str">
        <f>IF($B1680&lt;&gt;"",SUMIF($B$2:B1680,$B1680,$E$2:E1680),"")</f>
        <v/>
      </c>
      <c r="K1680" s="78" t="str">
        <f>IF($B1680&lt;&gt;"",SUMIF($B$2:B1680,$B1680,$F$2:F1680),"")</f>
        <v/>
      </c>
      <c r="L1680" s="78" t="str">
        <f>IF($B1680&lt;&gt;"",SUMIF($B$2:B1680,$B1680,$G$2:G1680),"")</f>
        <v/>
      </c>
      <c r="M1680" s="76" t="str">
        <f t="shared" si="52"/>
        <v/>
      </c>
      <c r="O1680" s="26" t="str">
        <f t="shared" si="53"/>
        <v/>
      </c>
    </row>
    <row r="1681" spans="2:15" x14ac:dyDescent="0.25">
      <c r="B1681" s="24" t="str">
        <f>IF(A1681&lt;&gt;"",INDEX(T_Snack[Snack],MATCH($A1681,T_Snack[Code],0)),"")</f>
        <v/>
      </c>
      <c r="I1681" s="78" t="str">
        <f>IF($B1681&lt;&gt;"",SUMIF($B$2:B1681,$B1681,$D$2:D1681),"")</f>
        <v/>
      </c>
      <c r="J1681" s="78" t="str">
        <f>IF($B1681&lt;&gt;"",SUMIF($B$2:B1681,$B1681,$E$2:E1681),"")</f>
        <v/>
      </c>
      <c r="K1681" s="78" t="str">
        <f>IF($B1681&lt;&gt;"",SUMIF($B$2:B1681,$B1681,$F$2:F1681),"")</f>
        <v/>
      </c>
      <c r="L1681" s="78" t="str">
        <f>IF($B1681&lt;&gt;"",SUMIF($B$2:B1681,$B1681,$G$2:G1681),"")</f>
        <v/>
      </c>
      <c r="M1681" s="76" t="str">
        <f t="shared" si="52"/>
        <v/>
      </c>
      <c r="O1681" s="26" t="str">
        <f t="shared" si="53"/>
        <v/>
      </c>
    </row>
    <row r="1682" spans="2:15" x14ac:dyDescent="0.25">
      <c r="B1682" s="24" t="str">
        <f>IF(A1682&lt;&gt;"",INDEX(T_Snack[Snack],MATCH($A1682,T_Snack[Code],0)),"")</f>
        <v/>
      </c>
      <c r="I1682" s="78" t="str">
        <f>IF($B1682&lt;&gt;"",SUMIF($B$2:B1682,$B1682,$D$2:D1682),"")</f>
        <v/>
      </c>
      <c r="J1682" s="78" t="str">
        <f>IF($B1682&lt;&gt;"",SUMIF($B$2:B1682,$B1682,$E$2:E1682),"")</f>
        <v/>
      </c>
      <c r="K1682" s="78" t="str">
        <f>IF($B1682&lt;&gt;"",SUMIF($B$2:B1682,$B1682,$F$2:F1682),"")</f>
        <v/>
      </c>
      <c r="L1682" s="78" t="str">
        <f>IF($B1682&lt;&gt;"",SUMIF($B$2:B1682,$B1682,$G$2:G1682),"")</f>
        <v/>
      </c>
      <c r="M1682" s="76" t="str">
        <f t="shared" si="52"/>
        <v/>
      </c>
      <c r="O1682" s="26" t="str">
        <f t="shared" si="53"/>
        <v/>
      </c>
    </row>
    <row r="1683" spans="2:15" x14ac:dyDescent="0.25">
      <c r="B1683" s="24" t="str">
        <f>IF(A1683&lt;&gt;"",INDEX(T_Snack[Snack],MATCH($A1683,T_Snack[Code],0)),"")</f>
        <v/>
      </c>
      <c r="I1683" s="78" t="str">
        <f>IF($B1683&lt;&gt;"",SUMIF($B$2:B1683,$B1683,$D$2:D1683),"")</f>
        <v/>
      </c>
      <c r="J1683" s="78" t="str">
        <f>IF($B1683&lt;&gt;"",SUMIF($B$2:B1683,$B1683,$E$2:E1683),"")</f>
        <v/>
      </c>
      <c r="K1683" s="78" t="str">
        <f>IF($B1683&lt;&gt;"",SUMIF($B$2:B1683,$B1683,$F$2:F1683),"")</f>
        <v/>
      </c>
      <c r="L1683" s="78" t="str">
        <f>IF($B1683&lt;&gt;"",SUMIF($B$2:B1683,$B1683,$G$2:G1683),"")</f>
        <v/>
      </c>
      <c r="M1683" s="76" t="str">
        <f t="shared" si="52"/>
        <v/>
      </c>
      <c r="O1683" s="26" t="str">
        <f t="shared" si="53"/>
        <v/>
      </c>
    </row>
    <row r="1684" spans="2:15" x14ac:dyDescent="0.25">
      <c r="B1684" s="24" t="str">
        <f>IF(A1684&lt;&gt;"",INDEX(T_Snack[Snack],MATCH($A1684,T_Snack[Code],0)),"")</f>
        <v/>
      </c>
      <c r="I1684" s="78" t="str">
        <f>IF($B1684&lt;&gt;"",SUMIF($B$2:B1684,$B1684,$D$2:D1684),"")</f>
        <v/>
      </c>
      <c r="J1684" s="78" t="str">
        <f>IF($B1684&lt;&gt;"",SUMIF($B$2:B1684,$B1684,$E$2:E1684),"")</f>
        <v/>
      </c>
      <c r="K1684" s="78" t="str">
        <f>IF($B1684&lt;&gt;"",SUMIF($B$2:B1684,$B1684,$F$2:F1684),"")</f>
        <v/>
      </c>
      <c r="L1684" s="78" t="str">
        <f>IF($B1684&lt;&gt;"",SUMIF($B$2:B1684,$B1684,$G$2:G1684),"")</f>
        <v/>
      </c>
      <c r="M1684" s="76" t="str">
        <f t="shared" si="52"/>
        <v/>
      </c>
      <c r="O1684" s="26" t="str">
        <f t="shared" si="53"/>
        <v/>
      </c>
    </row>
    <row r="1685" spans="2:15" x14ac:dyDescent="0.25">
      <c r="B1685" s="24" t="str">
        <f>IF(A1685&lt;&gt;"",INDEX(T_Snack[Snack],MATCH($A1685,T_Snack[Code],0)),"")</f>
        <v/>
      </c>
      <c r="I1685" s="78" t="str">
        <f>IF($B1685&lt;&gt;"",SUMIF($B$2:B1685,$B1685,$D$2:D1685),"")</f>
        <v/>
      </c>
      <c r="J1685" s="78" t="str">
        <f>IF($B1685&lt;&gt;"",SUMIF($B$2:B1685,$B1685,$E$2:E1685),"")</f>
        <v/>
      </c>
      <c r="K1685" s="78" t="str">
        <f>IF($B1685&lt;&gt;"",SUMIF($B$2:B1685,$B1685,$F$2:F1685),"")</f>
        <v/>
      </c>
      <c r="L1685" s="78" t="str">
        <f>IF($B1685&lt;&gt;"",SUMIF($B$2:B1685,$B1685,$G$2:G1685),"")</f>
        <v/>
      </c>
      <c r="M1685" s="76" t="str">
        <f t="shared" si="52"/>
        <v/>
      </c>
      <c r="O1685" s="26" t="str">
        <f t="shared" si="53"/>
        <v/>
      </c>
    </row>
    <row r="1686" spans="2:15" x14ac:dyDescent="0.25">
      <c r="B1686" s="24" t="str">
        <f>IF(A1686&lt;&gt;"",INDEX(T_Snack[Snack],MATCH($A1686,T_Snack[Code],0)),"")</f>
        <v/>
      </c>
      <c r="I1686" s="78" t="str">
        <f>IF($B1686&lt;&gt;"",SUMIF($B$2:B1686,$B1686,$D$2:D1686),"")</f>
        <v/>
      </c>
      <c r="J1686" s="78" t="str">
        <f>IF($B1686&lt;&gt;"",SUMIF($B$2:B1686,$B1686,$E$2:E1686),"")</f>
        <v/>
      </c>
      <c r="K1686" s="78" t="str">
        <f>IF($B1686&lt;&gt;"",SUMIF($B$2:B1686,$B1686,$F$2:F1686),"")</f>
        <v/>
      </c>
      <c r="L1686" s="78" t="str">
        <f>IF($B1686&lt;&gt;"",SUMIF($B$2:B1686,$B1686,$G$2:G1686),"")</f>
        <v/>
      </c>
      <c r="M1686" s="76" t="str">
        <f t="shared" si="52"/>
        <v/>
      </c>
      <c r="O1686" s="26" t="str">
        <f t="shared" si="53"/>
        <v/>
      </c>
    </row>
    <row r="1687" spans="2:15" x14ac:dyDescent="0.25">
      <c r="B1687" s="24" t="str">
        <f>IF(A1687&lt;&gt;"",INDEX(T_Snack[Snack],MATCH($A1687,T_Snack[Code],0)),"")</f>
        <v/>
      </c>
      <c r="I1687" s="78" t="str">
        <f>IF($B1687&lt;&gt;"",SUMIF($B$2:B1687,$B1687,$D$2:D1687),"")</f>
        <v/>
      </c>
      <c r="J1687" s="78" t="str">
        <f>IF($B1687&lt;&gt;"",SUMIF($B$2:B1687,$B1687,$E$2:E1687),"")</f>
        <v/>
      </c>
      <c r="K1687" s="78" t="str">
        <f>IF($B1687&lt;&gt;"",SUMIF($B$2:B1687,$B1687,$F$2:F1687),"")</f>
        <v/>
      </c>
      <c r="L1687" s="78" t="str">
        <f>IF($B1687&lt;&gt;"",SUMIF($B$2:B1687,$B1687,$G$2:G1687),"")</f>
        <v/>
      </c>
      <c r="M1687" s="76" t="str">
        <f t="shared" si="52"/>
        <v/>
      </c>
      <c r="O1687" s="26" t="str">
        <f t="shared" si="53"/>
        <v/>
      </c>
    </row>
    <row r="1688" spans="2:15" x14ac:dyDescent="0.25">
      <c r="B1688" s="24" t="str">
        <f>IF(A1688&lt;&gt;"",INDEX(T_Snack[Snack],MATCH($A1688,T_Snack[Code],0)),"")</f>
        <v/>
      </c>
      <c r="I1688" s="78" t="str">
        <f>IF($B1688&lt;&gt;"",SUMIF($B$2:B1688,$B1688,$D$2:D1688),"")</f>
        <v/>
      </c>
      <c r="J1688" s="78" t="str">
        <f>IF($B1688&lt;&gt;"",SUMIF($B$2:B1688,$B1688,$E$2:E1688),"")</f>
        <v/>
      </c>
      <c r="K1688" s="78" t="str">
        <f>IF($B1688&lt;&gt;"",SUMIF($B$2:B1688,$B1688,$F$2:F1688),"")</f>
        <v/>
      </c>
      <c r="L1688" s="78" t="str">
        <f>IF($B1688&lt;&gt;"",SUMIF($B$2:B1688,$B1688,$G$2:G1688),"")</f>
        <v/>
      </c>
      <c r="M1688" s="76" t="str">
        <f t="shared" si="52"/>
        <v/>
      </c>
      <c r="O1688" s="26" t="str">
        <f t="shared" si="53"/>
        <v/>
      </c>
    </row>
    <row r="1689" spans="2:15" x14ac:dyDescent="0.25">
      <c r="B1689" s="24" t="str">
        <f>IF(A1689&lt;&gt;"",INDEX(T_Snack[Snack],MATCH($A1689,T_Snack[Code],0)),"")</f>
        <v/>
      </c>
      <c r="I1689" s="78" t="str">
        <f>IF($B1689&lt;&gt;"",SUMIF($B$2:B1689,$B1689,$D$2:D1689),"")</f>
        <v/>
      </c>
      <c r="J1689" s="78" t="str">
        <f>IF($B1689&lt;&gt;"",SUMIF($B$2:B1689,$B1689,$E$2:E1689),"")</f>
        <v/>
      </c>
      <c r="K1689" s="78" t="str">
        <f>IF($B1689&lt;&gt;"",SUMIF($B$2:B1689,$B1689,$F$2:F1689),"")</f>
        <v/>
      </c>
      <c r="L1689" s="78" t="str">
        <f>IF($B1689&lt;&gt;"",SUMIF($B$2:B1689,$B1689,$G$2:G1689),"")</f>
        <v/>
      </c>
      <c r="M1689" s="76" t="str">
        <f t="shared" si="52"/>
        <v/>
      </c>
      <c r="O1689" s="26" t="str">
        <f t="shared" si="53"/>
        <v/>
      </c>
    </row>
    <row r="1690" spans="2:15" x14ac:dyDescent="0.25">
      <c r="B1690" s="24" t="str">
        <f>IF(A1690&lt;&gt;"",INDEX(T_Snack[Snack],MATCH($A1690,T_Snack[Code],0)),"")</f>
        <v/>
      </c>
      <c r="I1690" s="78" t="str">
        <f>IF($B1690&lt;&gt;"",SUMIF($B$2:B1690,$B1690,$D$2:D1690),"")</f>
        <v/>
      </c>
      <c r="J1690" s="78" t="str">
        <f>IF($B1690&lt;&gt;"",SUMIF($B$2:B1690,$B1690,$E$2:E1690),"")</f>
        <v/>
      </c>
      <c r="K1690" s="78" t="str">
        <f>IF($B1690&lt;&gt;"",SUMIF($B$2:B1690,$B1690,$F$2:F1690),"")</f>
        <v/>
      </c>
      <c r="L1690" s="78" t="str">
        <f>IF($B1690&lt;&gt;"",SUMIF($B$2:B1690,$B1690,$G$2:G1690),"")</f>
        <v/>
      </c>
      <c r="M1690" s="76" t="str">
        <f t="shared" si="52"/>
        <v/>
      </c>
      <c r="O1690" s="26" t="str">
        <f t="shared" si="53"/>
        <v/>
      </c>
    </row>
    <row r="1691" spans="2:15" x14ac:dyDescent="0.25">
      <c r="B1691" s="24" t="str">
        <f>IF(A1691&lt;&gt;"",INDEX(T_Snack[Snack],MATCH($A1691,T_Snack[Code],0)),"")</f>
        <v/>
      </c>
      <c r="I1691" s="78" t="str">
        <f>IF($B1691&lt;&gt;"",SUMIF($B$2:B1691,$B1691,$D$2:D1691),"")</f>
        <v/>
      </c>
      <c r="J1691" s="78" t="str">
        <f>IF($B1691&lt;&gt;"",SUMIF($B$2:B1691,$B1691,$E$2:E1691),"")</f>
        <v/>
      </c>
      <c r="K1691" s="78" t="str">
        <f>IF($B1691&lt;&gt;"",SUMIF($B$2:B1691,$B1691,$F$2:F1691),"")</f>
        <v/>
      </c>
      <c r="L1691" s="78" t="str">
        <f>IF($B1691&lt;&gt;"",SUMIF($B$2:B1691,$B1691,$G$2:G1691),"")</f>
        <v/>
      </c>
      <c r="M1691" s="76" t="str">
        <f t="shared" si="52"/>
        <v/>
      </c>
      <c r="O1691" s="26" t="str">
        <f t="shared" si="53"/>
        <v/>
      </c>
    </row>
    <row r="1692" spans="2:15" x14ac:dyDescent="0.25">
      <c r="B1692" s="24" t="str">
        <f>IF(A1692&lt;&gt;"",INDEX(T_Snack[Snack],MATCH($A1692,T_Snack[Code],0)),"")</f>
        <v/>
      </c>
      <c r="I1692" s="78" t="str">
        <f>IF($B1692&lt;&gt;"",SUMIF($B$2:B1692,$B1692,$D$2:D1692),"")</f>
        <v/>
      </c>
      <c r="J1692" s="78" t="str">
        <f>IF($B1692&lt;&gt;"",SUMIF($B$2:B1692,$B1692,$E$2:E1692),"")</f>
        <v/>
      </c>
      <c r="K1692" s="78" t="str">
        <f>IF($B1692&lt;&gt;"",SUMIF($B$2:B1692,$B1692,$F$2:F1692),"")</f>
        <v/>
      </c>
      <c r="L1692" s="78" t="str">
        <f>IF($B1692&lt;&gt;"",SUMIF($B$2:B1692,$B1692,$G$2:G1692),"")</f>
        <v/>
      </c>
      <c r="M1692" s="76" t="str">
        <f t="shared" si="52"/>
        <v/>
      </c>
      <c r="O1692" s="26" t="str">
        <f t="shared" si="53"/>
        <v/>
      </c>
    </row>
    <row r="1693" spans="2:15" x14ac:dyDescent="0.25">
      <c r="B1693" s="24" t="str">
        <f>IF(A1693&lt;&gt;"",INDEX(T_Snack[Snack],MATCH($A1693,T_Snack[Code],0)),"")</f>
        <v/>
      </c>
      <c r="I1693" s="78" t="str">
        <f>IF($B1693&lt;&gt;"",SUMIF($B$2:B1693,$B1693,$D$2:D1693),"")</f>
        <v/>
      </c>
      <c r="J1693" s="78" t="str">
        <f>IF($B1693&lt;&gt;"",SUMIF($B$2:B1693,$B1693,$E$2:E1693),"")</f>
        <v/>
      </c>
      <c r="K1693" s="78" t="str">
        <f>IF($B1693&lt;&gt;"",SUMIF($B$2:B1693,$B1693,$F$2:F1693),"")</f>
        <v/>
      </c>
      <c r="L1693" s="78" t="str">
        <f>IF($B1693&lt;&gt;"",SUMIF($B$2:B1693,$B1693,$G$2:G1693),"")</f>
        <v/>
      </c>
      <c r="M1693" s="76" t="str">
        <f t="shared" si="52"/>
        <v/>
      </c>
      <c r="O1693" s="26" t="str">
        <f t="shared" si="53"/>
        <v/>
      </c>
    </row>
    <row r="1694" spans="2:15" x14ac:dyDescent="0.25">
      <c r="B1694" s="24" t="str">
        <f>IF(A1694&lt;&gt;"",INDEX(T_Snack[Snack],MATCH($A1694,T_Snack[Code],0)),"")</f>
        <v/>
      </c>
      <c r="I1694" s="78" t="str">
        <f>IF($B1694&lt;&gt;"",SUMIF($B$2:B1694,$B1694,$D$2:D1694),"")</f>
        <v/>
      </c>
      <c r="J1694" s="78" t="str">
        <f>IF($B1694&lt;&gt;"",SUMIF($B$2:B1694,$B1694,$E$2:E1694),"")</f>
        <v/>
      </c>
      <c r="K1694" s="78" t="str">
        <f>IF($B1694&lt;&gt;"",SUMIF($B$2:B1694,$B1694,$F$2:F1694),"")</f>
        <v/>
      </c>
      <c r="L1694" s="78" t="str">
        <f>IF($B1694&lt;&gt;"",SUMIF($B$2:B1694,$B1694,$G$2:G1694),"")</f>
        <v/>
      </c>
      <c r="M1694" s="76" t="str">
        <f t="shared" si="52"/>
        <v/>
      </c>
      <c r="O1694" s="26" t="str">
        <f t="shared" si="53"/>
        <v/>
      </c>
    </row>
    <row r="1695" spans="2:15" x14ac:dyDescent="0.25">
      <c r="B1695" s="24" t="str">
        <f>IF(A1695&lt;&gt;"",INDEX(T_Snack[Snack],MATCH($A1695,T_Snack[Code],0)),"")</f>
        <v/>
      </c>
      <c r="I1695" s="78" t="str">
        <f>IF($B1695&lt;&gt;"",SUMIF($B$2:B1695,$B1695,$D$2:D1695),"")</f>
        <v/>
      </c>
      <c r="J1695" s="78" t="str">
        <f>IF($B1695&lt;&gt;"",SUMIF($B$2:B1695,$B1695,$E$2:E1695),"")</f>
        <v/>
      </c>
      <c r="K1695" s="78" t="str">
        <f>IF($B1695&lt;&gt;"",SUMIF($B$2:B1695,$B1695,$F$2:F1695),"")</f>
        <v/>
      </c>
      <c r="L1695" s="78" t="str">
        <f>IF($B1695&lt;&gt;"",SUMIF($B$2:B1695,$B1695,$G$2:G1695),"")</f>
        <v/>
      </c>
      <c r="M1695" s="76" t="str">
        <f t="shared" si="52"/>
        <v/>
      </c>
      <c r="O1695" s="26" t="str">
        <f t="shared" si="53"/>
        <v/>
      </c>
    </row>
    <row r="1696" spans="2:15" x14ac:dyDescent="0.25">
      <c r="B1696" s="24" t="str">
        <f>IF(A1696&lt;&gt;"",INDEX(T_Snack[Snack],MATCH($A1696,T_Snack[Code],0)),"")</f>
        <v/>
      </c>
      <c r="I1696" s="78" t="str">
        <f>IF($B1696&lt;&gt;"",SUMIF($B$2:B1696,$B1696,$D$2:D1696),"")</f>
        <v/>
      </c>
      <c r="J1696" s="78" t="str">
        <f>IF($B1696&lt;&gt;"",SUMIF($B$2:B1696,$B1696,$E$2:E1696),"")</f>
        <v/>
      </c>
      <c r="K1696" s="78" t="str">
        <f>IF($B1696&lt;&gt;"",SUMIF($B$2:B1696,$B1696,$F$2:F1696),"")</f>
        <v/>
      </c>
      <c r="L1696" s="78" t="str">
        <f>IF($B1696&lt;&gt;"",SUMIF($B$2:B1696,$B1696,$G$2:G1696),"")</f>
        <v/>
      </c>
      <c r="M1696" s="76" t="str">
        <f t="shared" si="52"/>
        <v/>
      </c>
      <c r="O1696" s="26" t="str">
        <f t="shared" si="53"/>
        <v/>
      </c>
    </row>
    <row r="1697" spans="2:15" x14ac:dyDescent="0.25">
      <c r="B1697" s="24" t="str">
        <f>IF(A1697&lt;&gt;"",INDEX(T_Snack[Snack],MATCH($A1697,T_Snack[Code],0)),"")</f>
        <v/>
      </c>
      <c r="I1697" s="78" t="str">
        <f>IF($B1697&lt;&gt;"",SUMIF($B$2:B1697,$B1697,$D$2:D1697),"")</f>
        <v/>
      </c>
      <c r="J1697" s="78" t="str">
        <f>IF($B1697&lt;&gt;"",SUMIF($B$2:B1697,$B1697,$E$2:E1697),"")</f>
        <v/>
      </c>
      <c r="K1697" s="78" t="str">
        <f>IF($B1697&lt;&gt;"",SUMIF($B$2:B1697,$B1697,$F$2:F1697),"")</f>
        <v/>
      </c>
      <c r="L1697" s="78" t="str">
        <f>IF($B1697&lt;&gt;"",SUMIF($B$2:B1697,$B1697,$G$2:G1697),"")</f>
        <v/>
      </c>
      <c r="M1697" s="76" t="str">
        <f t="shared" si="52"/>
        <v/>
      </c>
      <c r="O1697" s="26" t="str">
        <f t="shared" si="53"/>
        <v/>
      </c>
    </row>
    <row r="1698" spans="2:15" x14ac:dyDescent="0.25">
      <c r="B1698" s="24" t="str">
        <f>IF(A1698&lt;&gt;"",INDEX(T_Snack[Snack],MATCH($A1698,T_Snack[Code],0)),"")</f>
        <v/>
      </c>
      <c r="I1698" s="78" t="str">
        <f>IF($B1698&lt;&gt;"",SUMIF($B$2:B1698,$B1698,$D$2:D1698),"")</f>
        <v/>
      </c>
      <c r="J1698" s="78" t="str">
        <f>IF($B1698&lt;&gt;"",SUMIF($B$2:B1698,$B1698,$E$2:E1698),"")</f>
        <v/>
      </c>
      <c r="K1698" s="78" t="str">
        <f>IF($B1698&lt;&gt;"",SUMIF($B$2:B1698,$B1698,$F$2:F1698),"")</f>
        <v/>
      </c>
      <c r="L1698" s="78" t="str">
        <f>IF($B1698&lt;&gt;"",SUMIF($B$2:B1698,$B1698,$G$2:G1698),"")</f>
        <v/>
      </c>
      <c r="M1698" s="76" t="str">
        <f t="shared" si="52"/>
        <v/>
      </c>
      <c r="O1698" s="26" t="str">
        <f t="shared" si="53"/>
        <v/>
      </c>
    </row>
    <row r="1699" spans="2:15" x14ac:dyDescent="0.25">
      <c r="B1699" s="24" t="str">
        <f>IF(A1699&lt;&gt;"",INDEX(T_Snack[Snack],MATCH($A1699,T_Snack[Code],0)),"")</f>
        <v/>
      </c>
      <c r="I1699" s="78" t="str">
        <f>IF($B1699&lt;&gt;"",SUMIF($B$2:B1699,$B1699,$D$2:D1699),"")</f>
        <v/>
      </c>
      <c r="J1699" s="78" t="str">
        <f>IF($B1699&lt;&gt;"",SUMIF($B$2:B1699,$B1699,$E$2:E1699),"")</f>
        <v/>
      </c>
      <c r="K1699" s="78" t="str">
        <f>IF($B1699&lt;&gt;"",SUMIF($B$2:B1699,$B1699,$F$2:F1699),"")</f>
        <v/>
      </c>
      <c r="L1699" s="78" t="str">
        <f>IF($B1699&lt;&gt;"",SUMIF($B$2:B1699,$B1699,$G$2:G1699),"")</f>
        <v/>
      </c>
      <c r="M1699" s="76" t="str">
        <f t="shared" si="52"/>
        <v/>
      </c>
      <c r="O1699" s="26" t="str">
        <f t="shared" si="53"/>
        <v/>
      </c>
    </row>
    <row r="1700" spans="2:15" x14ac:dyDescent="0.25">
      <c r="B1700" s="24" t="str">
        <f>IF(A1700&lt;&gt;"",INDEX(T_Snack[Snack],MATCH($A1700,T_Snack[Code],0)),"")</f>
        <v/>
      </c>
      <c r="I1700" s="78" t="str">
        <f>IF($B1700&lt;&gt;"",SUMIF($B$2:B1700,$B1700,$D$2:D1700),"")</f>
        <v/>
      </c>
      <c r="J1700" s="78" t="str">
        <f>IF($B1700&lt;&gt;"",SUMIF($B$2:B1700,$B1700,$E$2:E1700),"")</f>
        <v/>
      </c>
      <c r="K1700" s="78" t="str">
        <f>IF($B1700&lt;&gt;"",SUMIF($B$2:B1700,$B1700,$F$2:F1700),"")</f>
        <v/>
      </c>
      <c r="L1700" s="78" t="str">
        <f>IF($B1700&lt;&gt;"",SUMIF($B$2:B1700,$B1700,$G$2:G1700),"")</f>
        <v/>
      </c>
      <c r="M1700" s="76" t="str">
        <f t="shared" si="52"/>
        <v/>
      </c>
      <c r="O1700" s="26" t="str">
        <f t="shared" si="53"/>
        <v/>
      </c>
    </row>
    <row r="1701" spans="2:15" x14ac:dyDescent="0.25">
      <c r="B1701" s="24" t="str">
        <f>IF(A1701&lt;&gt;"",INDEX(T_Snack[Snack],MATCH($A1701,T_Snack[Code],0)),"")</f>
        <v/>
      </c>
      <c r="I1701" s="78" t="str">
        <f>IF($B1701&lt;&gt;"",SUMIF($B$2:B1701,$B1701,$D$2:D1701),"")</f>
        <v/>
      </c>
      <c r="J1701" s="78" t="str">
        <f>IF($B1701&lt;&gt;"",SUMIF($B$2:B1701,$B1701,$E$2:E1701),"")</f>
        <v/>
      </c>
      <c r="K1701" s="78" t="str">
        <f>IF($B1701&lt;&gt;"",SUMIF($B$2:B1701,$B1701,$F$2:F1701),"")</f>
        <v/>
      </c>
      <c r="L1701" s="78" t="str">
        <f>IF($B1701&lt;&gt;"",SUMIF($B$2:B1701,$B1701,$G$2:G1701),"")</f>
        <v/>
      </c>
      <c r="M1701" s="76" t="str">
        <f t="shared" si="52"/>
        <v/>
      </c>
      <c r="O1701" s="26" t="str">
        <f t="shared" si="53"/>
        <v/>
      </c>
    </row>
    <row r="1702" spans="2:15" x14ac:dyDescent="0.25">
      <c r="B1702" s="24" t="str">
        <f>IF(A1702&lt;&gt;"",INDEX(T_Snack[Snack],MATCH($A1702,T_Snack[Code],0)),"")</f>
        <v/>
      </c>
      <c r="I1702" s="78" t="str">
        <f>IF($B1702&lt;&gt;"",SUMIF($B$2:B1702,$B1702,$D$2:D1702),"")</f>
        <v/>
      </c>
      <c r="J1702" s="78" t="str">
        <f>IF($B1702&lt;&gt;"",SUMIF($B$2:B1702,$B1702,$E$2:E1702),"")</f>
        <v/>
      </c>
      <c r="K1702" s="78" t="str">
        <f>IF($B1702&lt;&gt;"",SUMIF($B$2:B1702,$B1702,$F$2:F1702),"")</f>
        <v/>
      </c>
      <c r="L1702" s="78" t="str">
        <f>IF($B1702&lt;&gt;"",SUMIF($B$2:B1702,$B1702,$G$2:G1702),"")</f>
        <v/>
      </c>
      <c r="M1702" s="76" t="str">
        <f t="shared" si="52"/>
        <v/>
      </c>
      <c r="O1702" s="26" t="str">
        <f t="shared" si="53"/>
        <v/>
      </c>
    </row>
    <row r="1703" spans="2:15" x14ac:dyDescent="0.25">
      <c r="B1703" s="24" t="str">
        <f>IF(A1703&lt;&gt;"",INDEX(T_Snack[Snack],MATCH($A1703,T_Snack[Code],0)),"")</f>
        <v/>
      </c>
      <c r="I1703" s="78" t="str">
        <f>IF($B1703&lt;&gt;"",SUMIF($B$2:B1703,$B1703,$D$2:D1703),"")</f>
        <v/>
      </c>
      <c r="J1703" s="78" t="str">
        <f>IF($B1703&lt;&gt;"",SUMIF($B$2:B1703,$B1703,$E$2:E1703),"")</f>
        <v/>
      </c>
      <c r="K1703" s="78" t="str">
        <f>IF($B1703&lt;&gt;"",SUMIF($B$2:B1703,$B1703,$F$2:F1703),"")</f>
        <v/>
      </c>
      <c r="L1703" s="78" t="str">
        <f>IF($B1703&lt;&gt;"",SUMIF($B$2:B1703,$B1703,$G$2:G1703),"")</f>
        <v/>
      </c>
      <c r="M1703" s="76" t="str">
        <f t="shared" si="52"/>
        <v/>
      </c>
      <c r="O1703" s="26" t="str">
        <f t="shared" si="53"/>
        <v/>
      </c>
    </row>
    <row r="1704" spans="2:15" x14ac:dyDescent="0.25">
      <c r="B1704" s="24" t="str">
        <f>IF(A1704&lt;&gt;"",INDEX(T_Snack[Snack],MATCH($A1704,T_Snack[Code],0)),"")</f>
        <v/>
      </c>
      <c r="I1704" s="78" t="str">
        <f>IF($B1704&lt;&gt;"",SUMIF($B$2:B1704,$B1704,$D$2:D1704),"")</f>
        <v/>
      </c>
      <c r="J1704" s="78" t="str">
        <f>IF($B1704&lt;&gt;"",SUMIF($B$2:B1704,$B1704,$E$2:E1704),"")</f>
        <v/>
      </c>
      <c r="K1704" s="78" t="str">
        <f>IF($B1704&lt;&gt;"",SUMIF($B$2:B1704,$B1704,$F$2:F1704),"")</f>
        <v/>
      </c>
      <c r="L1704" s="78" t="str">
        <f>IF($B1704&lt;&gt;"",SUMIF($B$2:B1704,$B1704,$G$2:G1704),"")</f>
        <v/>
      </c>
      <c r="M1704" s="76" t="str">
        <f t="shared" si="52"/>
        <v/>
      </c>
      <c r="O1704" s="26" t="str">
        <f t="shared" si="53"/>
        <v/>
      </c>
    </row>
    <row r="1705" spans="2:15" x14ac:dyDescent="0.25">
      <c r="B1705" s="24" t="str">
        <f>IF(A1705&lt;&gt;"",INDEX(T_Snack[Snack],MATCH($A1705,T_Snack[Code],0)),"")</f>
        <v/>
      </c>
      <c r="I1705" s="78" t="str">
        <f>IF($B1705&lt;&gt;"",SUMIF($B$2:B1705,$B1705,$D$2:D1705),"")</f>
        <v/>
      </c>
      <c r="J1705" s="78" t="str">
        <f>IF($B1705&lt;&gt;"",SUMIF($B$2:B1705,$B1705,$E$2:E1705),"")</f>
        <v/>
      </c>
      <c r="K1705" s="78" t="str">
        <f>IF($B1705&lt;&gt;"",SUMIF($B$2:B1705,$B1705,$F$2:F1705),"")</f>
        <v/>
      </c>
      <c r="L1705" s="78" t="str">
        <f>IF($B1705&lt;&gt;"",SUMIF($B$2:B1705,$B1705,$G$2:G1705),"")</f>
        <v/>
      </c>
      <c r="M1705" s="76" t="str">
        <f t="shared" si="52"/>
        <v/>
      </c>
      <c r="O1705" s="26" t="str">
        <f t="shared" si="53"/>
        <v/>
      </c>
    </row>
    <row r="1706" spans="2:15" x14ac:dyDescent="0.25">
      <c r="B1706" s="24" t="str">
        <f>IF(A1706&lt;&gt;"",INDEX(T_Snack[Snack],MATCH($A1706,T_Snack[Code],0)),"")</f>
        <v/>
      </c>
      <c r="I1706" s="78" t="str">
        <f>IF($B1706&lt;&gt;"",SUMIF($B$2:B1706,$B1706,$D$2:D1706),"")</f>
        <v/>
      </c>
      <c r="J1706" s="78" t="str">
        <f>IF($B1706&lt;&gt;"",SUMIF($B$2:B1706,$B1706,$E$2:E1706),"")</f>
        <v/>
      </c>
      <c r="K1706" s="78" t="str">
        <f>IF($B1706&lt;&gt;"",SUMIF($B$2:B1706,$B1706,$F$2:F1706),"")</f>
        <v/>
      </c>
      <c r="L1706" s="78" t="str">
        <f>IF($B1706&lt;&gt;"",SUMIF($B$2:B1706,$B1706,$G$2:G1706),"")</f>
        <v/>
      </c>
      <c r="M1706" s="76" t="str">
        <f t="shared" si="52"/>
        <v/>
      </c>
      <c r="O1706" s="26" t="str">
        <f t="shared" si="53"/>
        <v/>
      </c>
    </row>
    <row r="1707" spans="2:15" x14ac:dyDescent="0.25">
      <c r="B1707" s="24" t="str">
        <f>IF(A1707&lt;&gt;"",INDEX(T_Snack[Snack],MATCH($A1707,T_Snack[Code],0)),"")</f>
        <v/>
      </c>
      <c r="I1707" s="78" t="str">
        <f>IF($B1707&lt;&gt;"",SUMIF($B$2:B1707,$B1707,$D$2:D1707),"")</f>
        <v/>
      </c>
      <c r="J1707" s="78" t="str">
        <f>IF($B1707&lt;&gt;"",SUMIF($B$2:B1707,$B1707,$E$2:E1707),"")</f>
        <v/>
      </c>
      <c r="K1707" s="78" t="str">
        <f>IF($B1707&lt;&gt;"",SUMIF($B$2:B1707,$B1707,$F$2:F1707),"")</f>
        <v/>
      </c>
      <c r="L1707" s="78" t="str">
        <f>IF($B1707&lt;&gt;"",SUMIF($B$2:B1707,$B1707,$G$2:G1707),"")</f>
        <v/>
      </c>
      <c r="M1707" s="76" t="str">
        <f t="shared" si="52"/>
        <v/>
      </c>
      <c r="O1707" s="26" t="str">
        <f t="shared" si="53"/>
        <v/>
      </c>
    </row>
    <row r="1708" spans="2:15" x14ac:dyDescent="0.25">
      <c r="B1708" s="24" t="str">
        <f>IF(A1708&lt;&gt;"",INDEX(T_Snack[Snack],MATCH($A1708,T_Snack[Code],0)),"")</f>
        <v/>
      </c>
      <c r="I1708" s="78" t="str">
        <f>IF($B1708&lt;&gt;"",SUMIF($B$2:B1708,$B1708,$D$2:D1708),"")</f>
        <v/>
      </c>
      <c r="J1708" s="78" t="str">
        <f>IF($B1708&lt;&gt;"",SUMIF($B$2:B1708,$B1708,$E$2:E1708),"")</f>
        <v/>
      </c>
      <c r="K1708" s="78" t="str">
        <f>IF($B1708&lt;&gt;"",SUMIF($B$2:B1708,$B1708,$F$2:F1708),"")</f>
        <v/>
      </c>
      <c r="L1708" s="78" t="str">
        <f>IF($B1708&lt;&gt;"",SUMIF($B$2:B1708,$B1708,$G$2:G1708),"")</f>
        <v/>
      </c>
      <c r="M1708" s="76" t="str">
        <f t="shared" ref="M1708:M1771" si="54">IF($B1708&lt;&gt;"",I1708+J1708-K1708-L1708,"")</f>
        <v/>
      </c>
      <c r="O1708" s="26" t="str">
        <f t="shared" si="53"/>
        <v/>
      </c>
    </row>
    <row r="1709" spans="2:15" x14ac:dyDescent="0.25">
      <c r="B1709" s="24" t="str">
        <f>IF(A1709&lt;&gt;"",INDEX(T_Snack[Snack],MATCH($A1709,T_Snack[Code],0)),"")</f>
        <v/>
      </c>
      <c r="I1709" s="78" t="str">
        <f>IF($B1709&lt;&gt;"",SUMIF($B$2:B1709,$B1709,$D$2:D1709),"")</f>
        <v/>
      </c>
      <c r="J1709" s="78" t="str">
        <f>IF($B1709&lt;&gt;"",SUMIF($B$2:B1709,$B1709,$E$2:E1709),"")</f>
        <v/>
      </c>
      <c r="K1709" s="78" t="str">
        <f>IF($B1709&lt;&gt;"",SUMIF($B$2:B1709,$B1709,$F$2:F1709),"")</f>
        <v/>
      </c>
      <c r="L1709" s="78" t="str">
        <f>IF($B1709&lt;&gt;"",SUMIF($B$2:B1709,$B1709,$G$2:G1709),"")</f>
        <v/>
      </c>
      <c r="M1709" s="76" t="str">
        <f t="shared" si="54"/>
        <v/>
      </c>
      <c r="O1709" s="26" t="str">
        <f t="shared" si="53"/>
        <v/>
      </c>
    </row>
    <row r="1710" spans="2:15" x14ac:dyDescent="0.25">
      <c r="B1710" s="24" t="str">
        <f>IF(A1710&lt;&gt;"",INDEX(T_Snack[Snack],MATCH($A1710,T_Snack[Code],0)),"")</f>
        <v/>
      </c>
      <c r="I1710" s="78" t="str">
        <f>IF($B1710&lt;&gt;"",SUMIF($B$2:B1710,$B1710,$D$2:D1710),"")</f>
        <v/>
      </c>
      <c r="J1710" s="78" t="str">
        <f>IF($B1710&lt;&gt;"",SUMIF($B$2:B1710,$B1710,$E$2:E1710),"")</f>
        <v/>
      </c>
      <c r="K1710" s="78" t="str">
        <f>IF($B1710&lt;&gt;"",SUMIF($B$2:B1710,$B1710,$F$2:F1710),"")</f>
        <v/>
      </c>
      <c r="L1710" s="78" t="str">
        <f>IF($B1710&lt;&gt;"",SUMIF($B$2:B1710,$B1710,$G$2:G1710),"")</f>
        <v/>
      </c>
      <c r="M1710" s="76" t="str">
        <f t="shared" si="54"/>
        <v/>
      </c>
      <c r="O1710" s="26" t="str">
        <f t="shared" si="53"/>
        <v/>
      </c>
    </row>
    <row r="1711" spans="2:15" x14ac:dyDescent="0.25">
      <c r="B1711" s="24" t="str">
        <f>IF(A1711&lt;&gt;"",INDEX(T_Snack[Snack],MATCH($A1711,T_Snack[Code],0)),"")</f>
        <v/>
      </c>
      <c r="I1711" s="78" t="str">
        <f>IF($B1711&lt;&gt;"",SUMIF($B$2:B1711,$B1711,$D$2:D1711),"")</f>
        <v/>
      </c>
      <c r="J1711" s="78" t="str">
        <f>IF($B1711&lt;&gt;"",SUMIF($B$2:B1711,$B1711,$E$2:E1711),"")</f>
        <v/>
      </c>
      <c r="K1711" s="78" t="str">
        <f>IF($B1711&lt;&gt;"",SUMIF($B$2:B1711,$B1711,$F$2:F1711),"")</f>
        <v/>
      </c>
      <c r="L1711" s="78" t="str">
        <f>IF($B1711&lt;&gt;"",SUMIF($B$2:B1711,$B1711,$G$2:G1711),"")</f>
        <v/>
      </c>
      <c r="M1711" s="76" t="str">
        <f t="shared" si="54"/>
        <v/>
      </c>
      <c r="O1711" s="26" t="str">
        <f t="shared" si="53"/>
        <v/>
      </c>
    </row>
    <row r="1712" spans="2:15" x14ac:dyDescent="0.25">
      <c r="B1712" s="24" t="str">
        <f>IF(A1712&lt;&gt;"",INDEX(T_Snack[Snack],MATCH($A1712,T_Snack[Code],0)),"")</f>
        <v/>
      </c>
      <c r="I1712" s="78" t="str">
        <f>IF($B1712&lt;&gt;"",SUMIF($B$2:B1712,$B1712,$D$2:D1712),"")</f>
        <v/>
      </c>
      <c r="J1712" s="78" t="str">
        <f>IF($B1712&lt;&gt;"",SUMIF($B$2:B1712,$B1712,$E$2:E1712),"")</f>
        <v/>
      </c>
      <c r="K1712" s="78" t="str">
        <f>IF($B1712&lt;&gt;"",SUMIF($B$2:B1712,$B1712,$F$2:F1712),"")</f>
        <v/>
      </c>
      <c r="L1712" s="78" t="str">
        <f>IF($B1712&lt;&gt;"",SUMIF($B$2:B1712,$B1712,$G$2:G1712),"")</f>
        <v/>
      </c>
      <c r="M1712" s="76" t="str">
        <f t="shared" si="54"/>
        <v/>
      </c>
      <c r="O1712" s="26" t="str">
        <f t="shared" si="53"/>
        <v/>
      </c>
    </row>
    <row r="1713" spans="2:15" x14ac:dyDescent="0.25">
      <c r="B1713" s="24" t="str">
        <f>IF(A1713&lt;&gt;"",INDEX(T_Snack[Snack],MATCH($A1713,T_Snack[Code],0)),"")</f>
        <v/>
      </c>
      <c r="I1713" s="78" t="str">
        <f>IF($B1713&lt;&gt;"",SUMIF($B$2:B1713,$B1713,$D$2:D1713),"")</f>
        <v/>
      </c>
      <c r="J1713" s="78" t="str">
        <f>IF($B1713&lt;&gt;"",SUMIF($B$2:B1713,$B1713,$E$2:E1713),"")</f>
        <v/>
      </c>
      <c r="K1713" s="78" t="str">
        <f>IF($B1713&lt;&gt;"",SUMIF($B$2:B1713,$B1713,$F$2:F1713),"")</f>
        <v/>
      </c>
      <c r="L1713" s="78" t="str">
        <f>IF($B1713&lt;&gt;"",SUMIF($B$2:B1713,$B1713,$G$2:G1713),"")</f>
        <v/>
      </c>
      <c r="M1713" s="76" t="str">
        <f t="shared" si="54"/>
        <v/>
      </c>
      <c r="O1713" s="26" t="str">
        <f t="shared" si="53"/>
        <v/>
      </c>
    </row>
    <row r="1714" spans="2:15" x14ac:dyDescent="0.25">
      <c r="B1714" s="24" t="str">
        <f>IF(A1714&lt;&gt;"",INDEX(T_Snack[Snack],MATCH($A1714,T_Snack[Code],0)),"")</f>
        <v/>
      </c>
      <c r="I1714" s="78" t="str">
        <f>IF($B1714&lt;&gt;"",SUMIF($B$2:B1714,$B1714,$D$2:D1714),"")</f>
        <v/>
      </c>
      <c r="J1714" s="78" t="str">
        <f>IF($B1714&lt;&gt;"",SUMIF($B$2:B1714,$B1714,$E$2:E1714),"")</f>
        <v/>
      </c>
      <c r="K1714" s="78" t="str">
        <f>IF($B1714&lt;&gt;"",SUMIF($B$2:B1714,$B1714,$F$2:F1714),"")</f>
        <v/>
      </c>
      <c r="L1714" s="78" t="str">
        <f>IF($B1714&lt;&gt;"",SUMIF($B$2:B1714,$B1714,$G$2:G1714),"")</f>
        <v/>
      </c>
      <c r="M1714" s="76" t="str">
        <f t="shared" si="54"/>
        <v/>
      </c>
      <c r="O1714" s="26" t="str">
        <f t="shared" si="53"/>
        <v/>
      </c>
    </row>
    <row r="1715" spans="2:15" x14ac:dyDescent="0.25">
      <c r="B1715" s="24" t="str">
        <f>IF(A1715&lt;&gt;"",INDEX(T_Snack[Snack],MATCH($A1715,T_Snack[Code],0)),"")</f>
        <v/>
      </c>
      <c r="I1715" s="78" t="str">
        <f>IF($B1715&lt;&gt;"",SUMIF($B$2:B1715,$B1715,$D$2:D1715),"")</f>
        <v/>
      </c>
      <c r="J1715" s="78" t="str">
        <f>IF($B1715&lt;&gt;"",SUMIF($B$2:B1715,$B1715,$E$2:E1715),"")</f>
        <v/>
      </c>
      <c r="K1715" s="78" t="str">
        <f>IF($B1715&lt;&gt;"",SUMIF($B$2:B1715,$B1715,$F$2:F1715),"")</f>
        <v/>
      </c>
      <c r="L1715" s="78" t="str">
        <f>IF($B1715&lt;&gt;"",SUMIF($B$2:B1715,$B1715,$G$2:G1715),"")</f>
        <v/>
      </c>
      <c r="M1715" s="76" t="str">
        <f t="shared" si="54"/>
        <v/>
      </c>
      <c r="O1715" s="26" t="str">
        <f t="shared" si="53"/>
        <v/>
      </c>
    </row>
    <row r="1716" spans="2:15" x14ac:dyDescent="0.25">
      <c r="B1716" s="24" t="str">
        <f>IF(A1716&lt;&gt;"",INDEX(T_Snack[Snack],MATCH($A1716,T_Snack[Code],0)),"")</f>
        <v/>
      </c>
      <c r="I1716" s="78" t="str">
        <f>IF($B1716&lt;&gt;"",SUMIF($B$2:B1716,$B1716,$D$2:D1716),"")</f>
        <v/>
      </c>
      <c r="J1716" s="78" t="str">
        <f>IF($B1716&lt;&gt;"",SUMIF($B$2:B1716,$B1716,$E$2:E1716),"")</f>
        <v/>
      </c>
      <c r="K1716" s="78" t="str">
        <f>IF($B1716&lt;&gt;"",SUMIF($B$2:B1716,$B1716,$F$2:F1716),"")</f>
        <v/>
      </c>
      <c r="L1716" s="78" t="str">
        <f>IF($B1716&lt;&gt;"",SUMIF($B$2:B1716,$B1716,$G$2:G1716),"")</f>
        <v/>
      </c>
      <c r="M1716" s="76" t="str">
        <f t="shared" si="54"/>
        <v/>
      </c>
      <c r="O1716" s="26" t="str">
        <f t="shared" si="53"/>
        <v/>
      </c>
    </row>
    <row r="1717" spans="2:15" x14ac:dyDescent="0.25">
      <c r="B1717" s="24" t="str">
        <f>IF(A1717&lt;&gt;"",INDEX(T_Snack[Snack],MATCH($A1717,T_Snack[Code],0)),"")</f>
        <v/>
      </c>
      <c r="I1717" s="78" t="str">
        <f>IF($B1717&lt;&gt;"",SUMIF($B$2:B1717,$B1717,$D$2:D1717),"")</f>
        <v/>
      </c>
      <c r="J1717" s="78" t="str">
        <f>IF($B1717&lt;&gt;"",SUMIF($B$2:B1717,$B1717,$E$2:E1717),"")</f>
        <v/>
      </c>
      <c r="K1717" s="78" t="str">
        <f>IF($B1717&lt;&gt;"",SUMIF($B$2:B1717,$B1717,$F$2:F1717),"")</f>
        <v/>
      </c>
      <c r="L1717" s="78" t="str">
        <f>IF($B1717&lt;&gt;"",SUMIF($B$2:B1717,$B1717,$G$2:G1717),"")</f>
        <v/>
      </c>
      <c r="M1717" s="76" t="str">
        <f t="shared" si="54"/>
        <v/>
      </c>
      <c r="O1717" s="26" t="str">
        <f t="shared" si="53"/>
        <v/>
      </c>
    </row>
    <row r="1718" spans="2:15" x14ac:dyDescent="0.25">
      <c r="B1718" s="24" t="str">
        <f>IF(A1718&lt;&gt;"",INDEX(T_Snack[Snack],MATCH($A1718,T_Snack[Code],0)),"")</f>
        <v/>
      </c>
      <c r="I1718" s="78" t="str">
        <f>IF($B1718&lt;&gt;"",SUMIF($B$2:B1718,$B1718,$D$2:D1718),"")</f>
        <v/>
      </c>
      <c r="J1718" s="78" t="str">
        <f>IF($B1718&lt;&gt;"",SUMIF($B$2:B1718,$B1718,$E$2:E1718),"")</f>
        <v/>
      </c>
      <c r="K1718" s="78" t="str">
        <f>IF($B1718&lt;&gt;"",SUMIF($B$2:B1718,$B1718,$F$2:F1718),"")</f>
        <v/>
      </c>
      <c r="L1718" s="78" t="str">
        <f>IF($B1718&lt;&gt;"",SUMIF($B$2:B1718,$B1718,$G$2:G1718),"")</f>
        <v/>
      </c>
      <c r="M1718" s="76" t="str">
        <f t="shared" si="54"/>
        <v/>
      </c>
      <c r="O1718" s="26" t="str">
        <f t="shared" si="53"/>
        <v/>
      </c>
    </row>
    <row r="1719" spans="2:15" x14ac:dyDescent="0.25">
      <c r="B1719" s="24" t="str">
        <f>IF(A1719&lt;&gt;"",INDEX(T_Snack[Snack],MATCH($A1719,T_Snack[Code],0)),"")</f>
        <v/>
      </c>
      <c r="I1719" s="78" t="str">
        <f>IF($B1719&lt;&gt;"",SUMIF($B$2:B1719,$B1719,$D$2:D1719),"")</f>
        <v/>
      </c>
      <c r="J1719" s="78" t="str">
        <f>IF($B1719&lt;&gt;"",SUMIF($B$2:B1719,$B1719,$E$2:E1719),"")</f>
        <v/>
      </c>
      <c r="K1719" s="78" t="str">
        <f>IF($B1719&lt;&gt;"",SUMIF($B$2:B1719,$B1719,$F$2:F1719),"")</f>
        <v/>
      </c>
      <c r="L1719" s="78" t="str">
        <f>IF($B1719&lt;&gt;"",SUMIF($B$2:B1719,$B1719,$G$2:G1719),"")</f>
        <v/>
      </c>
      <c r="M1719" s="76" t="str">
        <f t="shared" si="54"/>
        <v/>
      </c>
      <c r="O1719" s="26" t="str">
        <f t="shared" si="53"/>
        <v/>
      </c>
    </row>
    <row r="1720" spans="2:15" x14ac:dyDescent="0.25">
      <c r="B1720" s="24" t="str">
        <f>IF(A1720&lt;&gt;"",INDEX(T_Snack[Snack],MATCH($A1720,T_Snack[Code],0)),"")</f>
        <v/>
      </c>
      <c r="I1720" s="78" t="str">
        <f>IF($B1720&lt;&gt;"",SUMIF($B$2:B1720,$B1720,$D$2:D1720),"")</f>
        <v/>
      </c>
      <c r="J1720" s="78" t="str">
        <f>IF($B1720&lt;&gt;"",SUMIF($B$2:B1720,$B1720,$E$2:E1720),"")</f>
        <v/>
      </c>
      <c r="K1720" s="78" t="str">
        <f>IF($B1720&lt;&gt;"",SUMIF($B$2:B1720,$B1720,$F$2:F1720),"")</f>
        <v/>
      </c>
      <c r="L1720" s="78" t="str">
        <f>IF($B1720&lt;&gt;"",SUMIF($B$2:B1720,$B1720,$G$2:G1720),"")</f>
        <v/>
      </c>
      <c r="M1720" s="76" t="str">
        <f t="shared" si="54"/>
        <v/>
      </c>
      <c r="O1720" s="26" t="str">
        <f t="shared" si="53"/>
        <v/>
      </c>
    </row>
    <row r="1721" spans="2:15" x14ac:dyDescent="0.25">
      <c r="B1721" s="24" t="str">
        <f>IF(A1721&lt;&gt;"",INDEX(T_Snack[Snack],MATCH($A1721,T_Snack[Code],0)),"")</f>
        <v/>
      </c>
      <c r="I1721" s="78" t="str">
        <f>IF($B1721&lt;&gt;"",SUMIF($B$2:B1721,$B1721,$D$2:D1721),"")</f>
        <v/>
      </c>
      <c r="J1721" s="78" t="str">
        <f>IF($B1721&lt;&gt;"",SUMIF($B$2:B1721,$B1721,$E$2:E1721),"")</f>
        <v/>
      </c>
      <c r="K1721" s="78" t="str">
        <f>IF($B1721&lt;&gt;"",SUMIF($B$2:B1721,$B1721,$F$2:F1721),"")</f>
        <v/>
      </c>
      <c r="L1721" s="78" t="str">
        <f>IF($B1721&lt;&gt;"",SUMIF($B$2:B1721,$B1721,$G$2:G1721),"")</f>
        <v/>
      </c>
      <c r="M1721" s="76" t="str">
        <f t="shared" si="54"/>
        <v/>
      </c>
      <c r="O1721" s="26" t="str">
        <f t="shared" si="53"/>
        <v/>
      </c>
    </row>
    <row r="1722" spans="2:15" x14ac:dyDescent="0.25">
      <c r="B1722" s="24" t="str">
        <f>IF(A1722&lt;&gt;"",INDEX(T_Snack[Snack],MATCH($A1722,T_Snack[Code],0)),"")</f>
        <v/>
      </c>
      <c r="I1722" s="78" t="str">
        <f>IF($B1722&lt;&gt;"",SUMIF($B$2:B1722,$B1722,$D$2:D1722),"")</f>
        <v/>
      </c>
      <c r="J1722" s="78" t="str">
        <f>IF($B1722&lt;&gt;"",SUMIF($B$2:B1722,$B1722,$E$2:E1722),"")</f>
        <v/>
      </c>
      <c r="K1722" s="78" t="str">
        <f>IF($B1722&lt;&gt;"",SUMIF($B$2:B1722,$B1722,$F$2:F1722),"")</f>
        <v/>
      </c>
      <c r="L1722" s="78" t="str">
        <f>IF($B1722&lt;&gt;"",SUMIF($B$2:B1722,$B1722,$G$2:G1722),"")</f>
        <v/>
      </c>
      <c r="M1722" s="76" t="str">
        <f t="shared" si="54"/>
        <v/>
      </c>
      <c r="O1722" s="26" t="str">
        <f t="shared" si="53"/>
        <v/>
      </c>
    </row>
    <row r="1723" spans="2:15" x14ac:dyDescent="0.25">
      <c r="B1723" s="24" t="str">
        <f>IF(A1723&lt;&gt;"",INDEX(T_Snack[Snack],MATCH($A1723,T_Snack[Code],0)),"")</f>
        <v/>
      </c>
      <c r="I1723" s="78" t="str">
        <f>IF($B1723&lt;&gt;"",SUMIF($B$2:B1723,$B1723,$D$2:D1723),"")</f>
        <v/>
      </c>
      <c r="J1723" s="78" t="str">
        <f>IF($B1723&lt;&gt;"",SUMIF($B$2:B1723,$B1723,$E$2:E1723),"")</f>
        <v/>
      </c>
      <c r="K1723" s="78" t="str">
        <f>IF($B1723&lt;&gt;"",SUMIF($B$2:B1723,$B1723,$F$2:F1723),"")</f>
        <v/>
      </c>
      <c r="L1723" s="78" t="str">
        <f>IF($B1723&lt;&gt;"",SUMIF($B$2:B1723,$B1723,$G$2:G1723),"")</f>
        <v/>
      </c>
      <c r="M1723" s="76" t="str">
        <f t="shared" si="54"/>
        <v/>
      </c>
      <c r="O1723" s="26" t="str">
        <f t="shared" si="53"/>
        <v/>
      </c>
    </row>
    <row r="1724" spans="2:15" x14ac:dyDescent="0.25">
      <c r="B1724" s="24" t="str">
        <f>IF(A1724&lt;&gt;"",INDEX(T_Snack[Snack],MATCH($A1724,T_Snack[Code],0)),"")</f>
        <v/>
      </c>
      <c r="I1724" s="78" t="str">
        <f>IF($B1724&lt;&gt;"",SUMIF($B$2:B1724,$B1724,$D$2:D1724),"")</f>
        <v/>
      </c>
      <c r="J1724" s="78" t="str">
        <f>IF($B1724&lt;&gt;"",SUMIF($B$2:B1724,$B1724,$E$2:E1724),"")</f>
        <v/>
      </c>
      <c r="K1724" s="78" t="str">
        <f>IF($B1724&lt;&gt;"",SUMIF($B$2:B1724,$B1724,$F$2:F1724),"")</f>
        <v/>
      </c>
      <c r="L1724" s="78" t="str">
        <f>IF($B1724&lt;&gt;"",SUMIF($B$2:B1724,$B1724,$G$2:G1724),"")</f>
        <v/>
      </c>
      <c r="M1724" s="76" t="str">
        <f t="shared" si="54"/>
        <v/>
      </c>
      <c r="O1724" s="26" t="str">
        <f t="shared" si="53"/>
        <v/>
      </c>
    </row>
    <row r="1725" spans="2:15" x14ac:dyDescent="0.25">
      <c r="B1725" s="24" t="str">
        <f>IF(A1725&lt;&gt;"",INDEX(T_Snack[Snack],MATCH($A1725,T_Snack[Code],0)),"")</f>
        <v/>
      </c>
      <c r="I1725" s="78" t="str">
        <f>IF($B1725&lt;&gt;"",SUMIF($B$2:B1725,$B1725,$D$2:D1725),"")</f>
        <v/>
      </c>
      <c r="J1725" s="78" t="str">
        <f>IF($B1725&lt;&gt;"",SUMIF($B$2:B1725,$B1725,$E$2:E1725),"")</f>
        <v/>
      </c>
      <c r="K1725" s="78" t="str">
        <f>IF($B1725&lt;&gt;"",SUMIF($B$2:B1725,$B1725,$F$2:F1725),"")</f>
        <v/>
      </c>
      <c r="L1725" s="78" t="str">
        <f>IF($B1725&lt;&gt;"",SUMIF($B$2:B1725,$B1725,$G$2:G1725),"")</f>
        <v/>
      </c>
      <c r="M1725" s="76" t="str">
        <f t="shared" si="54"/>
        <v/>
      </c>
      <c r="O1725" s="26" t="str">
        <f t="shared" si="53"/>
        <v/>
      </c>
    </row>
    <row r="1726" spans="2:15" x14ac:dyDescent="0.25">
      <c r="B1726" s="24" t="str">
        <f>IF(A1726&lt;&gt;"",INDEX(T_Snack[Snack],MATCH($A1726,T_Snack[Code],0)),"")</f>
        <v/>
      </c>
      <c r="I1726" s="78" t="str">
        <f>IF($B1726&lt;&gt;"",SUMIF($B$2:B1726,$B1726,$D$2:D1726),"")</f>
        <v/>
      </c>
      <c r="J1726" s="78" t="str">
        <f>IF($B1726&lt;&gt;"",SUMIF($B$2:B1726,$B1726,$E$2:E1726),"")</f>
        <v/>
      </c>
      <c r="K1726" s="78" t="str">
        <f>IF($B1726&lt;&gt;"",SUMIF($B$2:B1726,$B1726,$F$2:F1726),"")</f>
        <v/>
      </c>
      <c r="L1726" s="78" t="str">
        <f>IF($B1726&lt;&gt;"",SUMIF($B$2:B1726,$B1726,$G$2:G1726),"")</f>
        <v/>
      </c>
      <c r="M1726" s="76" t="str">
        <f t="shared" si="54"/>
        <v/>
      </c>
      <c r="O1726" s="26" t="str">
        <f t="shared" si="53"/>
        <v/>
      </c>
    </row>
    <row r="1727" spans="2:15" x14ac:dyDescent="0.25">
      <c r="B1727" s="24" t="str">
        <f>IF(A1727&lt;&gt;"",INDEX(T_Snack[Snack],MATCH($A1727,T_Snack[Code],0)),"")</f>
        <v/>
      </c>
      <c r="I1727" s="78" t="str">
        <f>IF($B1727&lt;&gt;"",SUMIF($B$2:B1727,$B1727,$D$2:D1727),"")</f>
        <v/>
      </c>
      <c r="J1727" s="78" t="str">
        <f>IF($B1727&lt;&gt;"",SUMIF($B$2:B1727,$B1727,$E$2:E1727),"")</f>
        <v/>
      </c>
      <c r="K1727" s="78" t="str">
        <f>IF($B1727&lt;&gt;"",SUMIF($B$2:B1727,$B1727,$F$2:F1727),"")</f>
        <v/>
      </c>
      <c r="L1727" s="78" t="str">
        <f>IF($B1727&lt;&gt;"",SUMIF($B$2:B1727,$B1727,$G$2:G1727),"")</f>
        <v/>
      </c>
      <c r="M1727" s="76" t="str">
        <f t="shared" si="54"/>
        <v/>
      </c>
      <c r="O1727" s="26" t="str">
        <f t="shared" si="53"/>
        <v/>
      </c>
    </row>
    <row r="1728" spans="2:15" x14ac:dyDescent="0.25">
      <c r="B1728" s="24" t="str">
        <f>IF(A1728&lt;&gt;"",INDEX(T_Snack[Snack],MATCH($A1728,T_Snack[Code],0)),"")</f>
        <v/>
      </c>
      <c r="I1728" s="78" t="str">
        <f>IF($B1728&lt;&gt;"",SUMIF($B$2:B1728,$B1728,$D$2:D1728),"")</f>
        <v/>
      </c>
      <c r="J1728" s="78" t="str">
        <f>IF($B1728&lt;&gt;"",SUMIF($B$2:B1728,$B1728,$E$2:E1728),"")</f>
        <v/>
      </c>
      <c r="K1728" s="78" t="str">
        <f>IF($B1728&lt;&gt;"",SUMIF($B$2:B1728,$B1728,$F$2:F1728),"")</f>
        <v/>
      </c>
      <c r="L1728" s="78" t="str">
        <f>IF($B1728&lt;&gt;"",SUMIF($B$2:B1728,$B1728,$G$2:G1728),"")</f>
        <v/>
      </c>
      <c r="M1728" s="76" t="str">
        <f t="shared" si="54"/>
        <v/>
      </c>
      <c r="O1728" s="26" t="str">
        <f t="shared" si="53"/>
        <v/>
      </c>
    </row>
    <row r="1729" spans="2:15" x14ac:dyDescent="0.25">
      <c r="B1729" s="24" t="str">
        <f>IF(A1729&lt;&gt;"",INDEX(T_Snack[Snack],MATCH($A1729,T_Snack[Code],0)),"")</f>
        <v/>
      </c>
      <c r="I1729" s="78" t="str">
        <f>IF($B1729&lt;&gt;"",SUMIF($B$2:B1729,$B1729,$D$2:D1729),"")</f>
        <v/>
      </c>
      <c r="J1729" s="78" t="str">
        <f>IF($B1729&lt;&gt;"",SUMIF($B$2:B1729,$B1729,$E$2:E1729),"")</f>
        <v/>
      </c>
      <c r="K1729" s="78" t="str">
        <f>IF($B1729&lt;&gt;"",SUMIF($B$2:B1729,$B1729,$F$2:F1729),"")</f>
        <v/>
      </c>
      <c r="L1729" s="78" t="str">
        <f>IF($B1729&lt;&gt;"",SUMIF($B$2:B1729,$B1729,$G$2:G1729),"")</f>
        <v/>
      </c>
      <c r="M1729" s="76" t="str">
        <f t="shared" si="54"/>
        <v/>
      </c>
      <c r="O1729" s="26" t="str">
        <f t="shared" si="53"/>
        <v/>
      </c>
    </row>
    <row r="1730" spans="2:15" x14ac:dyDescent="0.25">
      <c r="B1730" s="24" t="str">
        <f>IF(A1730&lt;&gt;"",INDEX(T_Snack[Snack],MATCH($A1730,T_Snack[Code],0)),"")</f>
        <v/>
      </c>
      <c r="I1730" s="78" t="str">
        <f>IF($B1730&lt;&gt;"",SUMIF($B$2:B1730,$B1730,$D$2:D1730),"")</f>
        <v/>
      </c>
      <c r="J1730" s="78" t="str">
        <f>IF($B1730&lt;&gt;"",SUMIF($B$2:B1730,$B1730,$E$2:E1730),"")</f>
        <v/>
      </c>
      <c r="K1730" s="78" t="str">
        <f>IF($B1730&lt;&gt;"",SUMIF($B$2:B1730,$B1730,$F$2:F1730),"")</f>
        <v/>
      </c>
      <c r="L1730" s="78" t="str">
        <f>IF($B1730&lt;&gt;"",SUMIF($B$2:B1730,$B1730,$G$2:G1730),"")</f>
        <v/>
      </c>
      <c r="M1730" s="76" t="str">
        <f t="shared" si="54"/>
        <v/>
      </c>
      <c r="O1730" s="26" t="str">
        <f t="shared" si="53"/>
        <v/>
      </c>
    </row>
    <row r="1731" spans="2:15" x14ac:dyDescent="0.25">
      <c r="B1731" s="24" t="str">
        <f>IF(A1731&lt;&gt;"",INDEX(T_Snack[Snack],MATCH($A1731,T_Snack[Code],0)),"")</f>
        <v/>
      </c>
      <c r="I1731" s="78" t="str">
        <f>IF($B1731&lt;&gt;"",SUMIF($B$2:B1731,$B1731,$D$2:D1731),"")</f>
        <v/>
      </c>
      <c r="J1731" s="78" t="str">
        <f>IF($B1731&lt;&gt;"",SUMIF($B$2:B1731,$B1731,$E$2:E1731),"")</f>
        <v/>
      </c>
      <c r="K1731" s="78" t="str">
        <f>IF($B1731&lt;&gt;"",SUMIF($B$2:B1731,$B1731,$F$2:F1731),"")</f>
        <v/>
      </c>
      <c r="L1731" s="78" t="str">
        <f>IF($B1731&lt;&gt;"",SUMIF($B$2:B1731,$B1731,$G$2:G1731),"")</f>
        <v/>
      </c>
      <c r="M1731" s="76" t="str">
        <f t="shared" si="54"/>
        <v/>
      </c>
      <c r="O1731" s="26" t="str">
        <f t="shared" ref="O1731:O1794" si="55">IF(M1731&lt;0,"ATTENTION IL DOIT Y AVOIR UNE ERREUR LE STOCK EST NEGATIF !","")</f>
        <v/>
      </c>
    </row>
    <row r="1732" spans="2:15" x14ac:dyDescent="0.25">
      <c r="B1732" s="24" t="str">
        <f>IF(A1732&lt;&gt;"",INDEX(T_Snack[Snack],MATCH($A1732,T_Snack[Code],0)),"")</f>
        <v/>
      </c>
      <c r="I1732" s="78" t="str">
        <f>IF($B1732&lt;&gt;"",SUMIF($B$2:B1732,$B1732,$D$2:D1732),"")</f>
        <v/>
      </c>
      <c r="J1732" s="78" t="str">
        <f>IF($B1732&lt;&gt;"",SUMIF($B$2:B1732,$B1732,$E$2:E1732),"")</f>
        <v/>
      </c>
      <c r="K1732" s="78" t="str">
        <f>IF($B1732&lt;&gt;"",SUMIF($B$2:B1732,$B1732,$F$2:F1732),"")</f>
        <v/>
      </c>
      <c r="L1732" s="78" t="str">
        <f>IF($B1732&lt;&gt;"",SUMIF($B$2:B1732,$B1732,$G$2:G1732),"")</f>
        <v/>
      </c>
      <c r="M1732" s="76" t="str">
        <f t="shared" si="54"/>
        <v/>
      </c>
      <c r="O1732" s="26" t="str">
        <f t="shared" si="55"/>
        <v/>
      </c>
    </row>
    <row r="1733" spans="2:15" x14ac:dyDescent="0.25">
      <c r="B1733" s="24" t="str">
        <f>IF(A1733&lt;&gt;"",INDEX(T_Snack[Snack],MATCH($A1733,T_Snack[Code],0)),"")</f>
        <v/>
      </c>
      <c r="I1733" s="78" t="str">
        <f>IF($B1733&lt;&gt;"",SUMIF($B$2:B1733,$B1733,$D$2:D1733),"")</f>
        <v/>
      </c>
      <c r="J1733" s="78" t="str">
        <f>IF($B1733&lt;&gt;"",SUMIF($B$2:B1733,$B1733,$E$2:E1733),"")</f>
        <v/>
      </c>
      <c r="K1733" s="78" t="str">
        <f>IF($B1733&lt;&gt;"",SUMIF($B$2:B1733,$B1733,$F$2:F1733),"")</f>
        <v/>
      </c>
      <c r="L1733" s="78" t="str">
        <f>IF($B1733&lt;&gt;"",SUMIF($B$2:B1733,$B1733,$G$2:G1733),"")</f>
        <v/>
      </c>
      <c r="M1733" s="76" t="str">
        <f t="shared" si="54"/>
        <v/>
      </c>
      <c r="O1733" s="26" t="str">
        <f t="shared" si="55"/>
        <v/>
      </c>
    </row>
    <row r="1734" spans="2:15" x14ac:dyDescent="0.25">
      <c r="B1734" s="24" t="str">
        <f>IF(A1734&lt;&gt;"",INDEX(T_Snack[Snack],MATCH($A1734,T_Snack[Code],0)),"")</f>
        <v/>
      </c>
      <c r="I1734" s="78" t="str">
        <f>IF($B1734&lt;&gt;"",SUMIF($B$2:B1734,$B1734,$D$2:D1734),"")</f>
        <v/>
      </c>
      <c r="J1734" s="78" t="str">
        <f>IF($B1734&lt;&gt;"",SUMIF($B$2:B1734,$B1734,$E$2:E1734),"")</f>
        <v/>
      </c>
      <c r="K1734" s="78" t="str">
        <f>IF($B1734&lt;&gt;"",SUMIF($B$2:B1734,$B1734,$F$2:F1734),"")</f>
        <v/>
      </c>
      <c r="L1734" s="78" t="str">
        <f>IF($B1734&lt;&gt;"",SUMIF($B$2:B1734,$B1734,$G$2:G1734),"")</f>
        <v/>
      </c>
      <c r="M1734" s="76" t="str">
        <f t="shared" si="54"/>
        <v/>
      </c>
      <c r="O1734" s="26" t="str">
        <f t="shared" si="55"/>
        <v/>
      </c>
    </row>
    <row r="1735" spans="2:15" x14ac:dyDescent="0.25">
      <c r="B1735" s="24" t="str">
        <f>IF(A1735&lt;&gt;"",INDEX(T_Snack[Snack],MATCH($A1735,T_Snack[Code],0)),"")</f>
        <v/>
      </c>
      <c r="I1735" s="78" t="str">
        <f>IF($B1735&lt;&gt;"",SUMIF($B$2:B1735,$B1735,$D$2:D1735),"")</f>
        <v/>
      </c>
      <c r="J1735" s="78" t="str">
        <f>IF($B1735&lt;&gt;"",SUMIF($B$2:B1735,$B1735,$E$2:E1735),"")</f>
        <v/>
      </c>
      <c r="K1735" s="78" t="str">
        <f>IF($B1735&lt;&gt;"",SUMIF($B$2:B1735,$B1735,$F$2:F1735),"")</f>
        <v/>
      </c>
      <c r="L1735" s="78" t="str">
        <f>IF($B1735&lt;&gt;"",SUMIF($B$2:B1735,$B1735,$G$2:G1735),"")</f>
        <v/>
      </c>
      <c r="M1735" s="76" t="str">
        <f t="shared" si="54"/>
        <v/>
      </c>
      <c r="O1735" s="26" t="str">
        <f t="shared" si="55"/>
        <v/>
      </c>
    </row>
    <row r="1736" spans="2:15" x14ac:dyDescent="0.25">
      <c r="B1736" s="24" t="str">
        <f>IF(A1736&lt;&gt;"",INDEX(T_Snack[Snack],MATCH($A1736,T_Snack[Code],0)),"")</f>
        <v/>
      </c>
      <c r="I1736" s="78" t="str">
        <f>IF($B1736&lt;&gt;"",SUMIF($B$2:B1736,$B1736,$D$2:D1736),"")</f>
        <v/>
      </c>
      <c r="J1736" s="78" t="str">
        <f>IF($B1736&lt;&gt;"",SUMIF($B$2:B1736,$B1736,$E$2:E1736),"")</f>
        <v/>
      </c>
      <c r="K1736" s="78" t="str">
        <f>IF($B1736&lt;&gt;"",SUMIF($B$2:B1736,$B1736,$F$2:F1736),"")</f>
        <v/>
      </c>
      <c r="L1736" s="78" t="str">
        <f>IF($B1736&lt;&gt;"",SUMIF($B$2:B1736,$B1736,$G$2:G1736),"")</f>
        <v/>
      </c>
      <c r="M1736" s="76" t="str">
        <f t="shared" si="54"/>
        <v/>
      </c>
      <c r="O1736" s="26" t="str">
        <f t="shared" si="55"/>
        <v/>
      </c>
    </row>
    <row r="1737" spans="2:15" x14ac:dyDescent="0.25">
      <c r="B1737" s="24" t="str">
        <f>IF(A1737&lt;&gt;"",INDEX(T_Snack[Snack],MATCH($A1737,T_Snack[Code],0)),"")</f>
        <v/>
      </c>
      <c r="I1737" s="78" t="str">
        <f>IF($B1737&lt;&gt;"",SUMIF($B$2:B1737,$B1737,$D$2:D1737),"")</f>
        <v/>
      </c>
      <c r="J1737" s="78" t="str">
        <f>IF($B1737&lt;&gt;"",SUMIF($B$2:B1737,$B1737,$E$2:E1737),"")</f>
        <v/>
      </c>
      <c r="K1737" s="78" t="str">
        <f>IF($B1737&lt;&gt;"",SUMIF($B$2:B1737,$B1737,$F$2:F1737),"")</f>
        <v/>
      </c>
      <c r="L1737" s="78" t="str">
        <f>IF($B1737&lt;&gt;"",SUMIF($B$2:B1737,$B1737,$G$2:G1737),"")</f>
        <v/>
      </c>
      <c r="M1737" s="76" t="str">
        <f t="shared" si="54"/>
        <v/>
      </c>
      <c r="O1737" s="26" t="str">
        <f t="shared" si="55"/>
        <v/>
      </c>
    </row>
    <row r="1738" spans="2:15" x14ac:dyDescent="0.25">
      <c r="B1738" s="24" t="str">
        <f>IF(A1738&lt;&gt;"",INDEX(T_Snack[Snack],MATCH($A1738,T_Snack[Code],0)),"")</f>
        <v/>
      </c>
      <c r="I1738" s="78" t="str">
        <f>IF($B1738&lt;&gt;"",SUMIF($B$2:B1738,$B1738,$D$2:D1738),"")</f>
        <v/>
      </c>
      <c r="J1738" s="78" t="str">
        <f>IF($B1738&lt;&gt;"",SUMIF($B$2:B1738,$B1738,$E$2:E1738),"")</f>
        <v/>
      </c>
      <c r="K1738" s="78" t="str">
        <f>IF($B1738&lt;&gt;"",SUMIF($B$2:B1738,$B1738,$F$2:F1738),"")</f>
        <v/>
      </c>
      <c r="L1738" s="78" t="str">
        <f>IF($B1738&lt;&gt;"",SUMIF($B$2:B1738,$B1738,$G$2:G1738),"")</f>
        <v/>
      </c>
      <c r="M1738" s="76" t="str">
        <f t="shared" si="54"/>
        <v/>
      </c>
      <c r="O1738" s="26" t="str">
        <f t="shared" si="55"/>
        <v/>
      </c>
    </row>
    <row r="1739" spans="2:15" x14ac:dyDescent="0.25">
      <c r="B1739" s="24" t="str">
        <f>IF(A1739&lt;&gt;"",INDEX(T_Snack[Snack],MATCH($A1739,T_Snack[Code],0)),"")</f>
        <v/>
      </c>
      <c r="I1739" s="78" t="str">
        <f>IF($B1739&lt;&gt;"",SUMIF($B$2:B1739,$B1739,$D$2:D1739),"")</f>
        <v/>
      </c>
      <c r="J1739" s="78" t="str">
        <f>IF($B1739&lt;&gt;"",SUMIF($B$2:B1739,$B1739,$E$2:E1739),"")</f>
        <v/>
      </c>
      <c r="K1739" s="78" t="str">
        <f>IF($B1739&lt;&gt;"",SUMIF($B$2:B1739,$B1739,$F$2:F1739),"")</f>
        <v/>
      </c>
      <c r="L1739" s="78" t="str">
        <f>IF($B1739&lt;&gt;"",SUMIF($B$2:B1739,$B1739,$G$2:G1739),"")</f>
        <v/>
      </c>
      <c r="M1739" s="76" t="str">
        <f t="shared" si="54"/>
        <v/>
      </c>
      <c r="O1739" s="26" t="str">
        <f t="shared" si="55"/>
        <v/>
      </c>
    </row>
    <row r="1740" spans="2:15" x14ac:dyDescent="0.25">
      <c r="B1740" s="24" t="str">
        <f>IF(A1740&lt;&gt;"",INDEX(T_Snack[Snack],MATCH($A1740,T_Snack[Code],0)),"")</f>
        <v/>
      </c>
      <c r="I1740" s="78" t="str">
        <f>IF($B1740&lt;&gt;"",SUMIF($B$2:B1740,$B1740,$D$2:D1740),"")</f>
        <v/>
      </c>
      <c r="J1740" s="78" t="str">
        <f>IF($B1740&lt;&gt;"",SUMIF($B$2:B1740,$B1740,$E$2:E1740),"")</f>
        <v/>
      </c>
      <c r="K1740" s="78" t="str">
        <f>IF($B1740&lt;&gt;"",SUMIF($B$2:B1740,$B1740,$F$2:F1740),"")</f>
        <v/>
      </c>
      <c r="L1740" s="78" t="str">
        <f>IF($B1740&lt;&gt;"",SUMIF($B$2:B1740,$B1740,$G$2:G1740),"")</f>
        <v/>
      </c>
      <c r="M1740" s="76" t="str">
        <f t="shared" si="54"/>
        <v/>
      </c>
      <c r="O1740" s="26" t="str">
        <f t="shared" si="55"/>
        <v/>
      </c>
    </row>
    <row r="1741" spans="2:15" x14ac:dyDescent="0.25">
      <c r="B1741" s="24" t="str">
        <f>IF(A1741&lt;&gt;"",INDEX(T_Snack[Snack],MATCH($A1741,T_Snack[Code],0)),"")</f>
        <v/>
      </c>
      <c r="I1741" s="78" t="str">
        <f>IF($B1741&lt;&gt;"",SUMIF($B$2:B1741,$B1741,$D$2:D1741),"")</f>
        <v/>
      </c>
      <c r="J1741" s="78" t="str">
        <f>IF($B1741&lt;&gt;"",SUMIF($B$2:B1741,$B1741,$E$2:E1741),"")</f>
        <v/>
      </c>
      <c r="K1741" s="78" t="str">
        <f>IF($B1741&lt;&gt;"",SUMIF($B$2:B1741,$B1741,$F$2:F1741),"")</f>
        <v/>
      </c>
      <c r="L1741" s="78" t="str">
        <f>IF($B1741&lt;&gt;"",SUMIF($B$2:B1741,$B1741,$G$2:G1741),"")</f>
        <v/>
      </c>
      <c r="M1741" s="76" t="str">
        <f t="shared" si="54"/>
        <v/>
      </c>
      <c r="O1741" s="26" t="str">
        <f t="shared" si="55"/>
        <v/>
      </c>
    </row>
    <row r="1742" spans="2:15" x14ac:dyDescent="0.25">
      <c r="B1742" s="24" t="str">
        <f>IF(A1742&lt;&gt;"",INDEX(T_Snack[Snack],MATCH($A1742,T_Snack[Code],0)),"")</f>
        <v/>
      </c>
      <c r="I1742" s="78" t="str">
        <f>IF($B1742&lt;&gt;"",SUMIF($B$2:B1742,$B1742,$D$2:D1742),"")</f>
        <v/>
      </c>
      <c r="J1742" s="78" t="str">
        <f>IF($B1742&lt;&gt;"",SUMIF($B$2:B1742,$B1742,$E$2:E1742),"")</f>
        <v/>
      </c>
      <c r="K1742" s="78" t="str">
        <f>IF($B1742&lt;&gt;"",SUMIF($B$2:B1742,$B1742,$F$2:F1742),"")</f>
        <v/>
      </c>
      <c r="L1742" s="78" t="str">
        <f>IF($B1742&lt;&gt;"",SUMIF($B$2:B1742,$B1742,$G$2:G1742),"")</f>
        <v/>
      </c>
      <c r="M1742" s="76" t="str">
        <f t="shared" si="54"/>
        <v/>
      </c>
      <c r="O1742" s="26" t="str">
        <f t="shared" si="55"/>
        <v/>
      </c>
    </row>
    <row r="1743" spans="2:15" x14ac:dyDescent="0.25">
      <c r="B1743" s="24" t="str">
        <f>IF(A1743&lt;&gt;"",INDEX(T_Snack[Snack],MATCH($A1743,T_Snack[Code],0)),"")</f>
        <v/>
      </c>
      <c r="I1743" s="78" t="str">
        <f>IF($B1743&lt;&gt;"",SUMIF($B$2:B1743,$B1743,$D$2:D1743),"")</f>
        <v/>
      </c>
      <c r="J1743" s="78" t="str">
        <f>IF($B1743&lt;&gt;"",SUMIF($B$2:B1743,$B1743,$E$2:E1743),"")</f>
        <v/>
      </c>
      <c r="K1743" s="78" t="str">
        <f>IF($B1743&lt;&gt;"",SUMIF($B$2:B1743,$B1743,$F$2:F1743),"")</f>
        <v/>
      </c>
      <c r="L1743" s="78" t="str">
        <f>IF($B1743&lt;&gt;"",SUMIF($B$2:B1743,$B1743,$G$2:G1743),"")</f>
        <v/>
      </c>
      <c r="M1743" s="76" t="str">
        <f t="shared" si="54"/>
        <v/>
      </c>
      <c r="O1743" s="26" t="str">
        <f t="shared" si="55"/>
        <v/>
      </c>
    </row>
    <row r="1744" spans="2:15" x14ac:dyDescent="0.25">
      <c r="B1744" s="24" t="str">
        <f>IF(A1744&lt;&gt;"",INDEX(T_Snack[Snack],MATCH($A1744,T_Snack[Code],0)),"")</f>
        <v/>
      </c>
      <c r="I1744" s="78" t="str">
        <f>IF($B1744&lt;&gt;"",SUMIF($B$2:B1744,$B1744,$D$2:D1744),"")</f>
        <v/>
      </c>
      <c r="J1744" s="78" t="str">
        <f>IF($B1744&lt;&gt;"",SUMIF($B$2:B1744,$B1744,$E$2:E1744),"")</f>
        <v/>
      </c>
      <c r="K1744" s="78" t="str">
        <f>IF($B1744&lt;&gt;"",SUMIF($B$2:B1744,$B1744,$F$2:F1744),"")</f>
        <v/>
      </c>
      <c r="L1744" s="78" t="str">
        <f>IF($B1744&lt;&gt;"",SUMIF($B$2:B1744,$B1744,$G$2:G1744),"")</f>
        <v/>
      </c>
      <c r="M1744" s="76" t="str">
        <f t="shared" si="54"/>
        <v/>
      </c>
      <c r="O1744" s="26" t="str">
        <f t="shared" si="55"/>
        <v/>
      </c>
    </row>
    <row r="1745" spans="2:15" x14ac:dyDescent="0.25">
      <c r="B1745" s="24" t="str">
        <f>IF(A1745&lt;&gt;"",INDEX(T_Snack[Snack],MATCH($A1745,T_Snack[Code],0)),"")</f>
        <v/>
      </c>
      <c r="I1745" s="78" t="str">
        <f>IF($B1745&lt;&gt;"",SUMIF($B$2:B1745,$B1745,$D$2:D1745),"")</f>
        <v/>
      </c>
      <c r="J1745" s="78" t="str">
        <f>IF($B1745&lt;&gt;"",SUMIF($B$2:B1745,$B1745,$E$2:E1745),"")</f>
        <v/>
      </c>
      <c r="K1745" s="78" t="str">
        <f>IF($B1745&lt;&gt;"",SUMIF($B$2:B1745,$B1745,$F$2:F1745),"")</f>
        <v/>
      </c>
      <c r="L1745" s="78" t="str">
        <f>IF($B1745&lt;&gt;"",SUMIF($B$2:B1745,$B1745,$G$2:G1745),"")</f>
        <v/>
      </c>
      <c r="M1745" s="76" t="str">
        <f t="shared" si="54"/>
        <v/>
      </c>
      <c r="O1745" s="26" t="str">
        <f t="shared" si="55"/>
        <v/>
      </c>
    </row>
    <row r="1746" spans="2:15" x14ac:dyDescent="0.25">
      <c r="B1746" s="24" t="str">
        <f>IF(A1746&lt;&gt;"",INDEX(T_Snack[Snack],MATCH($A1746,T_Snack[Code],0)),"")</f>
        <v/>
      </c>
      <c r="I1746" s="78" t="str">
        <f>IF($B1746&lt;&gt;"",SUMIF($B$2:B1746,$B1746,$D$2:D1746),"")</f>
        <v/>
      </c>
      <c r="J1746" s="78" t="str">
        <f>IF($B1746&lt;&gt;"",SUMIF($B$2:B1746,$B1746,$E$2:E1746),"")</f>
        <v/>
      </c>
      <c r="K1746" s="78" t="str">
        <f>IF($B1746&lt;&gt;"",SUMIF($B$2:B1746,$B1746,$F$2:F1746),"")</f>
        <v/>
      </c>
      <c r="L1746" s="78" t="str">
        <f>IF($B1746&lt;&gt;"",SUMIF($B$2:B1746,$B1746,$G$2:G1746),"")</f>
        <v/>
      </c>
      <c r="M1746" s="76" t="str">
        <f t="shared" si="54"/>
        <v/>
      </c>
      <c r="O1746" s="26" t="str">
        <f t="shared" si="55"/>
        <v/>
      </c>
    </row>
    <row r="1747" spans="2:15" x14ac:dyDescent="0.25">
      <c r="B1747" s="24" t="str">
        <f>IF(A1747&lt;&gt;"",INDEX(T_Snack[Snack],MATCH($A1747,T_Snack[Code],0)),"")</f>
        <v/>
      </c>
      <c r="I1747" s="78" t="str">
        <f>IF($B1747&lt;&gt;"",SUMIF($B$2:B1747,$B1747,$D$2:D1747),"")</f>
        <v/>
      </c>
      <c r="J1747" s="78" t="str">
        <f>IF($B1747&lt;&gt;"",SUMIF($B$2:B1747,$B1747,$E$2:E1747),"")</f>
        <v/>
      </c>
      <c r="K1747" s="78" t="str">
        <f>IF($B1747&lt;&gt;"",SUMIF($B$2:B1747,$B1747,$F$2:F1747),"")</f>
        <v/>
      </c>
      <c r="L1747" s="78" t="str">
        <f>IF($B1747&lt;&gt;"",SUMIF($B$2:B1747,$B1747,$G$2:G1747),"")</f>
        <v/>
      </c>
      <c r="M1747" s="76" t="str">
        <f t="shared" si="54"/>
        <v/>
      </c>
      <c r="O1747" s="26" t="str">
        <f t="shared" si="55"/>
        <v/>
      </c>
    </row>
    <row r="1748" spans="2:15" x14ac:dyDescent="0.25">
      <c r="B1748" s="24" t="str">
        <f>IF(A1748&lt;&gt;"",INDEX(T_Snack[Snack],MATCH($A1748,T_Snack[Code],0)),"")</f>
        <v/>
      </c>
      <c r="I1748" s="78" t="str">
        <f>IF($B1748&lt;&gt;"",SUMIF($B$2:B1748,$B1748,$D$2:D1748),"")</f>
        <v/>
      </c>
      <c r="J1748" s="78" t="str">
        <f>IF($B1748&lt;&gt;"",SUMIF($B$2:B1748,$B1748,$E$2:E1748),"")</f>
        <v/>
      </c>
      <c r="K1748" s="78" t="str">
        <f>IF($B1748&lt;&gt;"",SUMIF($B$2:B1748,$B1748,$F$2:F1748),"")</f>
        <v/>
      </c>
      <c r="L1748" s="78" t="str">
        <f>IF($B1748&lt;&gt;"",SUMIF($B$2:B1748,$B1748,$G$2:G1748),"")</f>
        <v/>
      </c>
      <c r="M1748" s="76" t="str">
        <f t="shared" si="54"/>
        <v/>
      </c>
      <c r="O1748" s="26" t="str">
        <f t="shared" si="55"/>
        <v/>
      </c>
    </row>
    <row r="1749" spans="2:15" x14ac:dyDescent="0.25">
      <c r="B1749" s="24" t="str">
        <f>IF(A1749&lt;&gt;"",INDEX(T_Snack[Snack],MATCH($A1749,T_Snack[Code],0)),"")</f>
        <v/>
      </c>
      <c r="I1749" s="78" t="str">
        <f>IF($B1749&lt;&gt;"",SUMIF($B$2:B1749,$B1749,$D$2:D1749),"")</f>
        <v/>
      </c>
      <c r="J1749" s="78" t="str">
        <f>IF($B1749&lt;&gt;"",SUMIF($B$2:B1749,$B1749,$E$2:E1749),"")</f>
        <v/>
      </c>
      <c r="K1749" s="78" t="str">
        <f>IF($B1749&lt;&gt;"",SUMIF($B$2:B1749,$B1749,$F$2:F1749),"")</f>
        <v/>
      </c>
      <c r="L1749" s="78" t="str">
        <f>IF($B1749&lt;&gt;"",SUMIF($B$2:B1749,$B1749,$G$2:G1749),"")</f>
        <v/>
      </c>
      <c r="M1749" s="76" t="str">
        <f t="shared" si="54"/>
        <v/>
      </c>
      <c r="O1749" s="26" t="str">
        <f t="shared" si="55"/>
        <v/>
      </c>
    </row>
    <row r="1750" spans="2:15" x14ac:dyDescent="0.25">
      <c r="B1750" s="24" t="str">
        <f>IF(A1750&lt;&gt;"",INDEX(T_Snack[Snack],MATCH($A1750,T_Snack[Code],0)),"")</f>
        <v/>
      </c>
      <c r="I1750" s="78" t="str">
        <f>IF($B1750&lt;&gt;"",SUMIF($B$2:B1750,$B1750,$D$2:D1750),"")</f>
        <v/>
      </c>
      <c r="J1750" s="78" t="str">
        <f>IF($B1750&lt;&gt;"",SUMIF($B$2:B1750,$B1750,$E$2:E1750),"")</f>
        <v/>
      </c>
      <c r="K1750" s="78" t="str">
        <f>IF($B1750&lt;&gt;"",SUMIF($B$2:B1750,$B1750,$F$2:F1750),"")</f>
        <v/>
      </c>
      <c r="L1750" s="78" t="str">
        <f>IF($B1750&lt;&gt;"",SUMIF($B$2:B1750,$B1750,$G$2:G1750),"")</f>
        <v/>
      </c>
      <c r="M1750" s="76" t="str">
        <f t="shared" si="54"/>
        <v/>
      </c>
      <c r="O1750" s="26" t="str">
        <f t="shared" si="55"/>
        <v/>
      </c>
    </row>
    <row r="1751" spans="2:15" x14ac:dyDescent="0.25">
      <c r="B1751" s="24" t="str">
        <f>IF(A1751&lt;&gt;"",INDEX(T_Snack[Snack],MATCH($A1751,T_Snack[Code],0)),"")</f>
        <v/>
      </c>
      <c r="I1751" s="78" t="str">
        <f>IF($B1751&lt;&gt;"",SUMIF($B$2:B1751,$B1751,$D$2:D1751),"")</f>
        <v/>
      </c>
      <c r="J1751" s="78" t="str">
        <f>IF($B1751&lt;&gt;"",SUMIF($B$2:B1751,$B1751,$E$2:E1751),"")</f>
        <v/>
      </c>
      <c r="K1751" s="78" t="str">
        <f>IF($B1751&lt;&gt;"",SUMIF($B$2:B1751,$B1751,$F$2:F1751),"")</f>
        <v/>
      </c>
      <c r="L1751" s="78" t="str">
        <f>IF($B1751&lt;&gt;"",SUMIF($B$2:B1751,$B1751,$G$2:G1751),"")</f>
        <v/>
      </c>
      <c r="M1751" s="76" t="str">
        <f t="shared" si="54"/>
        <v/>
      </c>
      <c r="O1751" s="26" t="str">
        <f t="shared" si="55"/>
        <v/>
      </c>
    </row>
    <row r="1752" spans="2:15" x14ac:dyDescent="0.25">
      <c r="B1752" s="24" t="str">
        <f>IF(A1752&lt;&gt;"",INDEX(T_Snack[Snack],MATCH($A1752,T_Snack[Code],0)),"")</f>
        <v/>
      </c>
      <c r="I1752" s="78" t="str">
        <f>IF($B1752&lt;&gt;"",SUMIF($B$2:B1752,$B1752,$D$2:D1752),"")</f>
        <v/>
      </c>
      <c r="J1752" s="78" t="str">
        <f>IF($B1752&lt;&gt;"",SUMIF($B$2:B1752,$B1752,$E$2:E1752),"")</f>
        <v/>
      </c>
      <c r="K1752" s="78" t="str">
        <f>IF($B1752&lt;&gt;"",SUMIF($B$2:B1752,$B1752,$F$2:F1752),"")</f>
        <v/>
      </c>
      <c r="L1752" s="78" t="str">
        <f>IF($B1752&lt;&gt;"",SUMIF($B$2:B1752,$B1752,$G$2:G1752),"")</f>
        <v/>
      </c>
      <c r="M1752" s="76" t="str">
        <f t="shared" si="54"/>
        <v/>
      </c>
      <c r="O1752" s="26" t="str">
        <f t="shared" si="55"/>
        <v/>
      </c>
    </row>
    <row r="1753" spans="2:15" x14ac:dyDescent="0.25">
      <c r="B1753" s="24" t="str">
        <f>IF(A1753&lt;&gt;"",INDEX(T_Snack[Snack],MATCH($A1753,T_Snack[Code],0)),"")</f>
        <v/>
      </c>
      <c r="I1753" s="78" t="str">
        <f>IF($B1753&lt;&gt;"",SUMIF($B$2:B1753,$B1753,$D$2:D1753),"")</f>
        <v/>
      </c>
      <c r="J1753" s="78" t="str">
        <f>IF($B1753&lt;&gt;"",SUMIF($B$2:B1753,$B1753,$E$2:E1753),"")</f>
        <v/>
      </c>
      <c r="K1753" s="78" t="str">
        <f>IF($B1753&lt;&gt;"",SUMIF($B$2:B1753,$B1753,$F$2:F1753),"")</f>
        <v/>
      </c>
      <c r="L1753" s="78" t="str">
        <f>IF($B1753&lt;&gt;"",SUMIF($B$2:B1753,$B1753,$G$2:G1753),"")</f>
        <v/>
      </c>
      <c r="M1753" s="76" t="str">
        <f t="shared" si="54"/>
        <v/>
      </c>
      <c r="O1753" s="26" t="str">
        <f t="shared" si="55"/>
        <v/>
      </c>
    </row>
    <row r="1754" spans="2:15" x14ac:dyDescent="0.25">
      <c r="B1754" s="24" t="str">
        <f>IF(A1754&lt;&gt;"",INDEX(T_Snack[Snack],MATCH($A1754,T_Snack[Code],0)),"")</f>
        <v/>
      </c>
      <c r="I1754" s="78" t="str">
        <f>IF($B1754&lt;&gt;"",SUMIF($B$2:B1754,$B1754,$D$2:D1754),"")</f>
        <v/>
      </c>
      <c r="J1754" s="78" t="str">
        <f>IF($B1754&lt;&gt;"",SUMIF($B$2:B1754,$B1754,$E$2:E1754),"")</f>
        <v/>
      </c>
      <c r="K1754" s="78" t="str">
        <f>IF($B1754&lt;&gt;"",SUMIF($B$2:B1754,$B1754,$F$2:F1754),"")</f>
        <v/>
      </c>
      <c r="L1754" s="78" t="str">
        <f>IF($B1754&lt;&gt;"",SUMIF($B$2:B1754,$B1754,$G$2:G1754),"")</f>
        <v/>
      </c>
      <c r="M1754" s="76" t="str">
        <f t="shared" si="54"/>
        <v/>
      </c>
      <c r="O1754" s="26" t="str">
        <f t="shared" si="55"/>
        <v/>
      </c>
    </row>
    <row r="1755" spans="2:15" x14ac:dyDescent="0.25">
      <c r="B1755" s="24" t="str">
        <f>IF(A1755&lt;&gt;"",INDEX(T_Snack[Snack],MATCH($A1755,T_Snack[Code],0)),"")</f>
        <v/>
      </c>
      <c r="I1755" s="78" t="str">
        <f>IF($B1755&lt;&gt;"",SUMIF($B$2:B1755,$B1755,$D$2:D1755),"")</f>
        <v/>
      </c>
      <c r="J1755" s="78" t="str">
        <f>IF($B1755&lt;&gt;"",SUMIF($B$2:B1755,$B1755,$E$2:E1755),"")</f>
        <v/>
      </c>
      <c r="K1755" s="78" t="str">
        <f>IF($B1755&lt;&gt;"",SUMIF($B$2:B1755,$B1755,$F$2:F1755),"")</f>
        <v/>
      </c>
      <c r="L1755" s="78" t="str">
        <f>IF($B1755&lt;&gt;"",SUMIF($B$2:B1755,$B1755,$G$2:G1755),"")</f>
        <v/>
      </c>
      <c r="M1755" s="76" t="str">
        <f t="shared" si="54"/>
        <v/>
      </c>
      <c r="O1755" s="26" t="str">
        <f t="shared" si="55"/>
        <v/>
      </c>
    </row>
    <row r="1756" spans="2:15" x14ac:dyDescent="0.25">
      <c r="B1756" s="24" t="str">
        <f>IF(A1756&lt;&gt;"",INDEX(T_Snack[Snack],MATCH($A1756,T_Snack[Code],0)),"")</f>
        <v/>
      </c>
      <c r="I1756" s="78" t="str">
        <f>IF($B1756&lt;&gt;"",SUMIF($B$2:B1756,$B1756,$D$2:D1756),"")</f>
        <v/>
      </c>
      <c r="J1756" s="78" t="str">
        <f>IF($B1756&lt;&gt;"",SUMIF($B$2:B1756,$B1756,$E$2:E1756),"")</f>
        <v/>
      </c>
      <c r="K1756" s="78" t="str">
        <f>IF($B1756&lt;&gt;"",SUMIF($B$2:B1756,$B1756,$F$2:F1756),"")</f>
        <v/>
      </c>
      <c r="L1756" s="78" t="str">
        <f>IF($B1756&lt;&gt;"",SUMIF($B$2:B1756,$B1756,$G$2:G1756),"")</f>
        <v/>
      </c>
      <c r="M1756" s="76" t="str">
        <f t="shared" si="54"/>
        <v/>
      </c>
      <c r="O1756" s="26" t="str">
        <f t="shared" si="55"/>
        <v/>
      </c>
    </row>
    <row r="1757" spans="2:15" x14ac:dyDescent="0.25">
      <c r="B1757" s="24" t="str">
        <f>IF(A1757&lt;&gt;"",INDEX(T_Snack[Snack],MATCH($A1757,T_Snack[Code],0)),"")</f>
        <v/>
      </c>
      <c r="I1757" s="78" t="str">
        <f>IF($B1757&lt;&gt;"",SUMIF($B$2:B1757,$B1757,$D$2:D1757),"")</f>
        <v/>
      </c>
      <c r="J1757" s="78" t="str">
        <f>IF($B1757&lt;&gt;"",SUMIF($B$2:B1757,$B1757,$E$2:E1757),"")</f>
        <v/>
      </c>
      <c r="K1757" s="78" t="str">
        <f>IF($B1757&lt;&gt;"",SUMIF($B$2:B1757,$B1757,$F$2:F1757),"")</f>
        <v/>
      </c>
      <c r="L1757" s="78" t="str">
        <f>IF($B1757&lt;&gt;"",SUMIF($B$2:B1757,$B1757,$G$2:G1757),"")</f>
        <v/>
      </c>
      <c r="M1757" s="76" t="str">
        <f t="shared" si="54"/>
        <v/>
      </c>
      <c r="O1757" s="26" t="str">
        <f t="shared" si="55"/>
        <v/>
      </c>
    </row>
    <row r="1758" spans="2:15" x14ac:dyDescent="0.25">
      <c r="B1758" s="24" t="str">
        <f>IF(A1758&lt;&gt;"",INDEX(T_Snack[Snack],MATCH($A1758,T_Snack[Code],0)),"")</f>
        <v/>
      </c>
      <c r="I1758" s="78" t="str">
        <f>IF($B1758&lt;&gt;"",SUMIF($B$2:B1758,$B1758,$D$2:D1758),"")</f>
        <v/>
      </c>
      <c r="J1758" s="78" t="str">
        <f>IF($B1758&lt;&gt;"",SUMIF($B$2:B1758,$B1758,$E$2:E1758),"")</f>
        <v/>
      </c>
      <c r="K1758" s="78" t="str">
        <f>IF($B1758&lt;&gt;"",SUMIF($B$2:B1758,$B1758,$F$2:F1758),"")</f>
        <v/>
      </c>
      <c r="L1758" s="78" t="str">
        <f>IF($B1758&lt;&gt;"",SUMIF($B$2:B1758,$B1758,$G$2:G1758),"")</f>
        <v/>
      </c>
      <c r="M1758" s="76" t="str">
        <f t="shared" si="54"/>
        <v/>
      </c>
      <c r="O1758" s="26" t="str">
        <f t="shared" si="55"/>
        <v/>
      </c>
    </row>
    <row r="1759" spans="2:15" x14ac:dyDescent="0.25">
      <c r="B1759" s="24" t="str">
        <f>IF(A1759&lt;&gt;"",INDEX(T_Snack[Snack],MATCH($A1759,T_Snack[Code],0)),"")</f>
        <v/>
      </c>
      <c r="I1759" s="78" t="str">
        <f>IF($B1759&lt;&gt;"",SUMIF($B$2:B1759,$B1759,$D$2:D1759),"")</f>
        <v/>
      </c>
      <c r="J1759" s="78" t="str">
        <f>IF($B1759&lt;&gt;"",SUMIF($B$2:B1759,$B1759,$E$2:E1759),"")</f>
        <v/>
      </c>
      <c r="K1759" s="78" t="str">
        <f>IF($B1759&lt;&gt;"",SUMIF($B$2:B1759,$B1759,$F$2:F1759),"")</f>
        <v/>
      </c>
      <c r="L1759" s="78" t="str">
        <f>IF($B1759&lt;&gt;"",SUMIF($B$2:B1759,$B1759,$G$2:G1759),"")</f>
        <v/>
      </c>
      <c r="M1759" s="76" t="str">
        <f t="shared" si="54"/>
        <v/>
      </c>
      <c r="O1759" s="26" t="str">
        <f t="shared" si="55"/>
        <v/>
      </c>
    </row>
    <row r="1760" spans="2:15" x14ac:dyDescent="0.25">
      <c r="B1760" s="24" t="str">
        <f>IF(A1760&lt;&gt;"",INDEX(T_Snack[Snack],MATCH($A1760,T_Snack[Code],0)),"")</f>
        <v/>
      </c>
      <c r="I1760" s="78" t="str">
        <f>IF($B1760&lt;&gt;"",SUMIF($B$2:B1760,$B1760,$D$2:D1760),"")</f>
        <v/>
      </c>
      <c r="J1760" s="78" t="str">
        <f>IF($B1760&lt;&gt;"",SUMIF($B$2:B1760,$B1760,$E$2:E1760),"")</f>
        <v/>
      </c>
      <c r="K1760" s="78" t="str">
        <f>IF($B1760&lt;&gt;"",SUMIF($B$2:B1760,$B1760,$F$2:F1760),"")</f>
        <v/>
      </c>
      <c r="L1760" s="78" t="str">
        <f>IF($B1760&lt;&gt;"",SUMIF($B$2:B1760,$B1760,$G$2:G1760),"")</f>
        <v/>
      </c>
      <c r="M1760" s="76" t="str">
        <f t="shared" si="54"/>
        <v/>
      </c>
      <c r="O1760" s="26" t="str">
        <f t="shared" si="55"/>
        <v/>
      </c>
    </row>
    <row r="1761" spans="2:15" x14ac:dyDescent="0.25">
      <c r="B1761" s="24" t="str">
        <f>IF(A1761&lt;&gt;"",INDEX(T_Snack[Snack],MATCH($A1761,T_Snack[Code],0)),"")</f>
        <v/>
      </c>
      <c r="I1761" s="78" t="str">
        <f>IF($B1761&lt;&gt;"",SUMIF($B$2:B1761,$B1761,$D$2:D1761),"")</f>
        <v/>
      </c>
      <c r="J1761" s="78" t="str">
        <f>IF($B1761&lt;&gt;"",SUMIF($B$2:B1761,$B1761,$E$2:E1761),"")</f>
        <v/>
      </c>
      <c r="K1761" s="78" t="str">
        <f>IF($B1761&lt;&gt;"",SUMIF($B$2:B1761,$B1761,$F$2:F1761),"")</f>
        <v/>
      </c>
      <c r="L1761" s="78" t="str">
        <f>IF($B1761&lt;&gt;"",SUMIF($B$2:B1761,$B1761,$G$2:G1761),"")</f>
        <v/>
      </c>
      <c r="M1761" s="76" t="str">
        <f t="shared" si="54"/>
        <v/>
      </c>
      <c r="O1761" s="26" t="str">
        <f t="shared" si="55"/>
        <v/>
      </c>
    </row>
    <row r="1762" spans="2:15" x14ac:dyDescent="0.25">
      <c r="B1762" s="24" t="str">
        <f>IF(A1762&lt;&gt;"",INDEX(T_Snack[Snack],MATCH($A1762,T_Snack[Code],0)),"")</f>
        <v/>
      </c>
      <c r="I1762" s="78" t="str">
        <f>IF($B1762&lt;&gt;"",SUMIF($B$2:B1762,$B1762,$D$2:D1762),"")</f>
        <v/>
      </c>
      <c r="J1762" s="78" t="str">
        <f>IF($B1762&lt;&gt;"",SUMIF($B$2:B1762,$B1762,$E$2:E1762),"")</f>
        <v/>
      </c>
      <c r="K1762" s="78" t="str">
        <f>IF($B1762&lt;&gt;"",SUMIF($B$2:B1762,$B1762,$F$2:F1762),"")</f>
        <v/>
      </c>
      <c r="L1762" s="78" t="str">
        <f>IF($B1762&lt;&gt;"",SUMIF($B$2:B1762,$B1762,$G$2:G1762),"")</f>
        <v/>
      </c>
      <c r="M1762" s="76" t="str">
        <f t="shared" si="54"/>
        <v/>
      </c>
      <c r="O1762" s="26" t="str">
        <f t="shared" si="55"/>
        <v/>
      </c>
    </row>
    <row r="1763" spans="2:15" x14ac:dyDescent="0.25">
      <c r="B1763" s="24" t="str">
        <f>IF(A1763&lt;&gt;"",INDEX(T_Snack[Snack],MATCH($A1763,T_Snack[Code],0)),"")</f>
        <v/>
      </c>
      <c r="I1763" s="78" t="str">
        <f>IF($B1763&lt;&gt;"",SUMIF($B$2:B1763,$B1763,$D$2:D1763),"")</f>
        <v/>
      </c>
      <c r="J1763" s="78" t="str">
        <f>IF($B1763&lt;&gt;"",SUMIF($B$2:B1763,$B1763,$E$2:E1763),"")</f>
        <v/>
      </c>
      <c r="K1763" s="78" t="str">
        <f>IF($B1763&lt;&gt;"",SUMIF($B$2:B1763,$B1763,$F$2:F1763),"")</f>
        <v/>
      </c>
      <c r="L1763" s="78" t="str">
        <f>IF($B1763&lt;&gt;"",SUMIF($B$2:B1763,$B1763,$G$2:G1763),"")</f>
        <v/>
      </c>
      <c r="M1763" s="76" t="str">
        <f t="shared" si="54"/>
        <v/>
      </c>
      <c r="O1763" s="26" t="str">
        <f t="shared" si="55"/>
        <v/>
      </c>
    </row>
    <row r="1764" spans="2:15" x14ac:dyDescent="0.25">
      <c r="B1764" s="24" t="str">
        <f>IF(A1764&lt;&gt;"",INDEX(T_Snack[Snack],MATCH($A1764,T_Snack[Code],0)),"")</f>
        <v/>
      </c>
      <c r="I1764" s="78" t="str">
        <f>IF($B1764&lt;&gt;"",SUMIF($B$2:B1764,$B1764,$D$2:D1764),"")</f>
        <v/>
      </c>
      <c r="J1764" s="78" t="str">
        <f>IF($B1764&lt;&gt;"",SUMIF($B$2:B1764,$B1764,$E$2:E1764),"")</f>
        <v/>
      </c>
      <c r="K1764" s="78" t="str">
        <f>IF($B1764&lt;&gt;"",SUMIF($B$2:B1764,$B1764,$F$2:F1764),"")</f>
        <v/>
      </c>
      <c r="L1764" s="78" t="str">
        <f>IF($B1764&lt;&gt;"",SUMIF($B$2:B1764,$B1764,$G$2:G1764),"")</f>
        <v/>
      </c>
      <c r="M1764" s="76" t="str">
        <f t="shared" si="54"/>
        <v/>
      </c>
      <c r="O1764" s="26" t="str">
        <f t="shared" si="55"/>
        <v/>
      </c>
    </row>
    <row r="1765" spans="2:15" x14ac:dyDescent="0.25">
      <c r="B1765" s="24" t="str">
        <f>IF(A1765&lt;&gt;"",INDEX(T_Snack[Snack],MATCH($A1765,T_Snack[Code],0)),"")</f>
        <v/>
      </c>
      <c r="I1765" s="78" t="str">
        <f>IF($B1765&lt;&gt;"",SUMIF($B$2:B1765,$B1765,$D$2:D1765),"")</f>
        <v/>
      </c>
      <c r="J1765" s="78" t="str">
        <f>IF($B1765&lt;&gt;"",SUMIF($B$2:B1765,$B1765,$E$2:E1765),"")</f>
        <v/>
      </c>
      <c r="K1765" s="78" t="str">
        <f>IF($B1765&lt;&gt;"",SUMIF($B$2:B1765,$B1765,$F$2:F1765),"")</f>
        <v/>
      </c>
      <c r="L1765" s="78" t="str">
        <f>IF($B1765&lt;&gt;"",SUMIF($B$2:B1765,$B1765,$G$2:G1765),"")</f>
        <v/>
      </c>
      <c r="M1765" s="76" t="str">
        <f t="shared" si="54"/>
        <v/>
      </c>
      <c r="O1765" s="26" t="str">
        <f t="shared" si="55"/>
        <v/>
      </c>
    </row>
    <row r="1766" spans="2:15" x14ac:dyDescent="0.25">
      <c r="B1766" s="24" t="str">
        <f>IF(A1766&lt;&gt;"",INDEX(T_Snack[Snack],MATCH($A1766,T_Snack[Code],0)),"")</f>
        <v/>
      </c>
      <c r="I1766" s="78" t="str">
        <f>IF($B1766&lt;&gt;"",SUMIF($B$2:B1766,$B1766,$D$2:D1766),"")</f>
        <v/>
      </c>
      <c r="J1766" s="78" t="str">
        <f>IF($B1766&lt;&gt;"",SUMIF($B$2:B1766,$B1766,$E$2:E1766),"")</f>
        <v/>
      </c>
      <c r="K1766" s="78" t="str">
        <f>IF($B1766&lt;&gt;"",SUMIF($B$2:B1766,$B1766,$F$2:F1766),"")</f>
        <v/>
      </c>
      <c r="L1766" s="78" t="str">
        <f>IF($B1766&lt;&gt;"",SUMIF($B$2:B1766,$B1766,$G$2:G1766),"")</f>
        <v/>
      </c>
      <c r="M1766" s="76" t="str">
        <f t="shared" si="54"/>
        <v/>
      </c>
      <c r="O1766" s="26" t="str">
        <f t="shared" si="55"/>
        <v/>
      </c>
    </row>
    <row r="1767" spans="2:15" x14ac:dyDescent="0.25">
      <c r="B1767" s="24" t="str">
        <f>IF(A1767&lt;&gt;"",INDEX(T_Snack[Snack],MATCH($A1767,T_Snack[Code],0)),"")</f>
        <v/>
      </c>
      <c r="I1767" s="78" t="str">
        <f>IF($B1767&lt;&gt;"",SUMIF($B$2:B1767,$B1767,$D$2:D1767),"")</f>
        <v/>
      </c>
      <c r="J1767" s="78" t="str">
        <f>IF($B1767&lt;&gt;"",SUMIF($B$2:B1767,$B1767,$E$2:E1767),"")</f>
        <v/>
      </c>
      <c r="K1767" s="78" t="str">
        <f>IF($B1767&lt;&gt;"",SUMIF($B$2:B1767,$B1767,$F$2:F1767),"")</f>
        <v/>
      </c>
      <c r="L1767" s="78" t="str">
        <f>IF($B1767&lt;&gt;"",SUMIF($B$2:B1767,$B1767,$G$2:G1767),"")</f>
        <v/>
      </c>
      <c r="M1767" s="76" t="str">
        <f t="shared" si="54"/>
        <v/>
      </c>
      <c r="O1767" s="26" t="str">
        <f t="shared" si="55"/>
        <v/>
      </c>
    </row>
    <row r="1768" spans="2:15" x14ac:dyDescent="0.25">
      <c r="B1768" s="24" t="str">
        <f>IF(A1768&lt;&gt;"",INDEX(T_Snack[Snack],MATCH($A1768,T_Snack[Code],0)),"")</f>
        <v/>
      </c>
      <c r="I1768" s="78" t="str">
        <f>IF($B1768&lt;&gt;"",SUMIF($B$2:B1768,$B1768,$D$2:D1768),"")</f>
        <v/>
      </c>
      <c r="J1768" s="78" t="str">
        <f>IF($B1768&lt;&gt;"",SUMIF($B$2:B1768,$B1768,$E$2:E1768),"")</f>
        <v/>
      </c>
      <c r="K1768" s="78" t="str">
        <f>IF($B1768&lt;&gt;"",SUMIF($B$2:B1768,$B1768,$F$2:F1768),"")</f>
        <v/>
      </c>
      <c r="L1768" s="78" t="str">
        <f>IF($B1768&lt;&gt;"",SUMIF($B$2:B1768,$B1768,$G$2:G1768),"")</f>
        <v/>
      </c>
      <c r="M1768" s="76" t="str">
        <f t="shared" si="54"/>
        <v/>
      </c>
      <c r="O1768" s="26" t="str">
        <f t="shared" si="55"/>
        <v/>
      </c>
    </row>
    <row r="1769" spans="2:15" x14ac:dyDescent="0.25">
      <c r="B1769" s="24" t="str">
        <f>IF(A1769&lt;&gt;"",INDEX(T_Snack[Snack],MATCH($A1769,T_Snack[Code],0)),"")</f>
        <v/>
      </c>
      <c r="I1769" s="78" t="str">
        <f>IF($B1769&lt;&gt;"",SUMIF($B$2:B1769,$B1769,$D$2:D1769),"")</f>
        <v/>
      </c>
      <c r="J1769" s="78" t="str">
        <f>IF($B1769&lt;&gt;"",SUMIF($B$2:B1769,$B1769,$E$2:E1769),"")</f>
        <v/>
      </c>
      <c r="K1769" s="78" t="str">
        <f>IF($B1769&lt;&gt;"",SUMIF($B$2:B1769,$B1769,$F$2:F1769),"")</f>
        <v/>
      </c>
      <c r="L1769" s="78" t="str">
        <f>IF($B1769&lt;&gt;"",SUMIF($B$2:B1769,$B1769,$G$2:G1769),"")</f>
        <v/>
      </c>
      <c r="M1769" s="76" t="str">
        <f t="shared" si="54"/>
        <v/>
      </c>
      <c r="O1769" s="26" t="str">
        <f t="shared" si="55"/>
        <v/>
      </c>
    </row>
    <row r="1770" spans="2:15" x14ac:dyDescent="0.25">
      <c r="B1770" s="24" t="str">
        <f>IF(A1770&lt;&gt;"",INDEX(T_Snack[Snack],MATCH($A1770,T_Snack[Code],0)),"")</f>
        <v/>
      </c>
      <c r="I1770" s="78" t="str">
        <f>IF($B1770&lt;&gt;"",SUMIF($B$2:B1770,$B1770,$D$2:D1770),"")</f>
        <v/>
      </c>
      <c r="J1770" s="78" t="str">
        <f>IF($B1770&lt;&gt;"",SUMIF($B$2:B1770,$B1770,$E$2:E1770),"")</f>
        <v/>
      </c>
      <c r="K1770" s="78" t="str">
        <f>IF($B1770&lt;&gt;"",SUMIF($B$2:B1770,$B1770,$F$2:F1770),"")</f>
        <v/>
      </c>
      <c r="L1770" s="78" t="str">
        <f>IF($B1770&lt;&gt;"",SUMIF($B$2:B1770,$B1770,$G$2:G1770),"")</f>
        <v/>
      </c>
      <c r="M1770" s="76" t="str">
        <f t="shared" si="54"/>
        <v/>
      </c>
      <c r="O1770" s="26" t="str">
        <f t="shared" si="55"/>
        <v/>
      </c>
    </row>
    <row r="1771" spans="2:15" x14ac:dyDescent="0.25">
      <c r="B1771" s="24" t="str">
        <f>IF(A1771&lt;&gt;"",INDEX(T_Snack[Snack],MATCH($A1771,T_Snack[Code],0)),"")</f>
        <v/>
      </c>
      <c r="I1771" s="78" t="str">
        <f>IF($B1771&lt;&gt;"",SUMIF($B$2:B1771,$B1771,$D$2:D1771),"")</f>
        <v/>
      </c>
      <c r="J1771" s="78" t="str">
        <f>IF($B1771&lt;&gt;"",SUMIF($B$2:B1771,$B1771,$E$2:E1771),"")</f>
        <v/>
      </c>
      <c r="K1771" s="78" t="str">
        <f>IF($B1771&lt;&gt;"",SUMIF($B$2:B1771,$B1771,$F$2:F1771),"")</f>
        <v/>
      </c>
      <c r="L1771" s="78" t="str">
        <f>IF($B1771&lt;&gt;"",SUMIF($B$2:B1771,$B1771,$G$2:G1771),"")</f>
        <v/>
      </c>
      <c r="M1771" s="76" t="str">
        <f t="shared" si="54"/>
        <v/>
      </c>
      <c r="O1771" s="26" t="str">
        <f t="shared" si="55"/>
        <v/>
      </c>
    </row>
    <row r="1772" spans="2:15" x14ac:dyDescent="0.25">
      <c r="B1772" s="24" t="str">
        <f>IF(A1772&lt;&gt;"",INDEX(T_Snack[Snack],MATCH($A1772,T_Snack[Code],0)),"")</f>
        <v/>
      </c>
      <c r="I1772" s="78" t="str">
        <f>IF($B1772&lt;&gt;"",SUMIF($B$2:B1772,$B1772,$D$2:D1772),"")</f>
        <v/>
      </c>
      <c r="J1772" s="78" t="str">
        <f>IF($B1772&lt;&gt;"",SUMIF($B$2:B1772,$B1772,$E$2:E1772),"")</f>
        <v/>
      </c>
      <c r="K1772" s="78" t="str">
        <f>IF($B1772&lt;&gt;"",SUMIF($B$2:B1772,$B1772,$F$2:F1772),"")</f>
        <v/>
      </c>
      <c r="L1772" s="78" t="str">
        <f>IF($B1772&lt;&gt;"",SUMIF($B$2:B1772,$B1772,$G$2:G1772),"")</f>
        <v/>
      </c>
      <c r="M1772" s="76" t="str">
        <f t="shared" ref="M1772:M1835" si="56">IF($B1772&lt;&gt;"",I1772+J1772-K1772-L1772,"")</f>
        <v/>
      </c>
      <c r="O1772" s="26" t="str">
        <f t="shared" si="55"/>
        <v/>
      </c>
    </row>
    <row r="1773" spans="2:15" x14ac:dyDescent="0.25">
      <c r="B1773" s="24" t="str">
        <f>IF(A1773&lt;&gt;"",INDEX(T_Snack[Snack],MATCH($A1773,T_Snack[Code],0)),"")</f>
        <v/>
      </c>
      <c r="I1773" s="78" t="str">
        <f>IF($B1773&lt;&gt;"",SUMIF($B$2:B1773,$B1773,$D$2:D1773),"")</f>
        <v/>
      </c>
      <c r="J1773" s="78" t="str">
        <f>IF($B1773&lt;&gt;"",SUMIF($B$2:B1773,$B1773,$E$2:E1773),"")</f>
        <v/>
      </c>
      <c r="K1773" s="78" t="str">
        <f>IF($B1773&lt;&gt;"",SUMIF($B$2:B1773,$B1773,$F$2:F1773),"")</f>
        <v/>
      </c>
      <c r="L1773" s="78" t="str">
        <f>IF($B1773&lt;&gt;"",SUMIF($B$2:B1773,$B1773,$G$2:G1773),"")</f>
        <v/>
      </c>
      <c r="M1773" s="76" t="str">
        <f t="shared" si="56"/>
        <v/>
      </c>
      <c r="O1773" s="26" t="str">
        <f t="shared" si="55"/>
        <v/>
      </c>
    </row>
    <row r="1774" spans="2:15" x14ac:dyDescent="0.25">
      <c r="B1774" s="24" t="str">
        <f>IF(A1774&lt;&gt;"",INDEX(T_Snack[Snack],MATCH($A1774,T_Snack[Code],0)),"")</f>
        <v/>
      </c>
      <c r="I1774" s="78" t="str">
        <f>IF($B1774&lt;&gt;"",SUMIF($B$2:B1774,$B1774,$D$2:D1774),"")</f>
        <v/>
      </c>
      <c r="J1774" s="78" t="str">
        <f>IF($B1774&lt;&gt;"",SUMIF($B$2:B1774,$B1774,$E$2:E1774),"")</f>
        <v/>
      </c>
      <c r="K1774" s="78" t="str">
        <f>IF($B1774&lt;&gt;"",SUMIF($B$2:B1774,$B1774,$F$2:F1774),"")</f>
        <v/>
      </c>
      <c r="L1774" s="78" t="str">
        <f>IF($B1774&lt;&gt;"",SUMIF($B$2:B1774,$B1774,$G$2:G1774),"")</f>
        <v/>
      </c>
      <c r="M1774" s="76" t="str">
        <f t="shared" si="56"/>
        <v/>
      </c>
      <c r="O1774" s="26" t="str">
        <f t="shared" si="55"/>
        <v/>
      </c>
    </row>
    <row r="1775" spans="2:15" x14ac:dyDescent="0.25">
      <c r="B1775" s="24" t="str">
        <f>IF(A1775&lt;&gt;"",INDEX(T_Snack[Snack],MATCH($A1775,T_Snack[Code],0)),"")</f>
        <v/>
      </c>
      <c r="I1775" s="78" t="str">
        <f>IF($B1775&lt;&gt;"",SUMIF($B$2:B1775,$B1775,$D$2:D1775),"")</f>
        <v/>
      </c>
      <c r="J1775" s="78" t="str">
        <f>IF($B1775&lt;&gt;"",SUMIF($B$2:B1775,$B1775,$E$2:E1775),"")</f>
        <v/>
      </c>
      <c r="K1775" s="78" t="str">
        <f>IF($B1775&lt;&gt;"",SUMIF($B$2:B1775,$B1775,$F$2:F1775),"")</f>
        <v/>
      </c>
      <c r="L1775" s="78" t="str">
        <f>IF($B1775&lt;&gt;"",SUMIF($B$2:B1775,$B1775,$G$2:G1775),"")</f>
        <v/>
      </c>
      <c r="M1775" s="76" t="str">
        <f t="shared" si="56"/>
        <v/>
      </c>
      <c r="O1775" s="26" t="str">
        <f t="shared" si="55"/>
        <v/>
      </c>
    </row>
    <row r="1776" spans="2:15" x14ac:dyDescent="0.25">
      <c r="B1776" s="24" t="str">
        <f>IF(A1776&lt;&gt;"",INDEX(T_Snack[Snack],MATCH($A1776,T_Snack[Code],0)),"")</f>
        <v/>
      </c>
      <c r="I1776" s="78" t="str">
        <f>IF($B1776&lt;&gt;"",SUMIF($B$2:B1776,$B1776,$D$2:D1776),"")</f>
        <v/>
      </c>
      <c r="J1776" s="78" t="str">
        <f>IF($B1776&lt;&gt;"",SUMIF($B$2:B1776,$B1776,$E$2:E1776),"")</f>
        <v/>
      </c>
      <c r="K1776" s="78" t="str">
        <f>IF($B1776&lt;&gt;"",SUMIF($B$2:B1776,$B1776,$F$2:F1776),"")</f>
        <v/>
      </c>
      <c r="L1776" s="78" t="str">
        <f>IF($B1776&lt;&gt;"",SUMIF($B$2:B1776,$B1776,$G$2:G1776),"")</f>
        <v/>
      </c>
      <c r="M1776" s="76" t="str">
        <f t="shared" si="56"/>
        <v/>
      </c>
      <c r="O1776" s="26" t="str">
        <f t="shared" si="55"/>
        <v/>
      </c>
    </row>
    <row r="1777" spans="2:15" x14ac:dyDescent="0.25">
      <c r="B1777" s="24" t="str">
        <f>IF(A1777&lt;&gt;"",INDEX(T_Snack[Snack],MATCH($A1777,T_Snack[Code],0)),"")</f>
        <v/>
      </c>
      <c r="I1777" s="78" t="str">
        <f>IF($B1777&lt;&gt;"",SUMIF($B$2:B1777,$B1777,$D$2:D1777),"")</f>
        <v/>
      </c>
      <c r="J1777" s="78" t="str">
        <f>IF($B1777&lt;&gt;"",SUMIF($B$2:B1777,$B1777,$E$2:E1777),"")</f>
        <v/>
      </c>
      <c r="K1777" s="78" t="str">
        <f>IF($B1777&lt;&gt;"",SUMIF($B$2:B1777,$B1777,$F$2:F1777),"")</f>
        <v/>
      </c>
      <c r="L1777" s="78" t="str">
        <f>IF($B1777&lt;&gt;"",SUMIF($B$2:B1777,$B1777,$G$2:G1777),"")</f>
        <v/>
      </c>
      <c r="M1777" s="76" t="str">
        <f t="shared" si="56"/>
        <v/>
      </c>
      <c r="O1777" s="26" t="str">
        <f t="shared" si="55"/>
        <v/>
      </c>
    </row>
    <row r="1778" spans="2:15" x14ac:dyDescent="0.25">
      <c r="B1778" s="24" t="str">
        <f>IF(A1778&lt;&gt;"",INDEX(T_Snack[Snack],MATCH($A1778,T_Snack[Code],0)),"")</f>
        <v/>
      </c>
      <c r="I1778" s="78" t="str">
        <f>IF($B1778&lt;&gt;"",SUMIF($B$2:B1778,$B1778,$D$2:D1778),"")</f>
        <v/>
      </c>
      <c r="J1778" s="78" t="str">
        <f>IF($B1778&lt;&gt;"",SUMIF($B$2:B1778,$B1778,$E$2:E1778),"")</f>
        <v/>
      </c>
      <c r="K1778" s="78" t="str">
        <f>IF($B1778&lt;&gt;"",SUMIF($B$2:B1778,$B1778,$F$2:F1778),"")</f>
        <v/>
      </c>
      <c r="L1778" s="78" t="str">
        <f>IF($B1778&lt;&gt;"",SUMIF($B$2:B1778,$B1778,$G$2:G1778),"")</f>
        <v/>
      </c>
      <c r="M1778" s="76" t="str">
        <f t="shared" si="56"/>
        <v/>
      </c>
      <c r="O1778" s="26" t="str">
        <f t="shared" si="55"/>
        <v/>
      </c>
    </row>
    <row r="1779" spans="2:15" x14ac:dyDescent="0.25">
      <c r="B1779" s="24" t="str">
        <f>IF(A1779&lt;&gt;"",INDEX(T_Snack[Snack],MATCH($A1779,T_Snack[Code],0)),"")</f>
        <v/>
      </c>
      <c r="I1779" s="78" t="str">
        <f>IF($B1779&lt;&gt;"",SUMIF($B$2:B1779,$B1779,$D$2:D1779),"")</f>
        <v/>
      </c>
      <c r="J1779" s="78" t="str">
        <f>IF($B1779&lt;&gt;"",SUMIF($B$2:B1779,$B1779,$E$2:E1779),"")</f>
        <v/>
      </c>
      <c r="K1779" s="78" t="str">
        <f>IF($B1779&lt;&gt;"",SUMIF($B$2:B1779,$B1779,$F$2:F1779),"")</f>
        <v/>
      </c>
      <c r="L1779" s="78" t="str">
        <f>IF($B1779&lt;&gt;"",SUMIF($B$2:B1779,$B1779,$G$2:G1779),"")</f>
        <v/>
      </c>
      <c r="M1779" s="76" t="str">
        <f t="shared" si="56"/>
        <v/>
      </c>
      <c r="O1779" s="26" t="str">
        <f t="shared" si="55"/>
        <v/>
      </c>
    </row>
    <row r="1780" spans="2:15" x14ac:dyDescent="0.25">
      <c r="B1780" s="24" t="str">
        <f>IF(A1780&lt;&gt;"",INDEX(T_Snack[Snack],MATCH($A1780,T_Snack[Code],0)),"")</f>
        <v/>
      </c>
      <c r="I1780" s="78" t="str">
        <f>IF($B1780&lt;&gt;"",SUMIF($B$2:B1780,$B1780,$D$2:D1780),"")</f>
        <v/>
      </c>
      <c r="J1780" s="78" t="str">
        <f>IF($B1780&lt;&gt;"",SUMIF($B$2:B1780,$B1780,$E$2:E1780),"")</f>
        <v/>
      </c>
      <c r="K1780" s="78" t="str">
        <f>IF($B1780&lt;&gt;"",SUMIF($B$2:B1780,$B1780,$F$2:F1780),"")</f>
        <v/>
      </c>
      <c r="L1780" s="78" t="str">
        <f>IF($B1780&lt;&gt;"",SUMIF($B$2:B1780,$B1780,$G$2:G1780),"")</f>
        <v/>
      </c>
      <c r="M1780" s="76" t="str">
        <f t="shared" si="56"/>
        <v/>
      </c>
      <c r="O1780" s="26" t="str">
        <f t="shared" si="55"/>
        <v/>
      </c>
    </row>
    <row r="1781" spans="2:15" x14ac:dyDescent="0.25">
      <c r="B1781" s="24" t="str">
        <f>IF(A1781&lt;&gt;"",INDEX(T_Snack[Snack],MATCH($A1781,T_Snack[Code],0)),"")</f>
        <v/>
      </c>
      <c r="I1781" s="78" t="str">
        <f>IF($B1781&lt;&gt;"",SUMIF($B$2:B1781,$B1781,$D$2:D1781),"")</f>
        <v/>
      </c>
      <c r="J1781" s="78" t="str">
        <f>IF($B1781&lt;&gt;"",SUMIF($B$2:B1781,$B1781,$E$2:E1781),"")</f>
        <v/>
      </c>
      <c r="K1781" s="78" t="str">
        <f>IF($B1781&lt;&gt;"",SUMIF($B$2:B1781,$B1781,$F$2:F1781),"")</f>
        <v/>
      </c>
      <c r="L1781" s="78" t="str">
        <f>IF($B1781&lt;&gt;"",SUMIF($B$2:B1781,$B1781,$G$2:G1781),"")</f>
        <v/>
      </c>
      <c r="M1781" s="76" t="str">
        <f t="shared" si="56"/>
        <v/>
      </c>
      <c r="O1781" s="26" t="str">
        <f t="shared" si="55"/>
        <v/>
      </c>
    </row>
    <row r="1782" spans="2:15" x14ac:dyDescent="0.25">
      <c r="B1782" s="24" t="str">
        <f>IF(A1782&lt;&gt;"",INDEX(T_Snack[Snack],MATCH($A1782,T_Snack[Code],0)),"")</f>
        <v/>
      </c>
      <c r="I1782" s="78" t="str">
        <f>IF($B1782&lt;&gt;"",SUMIF($B$2:B1782,$B1782,$D$2:D1782),"")</f>
        <v/>
      </c>
      <c r="J1782" s="78" t="str">
        <f>IF($B1782&lt;&gt;"",SUMIF($B$2:B1782,$B1782,$E$2:E1782),"")</f>
        <v/>
      </c>
      <c r="K1782" s="78" t="str">
        <f>IF($B1782&lt;&gt;"",SUMIF($B$2:B1782,$B1782,$F$2:F1782),"")</f>
        <v/>
      </c>
      <c r="L1782" s="78" t="str">
        <f>IF($B1782&lt;&gt;"",SUMIF($B$2:B1782,$B1782,$G$2:G1782),"")</f>
        <v/>
      </c>
      <c r="M1782" s="76" t="str">
        <f t="shared" si="56"/>
        <v/>
      </c>
      <c r="O1782" s="26" t="str">
        <f t="shared" si="55"/>
        <v/>
      </c>
    </row>
    <row r="1783" spans="2:15" x14ac:dyDescent="0.25">
      <c r="B1783" s="24" t="str">
        <f>IF(A1783&lt;&gt;"",INDEX(T_Snack[Snack],MATCH($A1783,T_Snack[Code],0)),"")</f>
        <v/>
      </c>
      <c r="I1783" s="78" t="str">
        <f>IF($B1783&lt;&gt;"",SUMIF($B$2:B1783,$B1783,$D$2:D1783),"")</f>
        <v/>
      </c>
      <c r="J1783" s="78" t="str">
        <f>IF($B1783&lt;&gt;"",SUMIF($B$2:B1783,$B1783,$E$2:E1783),"")</f>
        <v/>
      </c>
      <c r="K1783" s="78" t="str">
        <f>IF($B1783&lt;&gt;"",SUMIF($B$2:B1783,$B1783,$F$2:F1783),"")</f>
        <v/>
      </c>
      <c r="L1783" s="78" t="str">
        <f>IF($B1783&lt;&gt;"",SUMIF($B$2:B1783,$B1783,$G$2:G1783),"")</f>
        <v/>
      </c>
      <c r="M1783" s="76" t="str">
        <f t="shared" si="56"/>
        <v/>
      </c>
      <c r="O1783" s="26" t="str">
        <f t="shared" si="55"/>
        <v/>
      </c>
    </row>
    <row r="1784" spans="2:15" x14ac:dyDescent="0.25">
      <c r="B1784" s="24" t="str">
        <f>IF(A1784&lt;&gt;"",INDEX(T_Snack[Snack],MATCH($A1784,T_Snack[Code],0)),"")</f>
        <v/>
      </c>
      <c r="I1784" s="78" t="str">
        <f>IF($B1784&lt;&gt;"",SUMIF($B$2:B1784,$B1784,$D$2:D1784),"")</f>
        <v/>
      </c>
      <c r="J1784" s="78" t="str">
        <f>IF($B1784&lt;&gt;"",SUMIF($B$2:B1784,$B1784,$E$2:E1784),"")</f>
        <v/>
      </c>
      <c r="K1784" s="78" t="str">
        <f>IF($B1784&lt;&gt;"",SUMIF($B$2:B1784,$B1784,$F$2:F1784),"")</f>
        <v/>
      </c>
      <c r="L1784" s="78" t="str">
        <f>IF($B1784&lt;&gt;"",SUMIF($B$2:B1784,$B1784,$G$2:G1784),"")</f>
        <v/>
      </c>
      <c r="M1784" s="76" t="str">
        <f t="shared" si="56"/>
        <v/>
      </c>
      <c r="O1784" s="26" t="str">
        <f t="shared" si="55"/>
        <v/>
      </c>
    </row>
    <row r="1785" spans="2:15" x14ac:dyDescent="0.25">
      <c r="B1785" s="24" t="str">
        <f>IF(A1785&lt;&gt;"",INDEX(T_Snack[Snack],MATCH($A1785,T_Snack[Code],0)),"")</f>
        <v/>
      </c>
      <c r="I1785" s="78" t="str">
        <f>IF($B1785&lt;&gt;"",SUMIF($B$2:B1785,$B1785,$D$2:D1785),"")</f>
        <v/>
      </c>
      <c r="J1785" s="78" t="str">
        <f>IF($B1785&lt;&gt;"",SUMIF($B$2:B1785,$B1785,$E$2:E1785),"")</f>
        <v/>
      </c>
      <c r="K1785" s="78" t="str">
        <f>IF($B1785&lt;&gt;"",SUMIF($B$2:B1785,$B1785,$F$2:F1785),"")</f>
        <v/>
      </c>
      <c r="L1785" s="78" t="str">
        <f>IF($B1785&lt;&gt;"",SUMIF($B$2:B1785,$B1785,$G$2:G1785),"")</f>
        <v/>
      </c>
      <c r="M1785" s="76" t="str">
        <f t="shared" si="56"/>
        <v/>
      </c>
      <c r="O1785" s="26" t="str">
        <f t="shared" si="55"/>
        <v/>
      </c>
    </row>
    <row r="1786" spans="2:15" x14ac:dyDescent="0.25">
      <c r="B1786" s="24" t="str">
        <f>IF(A1786&lt;&gt;"",INDEX(T_Snack[Snack],MATCH($A1786,T_Snack[Code],0)),"")</f>
        <v/>
      </c>
      <c r="I1786" s="78" t="str">
        <f>IF($B1786&lt;&gt;"",SUMIF($B$2:B1786,$B1786,$D$2:D1786),"")</f>
        <v/>
      </c>
      <c r="J1786" s="78" t="str">
        <f>IF($B1786&lt;&gt;"",SUMIF($B$2:B1786,$B1786,$E$2:E1786),"")</f>
        <v/>
      </c>
      <c r="K1786" s="78" t="str">
        <f>IF($B1786&lt;&gt;"",SUMIF($B$2:B1786,$B1786,$F$2:F1786),"")</f>
        <v/>
      </c>
      <c r="L1786" s="78" t="str">
        <f>IF($B1786&lt;&gt;"",SUMIF($B$2:B1786,$B1786,$G$2:G1786),"")</f>
        <v/>
      </c>
      <c r="M1786" s="76" t="str">
        <f t="shared" si="56"/>
        <v/>
      </c>
      <c r="O1786" s="26" t="str">
        <f t="shared" si="55"/>
        <v/>
      </c>
    </row>
    <row r="1787" spans="2:15" x14ac:dyDescent="0.25">
      <c r="B1787" s="24" t="str">
        <f>IF(A1787&lt;&gt;"",INDEX(T_Snack[Snack],MATCH($A1787,T_Snack[Code],0)),"")</f>
        <v/>
      </c>
      <c r="I1787" s="78" t="str">
        <f>IF($B1787&lt;&gt;"",SUMIF($B$2:B1787,$B1787,$D$2:D1787),"")</f>
        <v/>
      </c>
      <c r="J1787" s="78" t="str">
        <f>IF($B1787&lt;&gt;"",SUMIF($B$2:B1787,$B1787,$E$2:E1787),"")</f>
        <v/>
      </c>
      <c r="K1787" s="78" t="str">
        <f>IF($B1787&lt;&gt;"",SUMIF($B$2:B1787,$B1787,$F$2:F1787),"")</f>
        <v/>
      </c>
      <c r="L1787" s="78" t="str">
        <f>IF($B1787&lt;&gt;"",SUMIF($B$2:B1787,$B1787,$G$2:G1787),"")</f>
        <v/>
      </c>
      <c r="M1787" s="76" t="str">
        <f t="shared" si="56"/>
        <v/>
      </c>
      <c r="O1787" s="26" t="str">
        <f t="shared" si="55"/>
        <v/>
      </c>
    </row>
    <row r="1788" spans="2:15" x14ac:dyDescent="0.25">
      <c r="B1788" s="24" t="str">
        <f>IF(A1788&lt;&gt;"",INDEX(T_Snack[Snack],MATCH($A1788,T_Snack[Code],0)),"")</f>
        <v/>
      </c>
      <c r="I1788" s="78" t="str">
        <f>IF($B1788&lt;&gt;"",SUMIF($B$2:B1788,$B1788,$D$2:D1788),"")</f>
        <v/>
      </c>
      <c r="J1788" s="78" t="str">
        <f>IF($B1788&lt;&gt;"",SUMIF($B$2:B1788,$B1788,$E$2:E1788),"")</f>
        <v/>
      </c>
      <c r="K1788" s="78" t="str">
        <f>IF($B1788&lt;&gt;"",SUMIF($B$2:B1788,$B1788,$F$2:F1788),"")</f>
        <v/>
      </c>
      <c r="L1788" s="78" t="str">
        <f>IF($B1788&lt;&gt;"",SUMIF($B$2:B1788,$B1788,$G$2:G1788),"")</f>
        <v/>
      </c>
      <c r="M1788" s="76" t="str">
        <f t="shared" si="56"/>
        <v/>
      </c>
      <c r="O1788" s="26" t="str">
        <f t="shared" si="55"/>
        <v/>
      </c>
    </row>
    <row r="1789" spans="2:15" x14ac:dyDescent="0.25">
      <c r="B1789" s="24" t="str">
        <f>IF(A1789&lt;&gt;"",INDEX(T_Snack[Snack],MATCH($A1789,T_Snack[Code],0)),"")</f>
        <v/>
      </c>
      <c r="I1789" s="78" t="str">
        <f>IF($B1789&lt;&gt;"",SUMIF($B$2:B1789,$B1789,$D$2:D1789),"")</f>
        <v/>
      </c>
      <c r="J1789" s="78" t="str">
        <f>IF($B1789&lt;&gt;"",SUMIF($B$2:B1789,$B1789,$E$2:E1789),"")</f>
        <v/>
      </c>
      <c r="K1789" s="78" t="str">
        <f>IF($B1789&lt;&gt;"",SUMIF($B$2:B1789,$B1789,$F$2:F1789),"")</f>
        <v/>
      </c>
      <c r="L1789" s="78" t="str">
        <f>IF($B1789&lt;&gt;"",SUMIF($B$2:B1789,$B1789,$G$2:G1789),"")</f>
        <v/>
      </c>
      <c r="M1789" s="76" t="str">
        <f t="shared" si="56"/>
        <v/>
      </c>
      <c r="O1789" s="26" t="str">
        <f t="shared" si="55"/>
        <v/>
      </c>
    </row>
    <row r="1790" spans="2:15" x14ac:dyDescent="0.25">
      <c r="B1790" s="24" t="str">
        <f>IF(A1790&lt;&gt;"",INDEX(T_Snack[Snack],MATCH($A1790,T_Snack[Code],0)),"")</f>
        <v/>
      </c>
      <c r="I1790" s="78" t="str">
        <f>IF($B1790&lt;&gt;"",SUMIF($B$2:B1790,$B1790,$D$2:D1790),"")</f>
        <v/>
      </c>
      <c r="J1790" s="78" t="str">
        <f>IF($B1790&lt;&gt;"",SUMIF($B$2:B1790,$B1790,$E$2:E1790),"")</f>
        <v/>
      </c>
      <c r="K1790" s="78" t="str">
        <f>IF($B1790&lt;&gt;"",SUMIF($B$2:B1790,$B1790,$F$2:F1790),"")</f>
        <v/>
      </c>
      <c r="L1790" s="78" t="str">
        <f>IF($B1790&lt;&gt;"",SUMIF($B$2:B1790,$B1790,$G$2:G1790),"")</f>
        <v/>
      </c>
      <c r="M1790" s="76" t="str">
        <f t="shared" si="56"/>
        <v/>
      </c>
      <c r="O1790" s="26" t="str">
        <f t="shared" si="55"/>
        <v/>
      </c>
    </row>
    <row r="1791" spans="2:15" x14ac:dyDescent="0.25">
      <c r="B1791" s="24" t="str">
        <f>IF(A1791&lt;&gt;"",INDEX(T_Snack[Snack],MATCH($A1791,T_Snack[Code],0)),"")</f>
        <v/>
      </c>
      <c r="I1791" s="78" t="str">
        <f>IF($B1791&lt;&gt;"",SUMIF($B$2:B1791,$B1791,$D$2:D1791),"")</f>
        <v/>
      </c>
      <c r="J1791" s="78" t="str">
        <f>IF($B1791&lt;&gt;"",SUMIF($B$2:B1791,$B1791,$E$2:E1791),"")</f>
        <v/>
      </c>
      <c r="K1791" s="78" t="str">
        <f>IF($B1791&lt;&gt;"",SUMIF($B$2:B1791,$B1791,$F$2:F1791),"")</f>
        <v/>
      </c>
      <c r="L1791" s="78" t="str">
        <f>IF($B1791&lt;&gt;"",SUMIF($B$2:B1791,$B1791,$G$2:G1791),"")</f>
        <v/>
      </c>
      <c r="M1791" s="76" t="str">
        <f t="shared" si="56"/>
        <v/>
      </c>
      <c r="O1791" s="26" t="str">
        <f t="shared" si="55"/>
        <v/>
      </c>
    </row>
    <row r="1792" spans="2:15" x14ac:dyDescent="0.25">
      <c r="B1792" s="24" t="str">
        <f>IF(A1792&lt;&gt;"",INDEX(T_Snack[Snack],MATCH($A1792,T_Snack[Code],0)),"")</f>
        <v/>
      </c>
      <c r="I1792" s="78" t="str">
        <f>IF($B1792&lt;&gt;"",SUMIF($B$2:B1792,$B1792,$D$2:D1792),"")</f>
        <v/>
      </c>
      <c r="J1792" s="78" t="str">
        <f>IF($B1792&lt;&gt;"",SUMIF($B$2:B1792,$B1792,$E$2:E1792),"")</f>
        <v/>
      </c>
      <c r="K1792" s="78" t="str">
        <f>IF($B1792&lt;&gt;"",SUMIF($B$2:B1792,$B1792,$F$2:F1792),"")</f>
        <v/>
      </c>
      <c r="L1792" s="78" t="str">
        <f>IF($B1792&lt;&gt;"",SUMIF($B$2:B1792,$B1792,$G$2:G1792),"")</f>
        <v/>
      </c>
      <c r="M1792" s="76" t="str">
        <f t="shared" si="56"/>
        <v/>
      </c>
      <c r="O1792" s="26" t="str">
        <f t="shared" si="55"/>
        <v/>
      </c>
    </row>
    <row r="1793" spans="2:15" x14ac:dyDescent="0.25">
      <c r="B1793" s="24" t="str">
        <f>IF(A1793&lt;&gt;"",INDEX(T_Snack[Snack],MATCH($A1793,T_Snack[Code],0)),"")</f>
        <v/>
      </c>
      <c r="I1793" s="78" t="str">
        <f>IF($B1793&lt;&gt;"",SUMIF($B$2:B1793,$B1793,$D$2:D1793),"")</f>
        <v/>
      </c>
      <c r="J1793" s="78" t="str">
        <f>IF($B1793&lt;&gt;"",SUMIF($B$2:B1793,$B1793,$E$2:E1793),"")</f>
        <v/>
      </c>
      <c r="K1793" s="78" t="str">
        <f>IF($B1793&lt;&gt;"",SUMIF($B$2:B1793,$B1793,$F$2:F1793),"")</f>
        <v/>
      </c>
      <c r="L1793" s="78" t="str">
        <f>IF($B1793&lt;&gt;"",SUMIF($B$2:B1793,$B1793,$G$2:G1793),"")</f>
        <v/>
      </c>
      <c r="M1793" s="76" t="str">
        <f t="shared" si="56"/>
        <v/>
      </c>
      <c r="O1793" s="26" t="str">
        <f t="shared" si="55"/>
        <v/>
      </c>
    </row>
    <row r="1794" spans="2:15" x14ac:dyDescent="0.25">
      <c r="B1794" s="24" t="str">
        <f>IF(A1794&lt;&gt;"",INDEX(T_Snack[Snack],MATCH($A1794,T_Snack[Code],0)),"")</f>
        <v/>
      </c>
      <c r="I1794" s="78" t="str">
        <f>IF($B1794&lt;&gt;"",SUMIF($B$2:B1794,$B1794,$D$2:D1794),"")</f>
        <v/>
      </c>
      <c r="J1794" s="78" t="str">
        <f>IF($B1794&lt;&gt;"",SUMIF($B$2:B1794,$B1794,$E$2:E1794),"")</f>
        <v/>
      </c>
      <c r="K1794" s="78" t="str">
        <f>IF($B1794&lt;&gt;"",SUMIF($B$2:B1794,$B1794,$F$2:F1794),"")</f>
        <v/>
      </c>
      <c r="L1794" s="78" t="str">
        <f>IF($B1794&lt;&gt;"",SUMIF($B$2:B1794,$B1794,$G$2:G1794),"")</f>
        <v/>
      </c>
      <c r="M1794" s="76" t="str">
        <f t="shared" si="56"/>
        <v/>
      </c>
      <c r="O1794" s="26" t="str">
        <f t="shared" si="55"/>
        <v/>
      </c>
    </row>
    <row r="1795" spans="2:15" x14ac:dyDescent="0.25">
      <c r="B1795" s="24" t="str">
        <f>IF(A1795&lt;&gt;"",INDEX(T_Snack[Snack],MATCH($A1795,T_Snack[Code],0)),"")</f>
        <v/>
      </c>
      <c r="I1795" s="78" t="str">
        <f>IF($B1795&lt;&gt;"",SUMIF($B$2:B1795,$B1795,$D$2:D1795),"")</f>
        <v/>
      </c>
      <c r="J1795" s="78" t="str">
        <f>IF($B1795&lt;&gt;"",SUMIF($B$2:B1795,$B1795,$E$2:E1795),"")</f>
        <v/>
      </c>
      <c r="K1795" s="78" t="str">
        <f>IF($B1795&lt;&gt;"",SUMIF($B$2:B1795,$B1795,$F$2:F1795),"")</f>
        <v/>
      </c>
      <c r="L1795" s="78" t="str">
        <f>IF($B1795&lt;&gt;"",SUMIF($B$2:B1795,$B1795,$G$2:G1795),"")</f>
        <v/>
      </c>
      <c r="M1795" s="76" t="str">
        <f t="shared" si="56"/>
        <v/>
      </c>
      <c r="O1795" s="26" t="str">
        <f t="shared" ref="O1795:O1858" si="57">IF(M1795&lt;0,"ATTENTION IL DOIT Y AVOIR UNE ERREUR LE STOCK EST NEGATIF !","")</f>
        <v/>
      </c>
    </row>
    <row r="1796" spans="2:15" x14ac:dyDescent="0.25">
      <c r="B1796" s="24" t="str">
        <f>IF(A1796&lt;&gt;"",INDEX(T_Snack[Snack],MATCH($A1796,T_Snack[Code],0)),"")</f>
        <v/>
      </c>
      <c r="I1796" s="78" t="str">
        <f>IF($B1796&lt;&gt;"",SUMIF($B$2:B1796,$B1796,$D$2:D1796),"")</f>
        <v/>
      </c>
      <c r="J1796" s="78" t="str">
        <f>IF($B1796&lt;&gt;"",SUMIF($B$2:B1796,$B1796,$E$2:E1796),"")</f>
        <v/>
      </c>
      <c r="K1796" s="78" t="str">
        <f>IF($B1796&lt;&gt;"",SUMIF($B$2:B1796,$B1796,$F$2:F1796),"")</f>
        <v/>
      </c>
      <c r="L1796" s="78" t="str">
        <f>IF($B1796&lt;&gt;"",SUMIF($B$2:B1796,$B1796,$G$2:G1796),"")</f>
        <v/>
      </c>
      <c r="M1796" s="76" t="str">
        <f t="shared" si="56"/>
        <v/>
      </c>
      <c r="O1796" s="26" t="str">
        <f t="shared" si="57"/>
        <v/>
      </c>
    </row>
    <row r="1797" spans="2:15" x14ac:dyDescent="0.25">
      <c r="B1797" s="24" t="str">
        <f>IF(A1797&lt;&gt;"",INDEX(T_Snack[Snack],MATCH($A1797,T_Snack[Code],0)),"")</f>
        <v/>
      </c>
      <c r="I1797" s="78" t="str">
        <f>IF($B1797&lt;&gt;"",SUMIF($B$2:B1797,$B1797,$D$2:D1797),"")</f>
        <v/>
      </c>
      <c r="J1797" s="78" t="str">
        <f>IF($B1797&lt;&gt;"",SUMIF($B$2:B1797,$B1797,$E$2:E1797),"")</f>
        <v/>
      </c>
      <c r="K1797" s="78" t="str">
        <f>IF($B1797&lt;&gt;"",SUMIF($B$2:B1797,$B1797,$F$2:F1797),"")</f>
        <v/>
      </c>
      <c r="L1797" s="78" t="str">
        <f>IF($B1797&lt;&gt;"",SUMIF($B$2:B1797,$B1797,$G$2:G1797),"")</f>
        <v/>
      </c>
      <c r="M1797" s="76" t="str">
        <f t="shared" si="56"/>
        <v/>
      </c>
      <c r="O1797" s="26" t="str">
        <f t="shared" si="57"/>
        <v/>
      </c>
    </row>
    <row r="1798" spans="2:15" x14ac:dyDescent="0.25">
      <c r="B1798" s="24" t="str">
        <f>IF(A1798&lt;&gt;"",INDEX(T_Snack[Snack],MATCH($A1798,T_Snack[Code],0)),"")</f>
        <v/>
      </c>
      <c r="I1798" s="78" t="str">
        <f>IF($B1798&lt;&gt;"",SUMIF($B$2:B1798,$B1798,$D$2:D1798),"")</f>
        <v/>
      </c>
      <c r="J1798" s="78" t="str">
        <f>IF($B1798&lt;&gt;"",SUMIF($B$2:B1798,$B1798,$E$2:E1798),"")</f>
        <v/>
      </c>
      <c r="K1798" s="78" t="str">
        <f>IF($B1798&lt;&gt;"",SUMIF($B$2:B1798,$B1798,$F$2:F1798),"")</f>
        <v/>
      </c>
      <c r="L1798" s="78" t="str">
        <f>IF($B1798&lt;&gt;"",SUMIF($B$2:B1798,$B1798,$G$2:G1798),"")</f>
        <v/>
      </c>
      <c r="M1798" s="76" t="str">
        <f t="shared" si="56"/>
        <v/>
      </c>
      <c r="O1798" s="26" t="str">
        <f t="shared" si="57"/>
        <v/>
      </c>
    </row>
    <row r="1799" spans="2:15" x14ac:dyDescent="0.25">
      <c r="B1799" s="24" t="str">
        <f>IF(A1799&lt;&gt;"",INDEX(T_Snack[Snack],MATCH($A1799,T_Snack[Code],0)),"")</f>
        <v/>
      </c>
      <c r="I1799" s="78" t="str">
        <f>IF($B1799&lt;&gt;"",SUMIF($B$2:B1799,$B1799,$D$2:D1799),"")</f>
        <v/>
      </c>
      <c r="J1799" s="78" t="str">
        <f>IF($B1799&lt;&gt;"",SUMIF($B$2:B1799,$B1799,$E$2:E1799),"")</f>
        <v/>
      </c>
      <c r="K1799" s="78" t="str">
        <f>IF($B1799&lt;&gt;"",SUMIF($B$2:B1799,$B1799,$F$2:F1799),"")</f>
        <v/>
      </c>
      <c r="L1799" s="78" t="str">
        <f>IF($B1799&lt;&gt;"",SUMIF($B$2:B1799,$B1799,$G$2:G1799),"")</f>
        <v/>
      </c>
      <c r="M1799" s="76" t="str">
        <f t="shared" si="56"/>
        <v/>
      </c>
      <c r="O1799" s="26" t="str">
        <f t="shared" si="57"/>
        <v/>
      </c>
    </row>
    <row r="1800" spans="2:15" x14ac:dyDescent="0.25">
      <c r="B1800" s="24" t="str">
        <f>IF(A1800&lt;&gt;"",INDEX(T_Snack[Snack],MATCH($A1800,T_Snack[Code],0)),"")</f>
        <v/>
      </c>
      <c r="I1800" s="78" t="str">
        <f>IF($B1800&lt;&gt;"",SUMIF($B$2:B1800,$B1800,$D$2:D1800),"")</f>
        <v/>
      </c>
      <c r="J1800" s="78" t="str">
        <f>IF($B1800&lt;&gt;"",SUMIF($B$2:B1800,$B1800,$E$2:E1800),"")</f>
        <v/>
      </c>
      <c r="K1800" s="78" t="str">
        <f>IF($B1800&lt;&gt;"",SUMIF($B$2:B1800,$B1800,$F$2:F1800),"")</f>
        <v/>
      </c>
      <c r="L1800" s="78" t="str">
        <f>IF($B1800&lt;&gt;"",SUMIF($B$2:B1800,$B1800,$G$2:G1800),"")</f>
        <v/>
      </c>
      <c r="M1800" s="76" t="str">
        <f t="shared" si="56"/>
        <v/>
      </c>
      <c r="O1800" s="26" t="str">
        <f t="shared" si="57"/>
        <v/>
      </c>
    </row>
    <row r="1801" spans="2:15" x14ac:dyDescent="0.25">
      <c r="B1801" s="24" t="str">
        <f>IF(A1801&lt;&gt;"",INDEX(T_Snack[Snack],MATCH($A1801,T_Snack[Code],0)),"")</f>
        <v/>
      </c>
      <c r="I1801" s="78" t="str">
        <f>IF($B1801&lt;&gt;"",SUMIF($B$2:B1801,$B1801,$D$2:D1801),"")</f>
        <v/>
      </c>
      <c r="J1801" s="78" t="str">
        <f>IF($B1801&lt;&gt;"",SUMIF($B$2:B1801,$B1801,$E$2:E1801),"")</f>
        <v/>
      </c>
      <c r="K1801" s="78" t="str">
        <f>IF($B1801&lt;&gt;"",SUMIF($B$2:B1801,$B1801,$F$2:F1801),"")</f>
        <v/>
      </c>
      <c r="L1801" s="78" t="str">
        <f>IF($B1801&lt;&gt;"",SUMIF($B$2:B1801,$B1801,$G$2:G1801),"")</f>
        <v/>
      </c>
      <c r="M1801" s="76" t="str">
        <f t="shared" si="56"/>
        <v/>
      </c>
      <c r="O1801" s="26" t="str">
        <f t="shared" si="57"/>
        <v/>
      </c>
    </row>
    <row r="1802" spans="2:15" x14ac:dyDescent="0.25">
      <c r="B1802" s="24" t="str">
        <f>IF(A1802&lt;&gt;"",INDEX(T_Snack[Snack],MATCH($A1802,T_Snack[Code],0)),"")</f>
        <v/>
      </c>
      <c r="I1802" s="78" t="str">
        <f>IF($B1802&lt;&gt;"",SUMIF($B$2:B1802,$B1802,$D$2:D1802),"")</f>
        <v/>
      </c>
      <c r="J1802" s="78" t="str">
        <f>IF($B1802&lt;&gt;"",SUMIF($B$2:B1802,$B1802,$E$2:E1802),"")</f>
        <v/>
      </c>
      <c r="K1802" s="78" t="str">
        <f>IF($B1802&lt;&gt;"",SUMIF($B$2:B1802,$B1802,$F$2:F1802),"")</f>
        <v/>
      </c>
      <c r="L1802" s="78" t="str">
        <f>IF($B1802&lt;&gt;"",SUMIF($B$2:B1802,$B1802,$G$2:G1802),"")</f>
        <v/>
      </c>
      <c r="M1802" s="76" t="str">
        <f t="shared" si="56"/>
        <v/>
      </c>
      <c r="O1802" s="26" t="str">
        <f t="shared" si="57"/>
        <v/>
      </c>
    </row>
    <row r="1803" spans="2:15" x14ac:dyDescent="0.25">
      <c r="B1803" s="24" t="str">
        <f>IF(A1803&lt;&gt;"",INDEX(T_Snack[Snack],MATCH($A1803,T_Snack[Code],0)),"")</f>
        <v/>
      </c>
      <c r="I1803" s="78" t="str">
        <f>IF($B1803&lt;&gt;"",SUMIF($B$2:B1803,$B1803,$D$2:D1803),"")</f>
        <v/>
      </c>
      <c r="J1803" s="78" t="str">
        <f>IF($B1803&lt;&gt;"",SUMIF($B$2:B1803,$B1803,$E$2:E1803),"")</f>
        <v/>
      </c>
      <c r="K1803" s="78" t="str">
        <f>IF($B1803&lt;&gt;"",SUMIF($B$2:B1803,$B1803,$F$2:F1803),"")</f>
        <v/>
      </c>
      <c r="L1803" s="78" t="str">
        <f>IF($B1803&lt;&gt;"",SUMIF($B$2:B1803,$B1803,$G$2:G1803),"")</f>
        <v/>
      </c>
      <c r="M1803" s="76" t="str">
        <f t="shared" si="56"/>
        <v/>
      </c>
      <c r="O1803" s="26" t="str">
        <f t="shared" si="57"/>
        <v/>
      </c>
    </row>
    <row r="1804" spans="2:15" x14ac:dyDescent="0.25">
      <c r="B1804" s="24" t="str">
        <f>IF(A1804&lt;&gt;"",INDEX(T_Snack[Snack],MATCH($A1804,T_Snack[Code],0)),"")</f>
        <v/>
      </c>
      <c r="I1804" s="78" t="str">
        <f>IF($B1804&lt;&gt;"",SUMIF($B$2:B1804,$B1804,$D$2:D1804),"")</f>
        <v/>
      </c>
      <c r="J1804" s="78" t="str">
        <f>IF($B1804&lt;&gt;"",SUMIF($B$2:B1804,$B1804,$E$2:E1804),"")</f>
        <v/>
      </c>
      <c r="K1804" s="78" t="str">
        <f>IF($B1804&lt;&gt;"",SUMIF($B$2:B1804,$B1804,$F$2:F1804),"")</f>
        <v/>
      </c>
      <c r="L1804" s="78" t="str">
        <f>IF($B1804&lt;&gt;"",SUMIF($B$2:B1804,$B1804,$G$2:G1804),"")</f>
        <v/>
      </c>
      <c r="M1804" s="76" t="str">
        <f t="shared" si="56"/>
        <v/>
      </c>
      <c r="O1804" s="26" t="str">
        <f t="shared" si="57"/>
        <v/>
      </c>
    </row>
    <row r="1805" spans="2:15" x14ac:dyDescent="0.25">
      <c r="B1805" s="24" t="str">
        <f>IF(A1805&lt;&gt;"",INDEX(T_Snack[Snack],MATCH($A1805,T_Snack[Code],0)),"")</f>
        <v/>
      </c>
      <c r="I1805" s="78" t="str">
        <f>IF($B1805&lt;&gt;"",SUMIF($B$2:B1805,$B1805,$D$2:D1805),"")</f>
        <v/>
      </c>
      <c r="J1805" s="78" t="str">
        <f>IF($B1805&lt;&gt;"",SUMIF($B$2:B1805,$B1805,$E$2:E1805),"")</f>
        <v/>
      </c>
      <c r="K1805" s="78" t="str">
        <f>IF($B1805&lt;&gt;"",SUMIF($B$2:B1805,$B1805,$F$2:F1805),"")</f>
        <v/>
      </c>
      <c r="L1805" s="78" t="str">
        <f>IF($B1805&lt;&gt;"",SUMIF($B$2:B1805,$B1805,$G$2:G1805),"")</f>
        <v/>
      </c>
      <c r="M1805" s="76" t="str">
        <f t="shared" si="56"/>
        <v/>
      </c>
      <c r="O1805" s="26" t="str">
        <f t="shared" si="57"/>
        <v/>
      </c>
    </row>
    <row r="1806" spans="2:15" x14ac:dyDescent="0.25">
      <c r="B1806" s="24" t="str">
        <f>IF(A1806&lt;&gt;"",INDEX(T_Snack[Snack],MATCH($A1806,T_Snack[Code],0)),"")</f>
        <v/>
      </c>
      <c r="I1806" s="78" t="str">
        <f>IF($B1806&lt;&gt;"",SUMIF($B$2:B1806,$B1806,$D$2:D1806),"")</f>
        <v/>
      </c>
      <c r="J1806" s="78" t="str">
        <f>IF($B1806&lt;&gt;"",SUMIF($B$2:B1806,$B1806,$E$2:E1806),"")</f>
        <v/>
      </c>
      <c r="K1806" s="78" t="str">
        <f>IF($B1806&lt;&gt;"",SUMIF($B$2:B1806,$B1806,$F$2:F1806),"")</f>
        <v/>
      </c>
      <c r="L1806" s="78" t="str">
        <f>IF($B1806&lt;&gt;"",SUMIF($B$2:B1806,$B1806,$G$2:G1806),"")</f>
        <v/>
      </c>
      <c r="M1806" s="76" t="str">
        <f t="shared" si="56"/>
        <v/>
      </c>
      <c r="O1806" s="26" t="str">
        <f t="shared" si="57"/>
        <v/>
      </c>
    </row>
    <row r="1807" spans="2:15" x14ac:dyDescent="0.25">
      <c r="B1807" s="24" t="str">
        <f>IF(A1807&lt;&gt;"",INDEX(T_Snack[Snack],MATCH($A1807,T_Snack[Code],0)),"")</f>
        <v/>
      </c>
      <c r="I1807" s="78" t="str">
        <f>IF($B1807&lt;&gt;"",SUMIF($B$2:B1807,$B1807,$D$2:D1807),"")</f>
        <v/>
      </c>
      <c r="J1807" s="78" t="str">
        <f>IF($B1807&lt;&gt;"",SUMIF($B$2:B1807,$B1807,$E$2:E1807),"")</f>
        <v/>
      </c>
      <c r="K1807" s="78" t="str">
        <f>IF($B1807&lt;&gt;"",SUMIF($B$2:B1807,$B1807,$F$2:F1807),"")</f>
        <v/>
      </c>
      <c r="L1807" s="78" t="str">
        <f>IF($B1807&lt;&gt;"",SUMIF($B$2:B1807,$B1807,$G$2:G1807),"")</f>
        <v/>
      </c>
      <c r="M1807" s="76" t="str">
        <f t="shared" si="56"/>
        <v/>
      </c>
      <c r="O1807" s="26" t="str">
        <f t="shared" si="57"/>
        <v/>
      </c>
    </row>
    <row r="1808" spans="2:15" x14ac:dyDescent="0.25">
      <c r="B1808" s="24" t="str">
        <f>IF(A1808&lt;&gt;"",INDEX(T_Snack[Snack],MATCH($A1808,T_Snack[Code],0)),"")</f>
        <v/>
      </c>
      <c r="I1808" s="78" t="str">
        <f>IF($B1808&lt;&gt;"",SUMIF($B$2:B1808,$B1808,$D$2:D1808),"")</f>
        <v/>
      </c>
      <c r="J1808" s="78" t="str">
        <f>IF($B1808&lt;&gt;"",SUMIF($B$2:B1808,$B1808,$E$2:E1808),"")</f>
        <v/>
      </c>
      <c r="K1808" s="78" t="str">
        <f>IF($B1808&lt;&gt;"",SUMIF($B$2:B1808,$B1808,$F$2:F1808),"")</f>
        <v/>
      </c>
      <c r="L1808" s="78" t="str">
        <f>IF($B1808&lt;&gt;"",SUMIF($B$2:B1808,$B1808,$G$2:G1808),"")</f>
        <v/>
      </c>
      <c r="M1808" s="76" t="str">
        <f t="shared" si="56"/>
        <v/>
      </c>
      <c r="O1808" s="26" t="str">
        <f t="shared" si="57"/>
        <v/>
      </c>
    </row>
    <row r="1809" spans="2:15" x14ac:dyDescent="0.25">
      <c r="B1809" s="24" t="str">
        <f>IF(A1809&lt;&gt;"",INDEX(T_Snack[Snack],MATCH($A1809,T_Snack[Code],0)),"")</f>
        <v/>
      </c>
      <c r="I1809" s="78" t="str">
        <f>IF($B1809&lt;&gt;"",SUMIF($B$2:B1809,$B1809,$D$2:D1809),"")</f>
        <v/>
      </c>
      <c r="J1809" s="78" t="str">
        <f>IF($B1809&lt;&gt;"",SUMIF($B$2:B1809,$B1809,$E$2:E1809),"")</f>
        <v/>
      </c>
      <c r="K1809" s="78" t="str">
        <f>IF($B1809&lt;&gt;"",SUMIF($B$2:B1809,$B1809,$F$2:F1809),"")</f>
        <v/>
      </c>
      <c r="L1809" s="78" t="str">
        <f>IF($B1809&lt;&gt;"",SUMIF($B$2:B1809,$B1809,$G$2:G1809),"")</f>
        <v/>
      </c>
      <c r="M1809" s="76" t="str">
        <f t="shared" si="56"/>
        <v/>
      </c>
      <c r="O1809" s="26" t="str">
        <f t="shared" si="57"/>
        <v/>
      </c>
    </row>
    <row r="1810" spans="2:15" x14ac:dyDescent="0.25">
      <c r="B1810" s="24" t="str">
        <f>IF(A1810&lt;&gt;"",INDEX(T_Snack[Snack],MATCH($A1810,T_Snack[Code],0)),"")</f>
        <v/>
      </c>
      <c r="I1810" s="78" t="str">
        <f>IF($B1810&lt;&gt;"",SUMIF($B$2:B1810,$B1810,$D$2:D1810),"")</f>
        <v/>
      </c>
      <c r="J1810" s="78" t="str">
        <f>IF($B1810&lt;&gt;"",SUMIF($B$2:B1810,$B1810,$E$2:E1810),"")</f>
        <v/>
      </c>
      <c r="K1810" s="78" t="str">
        <f>IF($B1810&lt;&gt;"",SUMIF($B$2:B1810,$B1810,$F$2:F1810),"")</f>
        <v/>
      </c>
      <c r="L1810" s="78" t="str">
        <f>IF($B1810&lt;&gt;"",SUMIF($B$2:B1810,$B1810,$G$2:G1810),"")</f>
        <v/>
      </c>
      <c r="M1810" s="76" t="str">
        <f t="shared" si="56"/>
        <v/>
      </c>
      <c r="O1810" s="26" t="str">
        <f t="shared" si="57"/>
        <v/>
      </c>
    </row>
    <row r="1811" spans="2:15" x14ac:dyDescent="0.25">
      <c r="B1811" s="24" t="str">
        <f>IF(A1811&lt;&gt;"",INDEX(T_Snack[Snack],MATCH($A1811,T_Snack[Code],0)),"")</f>
        <v/>
      </c>
      <c r="I1811" s="78" t="str">
        <f>IF($B1811&lt;&gt;"",SUMIF($B$2:B1811,$B1811,$D$2:D1811),"")</f>
        <v/>
      </c>
      <c r="J1811" s="78" t="str">
        <f>IF($B1811&lt;&gt;"",SUMIF($B$2:B1811,$B1811,$E$2:E1811),"")</f>
        <v/>
      </c>
      <c r="K1811" s="78" t="str">
        <f>IF($B1811&lt;&gt;"",SUMIF($B$2:B1811,$B1811,$F$2:F1811),"")</f>
        <v/>
      </c>
      <c r="L1811" s="78" t="str">
        <f>IF($B1811&lt;&gt;"",SUMIF($B$2:B1811,$B1811,$G$2:G1811),"")</f>
        <v/>
      </c>
      <c r="M1811" s="76" t="str">
        <f t="shared" si="56"/>
        <v/>
      </c>
      <c r="O1811" s="26" t="str">
        <f t="shared" si="57"/>
        <v/>
      </c>
    </row>
    <row r="1812" spans="2:15" x14ac:dyDescent="0.25">
      <c r="B1812" s="24" t="str">
        <f>IF(A1812&lt;&gt;"",INDEX(T_Snack[Snack],MATCH($A1812,T_Snack[Code],0)),"")</f>
        <v/>
      </c>
      <c r="I1812" s="78" t="str">
        <f>IF($B1812&lt;&gt;"",SUMIF($B$2:B1812,$B1812,$D$2:D1812),"")</f>
        <v/>
      </c>
      <c r="J1812" s="78" t="str">
        <f>IF($B1812&lt;&gt;"",SUMIF($B$2:B1812,$B1812,$E$2:E1812),"")</f>
        <v/>
      </c>
      <c r="K1812" s="78" t="str">
        <f>IF($B1812&lt;&gt;"",SUMIF($B$2:B1812,$B1812,$F$2:F1812),"")</f>
        <v/>
      </c>
      <c r="L1812" s="78" t="str">
        <f>IF($B1812&lt;&gt;"",SUMIF($B$2:B1812,$B1812,$G$2:G1812),"")</f>
        <v/>
      </c>
      <c r="M1812" s="76" t="str">
        <f t="shared" si="56"/>
        <v/>
      </c>
      <c r="O1812" s="26" t="str">
        <f t="shared" si="57"/>
        <v/>
      </c>
    </row>
    <row r="1813" spans="2:15" x14ac:dyDescent="0.25">
      <c r="B1813" s="24" t="str">
        <f>IF(A1813&lt;&gt;"",INDEX(T_Snack[Snack],MATCH($A1813,T_Snack[Code],0)),"")</f>
        <v/>
      </c>
      <c r="I1813" s="78" t="str">
        <f>IF($B1813&lt;&gt;"",SUMIF($B$2:B1813,$B1813,$D$2:D1813),"")</f>
        <v/>
      </c>
      <c r="J1813" s="78" t="str">
        <f>IF($B1813&lt;&gt;"",SUMIF($B$2:B1813,$B1813,$E$2:E1813),"")</f>
        <v/>
      </c>
      <c r="K1813" s="78" t="str">
        <f>IF($B1813&lt;&gt;"",SUMIF($B$2:B1813,$B1813,$F$2:F1813),"")</f>
        <v/>
      </c>
      <c r="L1813" s="78" t="str">
        <f>IF($B1813&lt;&gt;"",SUMIF($B$2:B1813,$B1813,$G$2:G1813),"")</f>
        <v/>
      </c>
      <c r="M1813" s="76" t="str">
        <f t="shared" si="56"/>
        <v/>
      </c>
      <c r="O1813" s="26" t="str">
        <f t="shared" si="57"/>
        <v/>
      </c>
    </row>
    <row r="1814" spans="2:15" x14ac:dyDescent="0.25">
      <c r="B1814" s="24" t="str">
        <f>IF(A1814&lt;&gt;"",INDEX(T_Snack[Snack],MATCH($A1814,T_Snack[Code],0)),"")</f>
        <v/>
      </c>
      <c r="I1814" s="78" t="str">
        <f>IF($B1814&lt;&gt;"",SUMIF($B$2:B1814,$B1814,$D$2:D1814),"")</f>
        <v/>
      </c>
      <c r="J1814" s="78" t="str">
        <f>IF($B1814&lt;&gt;"",SUMIF($B$2:B1814,$B1814,$E$2:E1814),"")</f>
        <v/>
      </c>
      <c r="K1814" s="78" t="str">
        <f>IF($B1814&lt;&gt;"",SUMIF($B$2:B1814,$B1814,$F$2:F1814),"")</f>
        <v/>
      </c>
      <c r="L1814" s="78" t="str">
        <f>IF($B1814&lt;&gt;"",SUMIF($B$2:B1814,$B1814,$G$2:G1814),"")</f>
        <v/>
      </c>
      <c r="M1814" s="76" t="str">
        <f t="shared" si="56"/>
        <v/>
      </c>
      <c r="O1814" s="26" t="str">
        <f t="shared" si="57"/>
        <v/>
      </c>
    </row>
    <row r="1815" spans="2:15" x14ac:dyDescent="0.25">
      <c r="B1815" s="24" t="str">
        <f>IF(A1815&lt;&gt;"",INDEX(T_Snack[Snack],MATCH($A1815,T_Snack[Code],0)),"")</f>
        <v/>
      </c>
      <c r="I1815" s="78" t="str">
        <f>IF($B1815&lt;&gt;"",SUMIF($B$2:B1815,$B1815,$D$2:D1815),"")</f>
        <v/>
      </c>
      <c r="J1815" s="78" t="str">
        <f>IF($B1815&lt;&gt;"",SUMIF($B$2:B1815,$B1815,$E$2:E1815),"")</f>
        <v/>
      </c>
      <c r="K1815" s="78" t="str">
        <f>IF($B1815&lt;&gt;"",SUMIF($B$2:B1815,$B1815,$F$2:F1815),"")</f>
        <v/>
      </c>
      <c r="L1815" s="78" t="str">
        <f>IF($B1815&lt;&gt;"",SUMIF($B$2:B1815,$B1815,$G$2:G1815),"")</f>
        <v/>
      </c>
      <c r="M1815" s="76" t="str">
        <f t="shared" si="56"/>
        <v/>
      </c>
      <c r="O1815" s="26" t="str">
        <f t="shared" si="57"/>
        <v/>
      </c>
    </row>
    <row r="1816" spans="2:15" x14ac:dyDescent="0.25">
      <c r="B1816" s="24" t="str">
        <f>IF(A1816&lt;&gt;"",INDEX(T_Snack[Snack],MATCH($A1816,T_Snack[Code],0)),"")</f>
        <v/>
      </c>
      <c r="I1816" s="78" t="str">
        <f>IF($B1816&lt;&gt;"",SUMIF($B$2:B1816,$B1816,$D$2:D1816),"")</f>
        <v/>
      </c>
      <c r="J1816" s="78" t="str">
        <f>IF($B1816&lt;&gt;"",SUMIF($B$2:B1816,$B1816,$E$2:E1816),"")</f>
        <v/>
      </c>
      <c r="K1816" s="78" t="str">
        <f>IF($B1816&lt;&gt;"",SUMIF($B$2:B1816,$B1816,$F$2:F1816),"")</f>
        <v/>
      </c>
      <c r="L1816" s="78" t="str">
        <f>IF($B1816&lt;&gt;"",SUMIF($B$2:B1816,$B1816,$G$2:G1816),"")</f>
        <v/>
      </c>
      <c r="M1816" s="76" t="str">
        <f t="shared" si="56"/>
        <v/>
      </c>
      <c r="O1816" s="26" t="str">
        <f t="shared" si="57"/>
        <v/>
      </c>
    </row>
    <row r="1817" spans="2:15" x14ac:dyDescent="0.25">
      <c r="B1817" s="24" t="str">
        <f>IF(A1817&lt;&gt;"",INDEX(T_Snack[Snack],MATCH($A1817,T_Snack[Code],0)),"")</f>
        <v/>
      </c>
      <c r="I1817" s="78" t="str">
        <f>IF($B1817&lt;&gt;"",SUMIF($B$2:B1817,$B1817,$D$2:D1817),"")</f>
        <v/>
      </c>
      <c r="J1817" s="78" t="str">
        <f>IF($B1817&lt;&gt;"",SUMIF($B$2:B1817,$B1817,$E$2:E1817),"")</f>
        <v/>
      </c>
      <c r="K1817" s="78" t="str">
        <f>IF($B1817&lt;&gt;"",SUMIF($B$2:B1817,$B1817,$F$2:F1817),"")</f>
        <v/>
      </c>
      <c r="L1817" s="78" t="str">
        <f>IF($B1817&lt;&gt;"",SUMIF($B$2:B1817,$B1817,$G$2:G1817),"")</f>
        <v/>
      </c>
      <c r="M1817" s="76" t="str">
        <f t="shared" si="56"/>
        <v/>
      </c>
      <c r="O1817" s="26" t="str">
        <f t="shared" si="57"/>
        <v/>
      </c>
    </row>
    <row r="1818" spans="2:15" x14ac:dyDescent="0.25">
      <c r="B1818" s="24" t="str">
        <f>IF(A1818&lt;&gt;"",INDEX(T_Snack[Snack],MATCH($A1818,T_Snack[Code],0)),"")</f>
        <v/>
      </c>
      <c r="I1818" s="78" t="str">
        <f>IF($B1818&lt;&gt;"",SUMIF($B$2:B1818,$B1818,$D$2:D1818),"")</f>
        <v/>
      </c>
      <c r="J1818" s="78" t="str">
        <f>IF($B1818&lt;&gt;"",SUMIF($B$2:B1818,$B1818,$E$2:E1818),"")</f>
        <v/>
      </c>
      <c r="K1818" s="78" t="str">
        <f>IF($B1818&lt;&gt;"",SUMIF($B$2:B1818,$B1818,$F$2:F1818),"")</f>
        <v/>
      </c>
      <c r="L1818" s="78" t="str">
        <f>IF($B1818&lt;&gt;"",SUMIF($B$2:B1818,$B1818,$G$2:G1818),"")</f>
        <v/>
      </c>
      <c r="M1818" s="76" t="str">
        <f t="shared" si="56"/>
        <v/>
      </c>
      <c r="O1818" s="26" t="str">
        <f t="shared" si="57"/>
        <v/>
      </c>
    </row>
    <row r="1819" spans="2:15" x14ac:dyDescent="0.25">
      <c r="B1819" s="24" t="str">
        <f>IF(A1819&lt;&gt;"",INDEX(T_Snack[Snack],MATCH($A1819,T_Snack[Code],0)),"")</f>
        <v/>
      </c>
      <c r="I1819" s="78" t="str">
        <f>IF($B1819&lt;&gt;"",SUMIF($B$2:B1819,$B1819,$D$2:D1819),"")</f>
        <v/>
      </c>
      <c r="J1819" s="78" t="str">
        <f>IF($B1819&lt;&gt;"",SUMIF($B$2:B1819,$B1819,$E$2:E1819),"")</f>
        <v/>
      </c>
      <c r="K1819" s="78" t="str">
        <f>IF($B1819&lt;&gt;"",SUMIF($B$2:B1819,$B1819,$F$2:F1819),"")</f>
        <v/>
      </c>
      <c r="L1819" s="78" t="str">
        <f>IF($B1819&lt;&gt;"",SUMIF($B$2:B1819,$B1819,$G$2:G1819),"")</f>
        <v/>
      </c>
      <c r="M1819" s="76" t="str">
        <f t="shared" si="56"/>
        <v/>
      </c>
      <c r="O1819" s="26" t="str">
        <f t="shared" si="57"/>
        <v/>
      </c>
    </row>
    <row r="1820" spans="2:15" x14ac:dyDescent="0.25">
      <c r="B1820" s="24" t="str">
        <f>IF(A1820&lt;&gt;"",INDEX(T_Snack[Snack],MATCH($A1820,T_Snack[Code],0)),"")</f>
        <v/>
      </c>
      <c r="I1820" s="78" t="str">
        <f>IF($B1820&lt;&gt;"",SUMIF($B$2:B1820,$B1820,$D$2:D1820),"")</f>
        <v/>
      </c>
      <c r="J1820" s="78" t="str">
        <f>IF($B1820&lt;&gt;"",SUMIF($B$2:B1820,$B1820,$E$2:E1820),"")</f>
        <v/>
      </c>
      <c r="K1820" s="78" t="str">
        <f>IF($B1820&lt;&gt;"",SUMIF($B$2:B1820,$B1820,$F$2:F1820),"")</f>
        <v/>
      </c>
      <c r="L1820" s="78" t="str">
        <f>IF($B1820&lt;&gt;"",SUMIF($B$2:B1820,$B1820,$G$2:G1820),"")</f>
        <v/>
      </c>
      <c r="M1820" s="76" t="str">
        <f t="shared" si="56"/>
        <v/>
      </c>
      <c r="O1820" s="26" t="str">
        <f t="shared" si="57"/>
        <v/>
      </c>
    </row>
    <row r="1821" spans="2:15" x14ac:dyDescent="0.25">
      <c r="B1821" s="24" t="str">
        <f>IF(A1821&lt;&gt;"",INDEX(T_Snack[Snack],MATCH($A1821,T_Snack[Code],0)),"")</f>
        <v/>
      </c>
      <c r="I1821" s="78" t="str">
        <f>IF($B1821&lt;&gt;"",SUMIF($B$2:B1821,$B1821,$D$2:D1821),"")</f>
        <v/>
      </c>
      <c r="J1821" s="78" t="str">
        <f>IF($B1821&lt;&gt;"",SUMIF($B$2:B1821,$B1821,$E$2:E1821),"")</f>
        <v/>
      </c>
      <c r="K1821" s="78" t="str">
        <f>IF($B1821&lt;&gt;"",SUMIF($B$2:B1821,$B1821,$F$2:F1821),"")</f>
        <v/>
      </c>
      <c r="L1821" s="78" t="str">
        <f>IF($B1821&lt;&gt;"",SUMIF($B$2:B1821,$B1821,$G$2:G1821),"")</f>
        <v/>
      </c>
      <c r="M1821" s="76" t="str">
        <f t="shared" si="56"/>
        <v/>
      </c>
      <c r="O1821" s="26" t="str">
        <f t="shared" si="57"/>
        <v/>
      </c>
    </row>
    <row r="1822" spans="2:15" x14ac:dyDescent="0.25">
      <c r="B1822" s="24" t="str">
        <f>IF(A1822&lt;&gt;"",INDEX(T_Snack[Snack],MATCH($A1822,T_Snack[Code],0)),"")</f>
        <v/>
      </c>
      <c r="I1822" s="78" t="str">
        <f>IF($B1822&lt;&gt;"",SUMIF($B$2:B1822,$B1822,$D$2:D1822),"")</f>
        <v/>
      </c>
      <c r="J1822" s="78" t="str">
        <f>IF($B1822&lt;&gt;"",SUMIF($B$2:B1822,$B1822,$E$2:E1822),"")</f>
        <v/>
      </c>
      <c r="K1822" s="78" t="str">
        <f>IF($B1822&lt;&gt;"",SUMIF($B$2:B1822,$B1822,$F$2:F1822),"")</f>
        <v/>
      </c>
      <c r="L1822" s="78" t="str">
        <f>IF($B1822&lt;&gt;"",SUMIF($B$2:B1822,$B1822,$G$2:G1822),"")</f>
        <v/>
      </c>
      <c r="M1822" s="76" t="str">
        <f t="shared" si="56"/>
        <v/>
      </c>
      <c r="O1822" s="26" t="str">
        <f t="shared" si="57"/>
        <v/>
      </c>
    </row>
    <row r="1823" spans="2:15" x14ac:dyDescent="0.25">
      <c r="B1823" s="24" t="str">
        <f>IF(A1823&lt;&gt;"",INDEX(T_Snack[Snack],MATCH($A1823,T_Snack[Code],0)),"")</f>
        <v/>
      </c>
      <c r="I1823" s="78" t="str">
        <f>IF($B1823&lt;&gt;"",SUMIF($B$2:B1823,$B1823,$D$2:D1823),"")</f>
        <v/>
      </c>
      <c r="J1823" s="78" t="str">
        <f>IF($B1823&lt;&gt;"",SUMIF($B$2:B1823,$B1823,$E$2:E1823),"")</f>
        <v/>
      </c>
      <c r="K1823" s="78" t="str">
        <f>IF($B1823&lt;&gt;"",SUMIF($B$2:B1823,$B1823,$F$2:F1823),"")</f>
        <v/>
      </c>
      <c r="L1823" s="78" t="str">
        <f>IF($B1823&lt;&gt;"",SUMIF($B$2:B1823,$B1823,$G$2:G1823),"")</f>
        <v/>
      </c>
      <c r="M1823" s="76" t="str">
        <f t="shared" si="56"/>
        <v/>
      </c>
      <c r="O1823" s="26" t="str">
        <f t="shared" si="57"/>
        <v/>
      </c>
    </row>
    <row r="1824" spans="2:15" x14ac:dyDescent="0.25">
      <c r="B1824" s="24" t="str">
        <f>IF(A1824&lt;&gt;"",INDEX(T_Snack[Snack],MATCH($A1824,T_Snack[Code],0)),"")</f>
        <v/>
      </c>
      <c r="I1824" s="78" t="str">
        <f>IF($B1824&lt;&gt;"",SUMIF($B$2:B1824,$B1824,$D$2:D1824),"")</f>
        <v/>
      </c>
      <c r="J1824" s="78" t="str">
        <f>IF($B1824&lt;&gt;"",SUMIF($B$2:B1824,$B1824,$E$2:E1824),"")</f>
        <v/>
      </c>
      <c r="K1824" s="78" t="str">
        <f>IF($B1824&lt;&gt;"",SUMIF($B$2:B1824,$B1824,$F$2:F1824),"")</f>
        <v/>
      </c>
      <c r="L1824" s="78" t="str">
        <f>IF($B1824&lt;&gt;"",SUMIF($B$2:B1824,$B1824,$G$2:G1824),"")</f>
        <v/>
      </c>
      <c r="M1824" s="76" t="str">
        <f t="shared" si="56"/>
        <v/>
      </c>
      <c r="O1824" s="26" t="str">
        <f t="shared" si="57"/>
        <v/>
      </c>
    </row>
    <row r="1825" spans="2:15" x14ac:dyDescent="0.25">
      <c r="B1825" s="24" t="str">
        <f>IF(A1825&lt;&gt;"",INDEX(T_Snack[Snack],MATCH($A1825,T_Snack[Code],0)),"")</f>
        <v/>
      </c>
      <c r="I1825" s="78" t="str">
        <f>IF($B1825&lt;&gt;"",SUMIF($B$2:B1825,$B1825,$D$2:D1825),"")</f>
        <v/>
      </c>
      <c r="J1825" s="78" t="str">
        <f>IF($B1825&lt;&gt;"",SUMIF($B$2:B1825,$B1825,$E$2:E1825),"")</f>
        <v/>
      </c>
      <c r="K1825" s="78" t="str">
        <f>IF($B1825&lt;&gt;"",SUMIF($B$2:B1825,$B1825,$F$2:F1825),"")</f>
        <v/>
      </c>
      <c r="L1825" s="78" t="str">
        <f>IF($B1825&lt;&gt;"",SUMIF($B$2:B1825,$B1825,$G$2:G1825),"")</f>
        <v/>
      </c>
      <c r="M1825" s="76" t="str">
        <f t="shared" si="56"/>
        <v/>
      </c>
      <c r="O1825" s="26" t="str">
        <f t="shared" si="57"/>
        <v/>
      </c>
    </row>
    <row r="1826" spans="2:15" x14ac:dyDescent="0.25">
      <c r="B1826" s="24" t="str">
        <f>IF(A1826&lt;&gt;"",INDEX(T_Snack[Snack],MATCH($A1826,T_Snack[Code],0)),"")</f>
        <v/>
      </c>
      <c r="I1826" s="78" t="str">
        <f>IF($B1826&lt;&gt;"",SUMIF($B$2:B1826,$B1826,$D$2:D1826),"")</f>
        <v/>
      </c>
      <c r="J1826" s="78" t="str">
        <f>IF($B1826&lt;&gt;"",SUMIF($B$2:B1826,$B1826,$E$2:E1826),"")</f>
        <v/>
      </c>
      <c r="K1826" s="78" t="str">
        <f>IF($B1826&lt;&gt;"",SUMIF($B$2:B1826,$B1826,$F$2:F1826),"")</f>
        <v/>
      </c>
      <c r="L1826" s="78" t="str">
        <f>IF($B1826&lt;&gt;"",SUMIF($B$2:B1826,$B1826,$G$2:G1826),"")</f>
        <v/>
      </c>
      <c r="M1826" s="76" t="str">
        <f t="shared" si="56"/>
        <v/>
      </c>
      <c r="O1826" s="26" t="str">
        <f t="shared" si="57"/>
        <v/>
      </c>
    </row>
    <row r="1827" spans="2:15" x14ac:dyDescent="0.25">
      <c r="B1827" s="24" t="str">
        <f>IF(A1827&lt;&gt;"",INDEX(T_Snack[Snack],MATCH($A1827,T_Snack[Code],0)),"")</f>
        <v/>
      </c>
      <c r="I1827" s="78" t="str">
        <f>IF($B1827&lt;&gt;"",SUMIF($B$2:B1827,$B1827,$D$2:D1827),"")</f>
        <v/>
      </c>
      <c r="J1827" s="78" t="str">
        <f>IF($B1827&lt;&gt;"",SUMIF($B$2:B1827,$B1827,$E$2:E1827),"")</f>
        <v/>
      </c>
      <c r="K1827" s="78" t="str">
        <f>IF($B1827&lt;&gt;"",SUMIF($B$2:B1827,$B1827,$F$2:F1827),"")</f>
        <v/>
      </c>
      <c r="L1827" s="78" t="str">
        <f>IF($B1827&lt;&gt;"",SUMIF($B$2:B1827,$B1827,$G$2:G1827),"")</f>
        <v/>
      </c>
      <c r="M1827" s="76" t="str">
        <f t="shared" si="56"/>
        <v/>
      </c>
      <c r="O1827" s="26" t="str">
        <f t="shared" si="57"/>
        <v/>
      </c>
    </row>
    <row r="1828" spans="2:15" x14ac:dyDescent="0.25">
      <c r="B1828" s="24" t="str">
        <f>IF(A1828&lt;&gt;"",INDEX(T_Snack[Snack],MATCH($A1828,T_Snack[Code],0)),"")</f>
        <v/>
      </c>
      <c r="I1828" s="78" t="str">
        <f>IF($B1828&lt;&gt;"",SUMIF($B$2:B1828,$B1828,$D$2:D1828),"")</f>
        <v/>
      </c>
      <c r="J1828" s="78" t="str">
        <f>IF($B1828&lt;&gt;"",SUMIF($B$2:B1828,$B1828,$E$2:E1828),"")</f>
        <v/>
      </c>
      <c r="K1828" s="78" t="str">
        <f>IF($B1828&lt;&gt;"",SUMIF($B$2:B1828,$B1828,$F$2:F1828),"")</f>
        <v/>
      </c>
      <c r="L1828" s="78" t="str">
        <f>IF($B1828&lt;&gt;"",SUMIF($B$2:B1828,$B1828,$G$2:G1828),"")</f>
        <v/>
      </c>
      <c r="M1828" s="76" t="str">
        <f t="shared" si="56"/>
        <v/>
      </c>
      <c r="O1828" s="26" t="str">
        <f t="shared" si="57"/>
        <v/>
      </c>
    </row>
    <row r="1829" spans="2:15" x14ac:dyDescent="0.25">
      <c r="B1829" s="24" t="str">
        <f>IF(A1829&lt;&gt;"",INDEX(T_Snack[Snack],MATCH($A1829,T_Snack[Code],0)),"")</f>
        <v/>
      </c>
      <c r="I1829" s="78" t="str">
        <f>IF($B1829&lt;&gt;"",SUMIF($B$2:B1829,$B1829,$D$2:D1829),"")</f>
        <v/>
      </c>
      <c r="J1829" s="78" t="str">
        <f>IF($B1829&lt;&gt;"",SUMIF($B$2:B1829,$B1829,$E$2:E1829),"")</f>
        <v/>
      </c>
      <c r="K1829" s="78" t="str">
        <f>IF($B1829&lt;&gt;"",SUMIF($B$2:B1829,$B1829,$F$2:F1829),"")</f>
        <v/>
      </c>
      <c r="L1829" s="78" t="str">
        <f>IF($B1829&lt;&gt;"",SUMIF($B$2:B1829,$B1829,$G$2:G1829),"")</f>
        <v/>
      </c>
      <c r="M1829" s="76" t="str">
        <f t="shared" si="56"/>
        <v/>
      </c>
      <c r="O1829" s="26" t="str">
        <f t="shared" si="57"/>
        <v/>
      </c>
    </row>
    <row r="1830" spans="2:15" x14ac:dyDescent="0.25">
      <c r="B1830" s="24" t="str">
        <f>IF(A1830&lt;&gt;"",INDEX(T_Snack[Snack],MATCH($A1830,T_Snack[Code],0)),"")</f>
        <v/>
      </c>
      <c r="I1830" s="78" t="str">
        <f>IF($B1830&lt;&gt;"",SUMIF($B$2:B1830,$B1830,$D$2:D1830),"")</f>
        <v/>
      </c>
      <c r="J1830" s="78" t="str">
        <f>IF($B1830&lt;&gt;"",SUMIF($B$2:B1830,$B1830,$E$2:E1830),"")</f>
        <v/>
      </c>
      <c r="K1830" s="78" t="str">
        <f>IF($B1830&lt;&gt;"",SUMIF($B$2:B1830,$B1830,$F$2:F1830),"")</f>
        <v/>
      </c>
      <c r="L1830" s="78" t="str">
        <f>IF($B1830&lt;&gt;"",SUMIF($B$2:B1830,$B1830,$G$2:G1830),"")</f>
        <v/>
      </c>
      <c r="M1830" s="76" t="str">
        <f t="shared" si="56"/>
        <v/>
      </c>
      <c r="O1830" s="26" t="str">
        <f t="shared" si="57"/>
        <v/>
      </c>
    </row>
    <row r="1831" spans="2:15" x14ac:dyDescent="0.25">
      <c r="B1831" s="24" t="str">
        <f>IF(A1831&lt;&gt;"",INDEX(T_Snack[Snack],MATCH($A1831,T_Snack[Code],0)),"")</f>
        <v/>
      </c>
      <c r="I1831" s="78" t="str">
        <f>IF($B1831&lt;&gt;"",SUMIF($B$2:B1831,$B1831,$D$2:D1831),"")</f>
        <v/>
      </c>
      <c r="J1831" s="78" t="str">
        <f>IF($B1831&lt;&gt;"",SUMIF($B$2:B1831,$B1831,$E$2:E1831),"")</f>
        <v/>
      </c>
      <c r="K1831" s="78" t="str">
        <f>IF($B1831&lt;&gt;"",SUMIF($B$2:B1831,$B1831,$F$2:F1831),"")</f>
        <v/>
      </c>
      <c r="L1831" s="78" t="str">
        <f>IF($B1831&lt;&gt;"",SUMIF($B$2:B1831,$B1831,$G$2:G1831),"")</f>
        <v/>
      </c>
      <c r="M1831" s="76" t="str">
        <f t="shared" si="56"/>
        <v/>
      </c>
      <c r="O1831" s="26" t="str">
        <f t="shared" si="57"/>
        <v/>
      </c>
    </row>
    <row r="1832" spans="2:15" x14ac:dyDescent="0.25">
      <c r="B1832" s="24" t="str">
        <f>IF(A1832&lt;&gt;"",INDEX(T_Snack[Snack],MATCH($A1832,T_Snack[Code],0)),"")</f>
        <v/>
      </c>
      <c r="I1832" s="78" t="str">
        <f>IF($B1832&lt;&gt;"",SUMIF($B$2:B1832,$B1832,$D$2:D1832),"")</f>
        <v/>
      </c>
      <c r="J1832" s="78" t="str">
        <f>IF($B1832&lt;&gt;"",SUMIF($B$2:B1832,$B1832,$E$2:E1832),"")</f>
        <v/>
      </c>
      <c r="K1832" s="78" t="str">
        <f>IF($B1832&lt;&gt;"",SUMIF($B$2:B1832,$B1832,$F$2:F1832),"")</f>
        <v/>
      </c>
      <c r="L1832" s="78" t="str">
        <f>IF($B1832&lt;&gt;"",SUMIF($B$2:B1832,$B1832,$G$2:G1832),"")</f>
        <v/>
      </c>
      <c r="M1832" s="76" t="str">
        <f t="shared" si="56"/>
        <v/>
      </c>
      <c r="O1832" s="26" t="str">
        <f t="shared" si="57"/>
        <v/>
      </c>
    </row>
    <row r="1833" spans="2:15" x14ac:dyDescent="0.25">
      <c r="B1833" s="24" t="str">
        <f>IF(A1833&lt;&gt;"",INDEX(T_Snack[Snack],MATCH($A1833,T_Snack[Code],0)),"")</f>
        <v/>
      </c>
      <c r="I1833" s="78" t="str">
        <f>IF($B1833&lt;&gt;"",SUMIF($B$2:B1833,$B1833,$D$2:D1833),"")</f>
        <v/>
      </c>
      <c r="J1833" s="78" t="str">
        <f>IF($B1833&lt;&gt;"",SUMIF($B$2:B1833,$B1833,$E$2:E1833),"")</f>
        <v/>
      </c>
      <c r="K1833" s="78" t="str">
        <f>IF($B1833&lt;&gt;"",SUMIF($B$2:B1833,$B1833,$F$2:F1833),"")</f>
        <v/>
      </c>
      <c r="L1833" s="78" t="str">
        <f>IF($B1833&lt;&gt;"",SUMIF($B$2:B1833,$B1833,$G$2:G1833),"")</f>
        <v/>
      </c>
      <c r="M1833" s="76" t="str">
        <f t="shared" si="56"/>
        <v/>
      </c>
      <c r="O1833" s="26" t="str">
        <f t="shared" si="57"/>
        <v/>
      </c>
    </row>
    <row r="1834" spans="2:15" x14ac:dyDescent="0.25">
      <c r="B1834" s="24" t="str">
        <f>IF(A1834&lt;&gt;"",INDEX(T_Snack[Snack],MATCH($A1834,T_Snack[Code],0)),"")</f>
        <v/>
      </c>
      <c r="I1834" s="78" t="str">
        <f>IF($B1834&lt;&gt;"",SUMIF($B$2:B1834,$B1834,$D$2:D1834),"")</f>
        <v/>
      </c>
      <c r="J1834" s="78" t="str">
        <f>IF($B1834&lt;&gt;"",SUMIF($B$2:B1834,$B1834,$E$2:E1834),"")</f>
        <v/>
      </c>
      <c r="K1834" s="78" t="str">
        <f>IF($B1834&lt;&gt;"",SUMIF($B$2:B1834,$B1834,$F$2:F1834),"")</f>
        <v/>
      </c>
      <c r="L1834" s="78" t="str">
        <f>IF($B1834&lt;&gt;"",SUMIF($B$2:B1834,$B1834,$G$2:G1834),"")</f>
        <v/>
      </c>
      <c r="M1834" s="76" t="str">
        <f t="shared" si="56"/>
        <v/>
      </c>
      <c r="O1834" s="26" t="str">
        <f t="shared" si="57"/>
        <v/>
      </c>
    </row>
    <row r="1835" spans="2:15" x14ac:dyDescent="0.25">
      <c r="B1835" s="24" t="str">
        <f>IF(A1835&lt;&gt;"",INDEX(T_Snack[Snack],MATCH($A1835,T_Snack[Code],0)),"")</f>
        <v/>
      </c>
      <c r="I1835" s="78" t="str">
        <f>IF($B1835&lt;&gt;"",SUMIF($B$2:B1835,$B1835,$D$2:D1835),"")</f>
        <v/>
      </c>
      <c r="J1835" s="78" t="str">
        <f>IF($B1835&lt;&gt;"",SUMIF($B$2:B1835,$B1835,$E$2:E1835),"")</f>
        <v/>
      </c>
      <c r="K1835" s="78" t="str">
        <f>IF($B1835&lt;&gt;"",SUMIF($B$2:B1835,$B1835,$F$2:F1835),"")</f>
        <v/>
      </c>
      <c r="L1835" s="78" t="str">
        <f>IF($B1835&lt;&gt;"",SUMIF($B$2:B1835,$B1835,$G$2:G1835),"")</f>
        <v/>
      </c>
      <c r="M1835" s="76" t="str">
        <f t="shared" si="56"/>
        <v/>
      </c>
      <c r="O1835" s="26" t="str">
        <f t="shared" si="57"/>
        <v/>
      </c>
    </row>
    <row r="1836" spans="2:15" x14ac:dyDescent="0.25">
      <c r="B1836" s="24" t="str">
        <f>IF(A1836&lt;&gt;"",INDEX(T_Snack[Snack],MATCH($A1836,T_Snack[Code],0)),"")</f>
        <v/>
      </c>
      <c r="I1836" s="78" t="str">
        <f>IF($B1836&lt;&gt;"",SUMIF($B$2:B1836,$B1836,$D$2:D1836),"")</f>
        <v/>
      </c>
      <c r="J1836" s="78" t="str">
        <f>IF($B1836&lt;&gt;"",SUMIF($B$2:B1836,$B1836,$E$2:E1836),"")</f>
        <v/>
      </c>
      <c r="K1836" s="78" t="str">
        <f>IF($B1836&lt;&gt;"",SUMIF($B$2:B1836,$B1836,$F$2:F1836),"")</f>
        <v/>
      </c>
      <c r="L1836" s="78" t="str">
        <f>IF($B1836&lt;&gt;"",SUMIF($B$2:B1836,$B1836,$G$2:G1836),"")</f>
        <v/>
      </c>
      <c r="M1836" s="76" t="str">
        <f t="shared" ref="M1836:M1899" si="58">IF($B1836&lt;&gt;"",I1836+J1836-K1836-L1836,"")</f>
        <v/>
      </c>
      <c r="O1836" s="26" t="str">
        <f t="shared" si="57"/>
        <v/>
      </c>
    </row>
    <row r="1837" spans="2:15" x14ac:dyDescent="0.25">
      <c r="B1837" s="24" t="str">
        <f>IF(A1837&lt;&gt;"",INDEX(T_Snack[Snack],MATCH($A1837,T_Snack[Code],0)),"")</f>
        <v/>
      </c>
      <c r="I1837" s="78" t="str">
        <f>IF($B1837&lt;&gt;"",SUMIF($B$2:B1837,$B1837,$D$2:D1837),"")</f>
        <v/>
      </c>
      <c r="J1837" s="78" t="str">
        <f>IF($B1837&lt;&gt;"",SUMIF($B$2:B1837,$B1837,$E$2:E1837),"")</f>
        <v/>
      </c>
      <c r="K1837" s="78" t="str">
        <f>IF($B1837&lt;&gt;"",SUMIF($B$2:B1837,$B1837,$F$2:F1837),"")</f>
        <v/>
      </c>
      <c r="L1837" s="78" t="str">
        <f>IF($B1837&lt;&gt;"",SUMIF($B$2:B1837,$B1837,$G$2:G1837),"")</f>
        <v/>
      </c>
      <c r="M1837" s="76" t="str">
        <f t="shared" si="58"/>
        <v/>
      </c>
      <c r="O1837" s="26" t="str">
        <f t="shared" si="57"/>
        <v/>
      </c>
    </row>
    <row r="1838" spans="2:15" x14ac:dyDescent="0.25">
      <c r="B1838" s="24" t="str">
        <f>IF(A1838&lt;&gt;"",INDEX(T_Snack[Snack],MATCH($A1838,T_Snack[Code],0)),"")</f>
        <v/>
      </c>
      <c r="I1838" s="78" t="str">
        <f>IF($B1838&lt;&gt;"",SUMIF($B$2:B1838,$B1838,$D$2:D1838),"")</f>
        <v/>
      </c>
      <c r="J1838" s="78" t="str">
        <f>IF($B1838&lt;&gt;"",SUMIF($B$2:B1838,$B1838,$E$2:E1838),"")</f>
        <v/>
      </c>
      <c r="K1838" s="78" t="str">
        <f>IF($B1838&lt;&gt;"",SUMIF($B$2:B1838,$B1838,$F$2:F1838),"")</f>
        <v/>
      </c>
      <c r="L1838" s="78" t="str">
        <f>IF($B1838&lt;&gt;"",SUMIF($B$2:B1838,$B1838,$G$2:G1838),"")</f>
        <v/>
      </c>
      <c r="M1838" s="76" t="str">
        <f t="shared" si="58"/>
        <v/>
      </c>
      <c r="O1838" s="26" t="str">
        <f t="shared" si="57"/>
        <v/>
      </c>
    </row>
    <row r="1839" spans="2:15" x14ac:dyDescent="0.25">
      <c r="B1839" s="24" t="str">
        <f>IF(A1839&lt;&gt;"",INDEX(T_Snack[Snack],MATCH($A1839,T_Snack[Code],0)),"")</f>
        <v/>
      </c>
      <c r="I1839" s="78" t="str">
        <f>IF($B1839&lt;&gt;"",SUMIF($B$2:B1839,$B1839,$D$2:D1839),"")</f>
        <v/>
      </c>
      <c r="J1839" s="78" t="str">
        <f>IF($B1839&lt;&gt;"",SUMIF($B$2:B1839,$B1839,$E$2:E1839),"")</f>
        <v/>
      </c>
      <c r="K1839" s="78" t="str">
        <f>IF($B1839&lt;&gt;"",SUMIF($B$2:B1839,$B1839,$F$2:F1839),"")</f>
        <v/>
      </c>
      <c r="L1839" s="78" t="str">
        <f>IF($B1839&lt;&gt;"",SUMIF($B$2:B1839,$B1839,$G$2:G1839),"")</f>
        <v/>
      </c>
      <c r="M1839" s="76" t="str">
        <f t="shared" si="58"/>
        <v/>
      </c>
      <c r="O1839" s="26" t="str">
        <f t="shared" si="57"/>
        <v/>
      </c>
    </row>
    <row r="1840" spans="2:15" x14ac:dyDescent="0.25">
      <c r="B1840" s="24" t="str">
        <f>IF(A1840&lt;&gt;"",INDEX(T_Snack[Snack],MATCH($A1840,T_Snack[Code],0)),"")</f>
        <v/>
      </c>
      <c r="I1840" s="78" t="str">
        <f>IF($B1840&lt;&gt;"",SUMIF($B$2:B1840,$B1840,$D$2:D1840),"")</f>
        <v/>
      </c>
      <c r="J1840" s="78" t="str">
        <f>IF($B1840&lt;&gt;"",SUMIF($B$2:B1840,$B1840,$E$2:E1840),"")</f>
        <v/>
      </c>
      <c r="K1840" s="78" t="str">
        <f>IF($B1840&lt;&gt;"",SUMIF($B$2:B1840,$B1840,$F$2:F1840),"")</f>
        <v/>
      </c>
      <c r="L1840" s="78" t="str">
        <f>IF($B1840&lt;&gt;"",SUMIF($B$2:B1840,$B1840,$G$2:G1840),"")</f>
        <v/>
      </c>
      <c r="M1840" s="76" t="str">
        <f t="shared" si="58"/>
        <v/>
      </c>
      <c r="O1840" s="26" t="str">
        <f t="shared" si="57"/>
        <v/>
      </c>
    </row>
    <row r="1841" spans="2:15" x14ac:dyDescent="0.25">
      <c r="B1841" s="24" t="str">
        <f>IF(A1841&lt;&gt;"",INDEX(T_Snack[Snack],MATCH($A1841,T_Snack[Code],0)),"")</f>
        <v/>
      </c>
      <c r="I1841" s="78" t="str">
        <f>IF($B1841&lt;&gt;"",SUMIF($B$2:B1841,$B1841,$D$2:D1841),"")</f>
        <v/>
      </c>
      <c r="J1841" s="78" t="str">
        <f>IF($B1841&lt;&gt;"",SUMIF($B$2:B1841,$B1841,$E$2:E1841),"")</f>
        <v/>
      </c>
      <c r="K1841" s="78" t="str">
        <f>IF($B1841&lt;&gt;"",SUMIF($B$2:B1841,$B1841,$F$2:F1841),"")</f>
        <v/>
      </c>
      <c r="L1841" s="78" t="str">
        <f>IF($B1841&lt;&gt;"",SUMIF($B$2:B1841,$B1841,$G$2:G1841),"")</f>
        <v/>
      </c>
      <c r="M1841" s="76" t="str">
        <f t="shared" si="58"/>
        <v/>
      </c>
      <c r="O1841" s="26" t="str">
        <f t="shared" si="57"/>
        <v/>
      </c>
    </row>
    <row r="1842" spans="2:15" x14ac:dyDescent="0.25">
      <c r="B1842" s="24" t="str">
        <f>IF(A1842&lt;&gt;"",INDEX(T_Snack[Snack],MATCH($A1842,T_Snack[Code],0)),"")</f>
        <v/>
      </c>
      <c r="I1842" s="78" t="str">
        <f>IF($B1842&lt;&gt;"",SUMIF($B$2:B1842,$B1842,$D$2:D1842),"")</f>
        <v/>
      </c>
      <c r="J1842" s="78" t="str">
        <f>IF($B1842&lt;&gt;"",SUMIF($B$2:B1842,$B1842,$E$2:E1842),"")</f>
        <v/>
      </c>
      <c r="K1842" s="78" t="str">
        <f>IF($B1842&lt;&gt;"",SUMIF($B$2:B1842,$B1842,$F$2:F1842),"")</f>
        <v/>
      </c>
      <c r="L1842" s="78" t="str">
        <f>IF($B1842&lt;&gt;"",SUMIF($B$2:B1842,$B1842,$G$2:G1842),"")</f>
        <v/>
      </c>
      <c r="M1842" s="76" t="str">
        <f t="shared" si="58"/>
        <v/>
      </c>
      <c r="O1842" s="26" t="str">
        <f t="shared" si="57"/>
        <v/>
      </c>
    </row>
    <row r="1843" spans="2:15" x14ac:dyDescent="0.25">
      <c r="B1843" s="24" t="str">
        <f>IF(A1843&lt;&gt;"",INDEX(T_Snack[Snack],MATCH($A1843,T_Snack[Code],0)),"")</f>
        <v/>
      </c>
      <c r="I1843" s="78" t="str">
        <f>IF($B1843&lt;&gt;"",SUMIF($B$2:B1843,$B1843,$D$2:D1843),"")</f>
        <v/>
      </c>
      <c r="J1843" s="78" t="str">
        <f>IF($B1843&lt;&gt;"",SUMIF($B$2:B1843,$B1843,$E$2:E1843),"")</f>
        <v/>
      </c>
      <c r="K1843" s="78" t="str">
        <f>IF($B1843&lt;&gt;"",SUMIF($B$2:B1843,$B1843,$F$2:F1843),"")</f>
        <v/>
      </c>
      <c r="L1843" s="78" t="str">
        <f>IF($B1843&lt;&gt;"",SUMIF($B$2:B1843,$B1843,$G$2:G1843),"")</f>
        <v/>
      </c>
      <c r="M1843" s="76" t="str">
        <f t="shared" si="58"/>
        <v/>
      </c>
      <c r="O1843" s="26" t="str">
        <f t="shared" si="57"/>
        <v/>
      </c>
    </row>
    <row r="1844" spans="2:15" x14ac:dyDescent="0.25">
      <c r="B1844" s="24" t="str">
        <f>IF(A1844&lt;&gt;"",INDEX(T_Snack[Snack],MATCH($A1844,T_Snack[Code],0)),"")</f>
        <v/>
      </c>
      <c r="I1844" s="78" t="str">
        <f>IF($B1844&lt;&gt;"",SUMIF($B$2:B1844,$B1844,$D$2:D1844),"")</f>
        <v/>
      </c>
      <c r="J1844" s="78" t="str">
        <f>IF($B1844&lt;&gt;"",SUMIF($B$2:B1844,$B1844,$E$2:E1844),"")</f>
        <v/>
      </c>
      <c r="K1844" s="78" t="str">
        <f>IF($B1844&lt;&gt;"",SUMIF($B$2:B1844,$B1844,$F$2:F1844),"")</f>
        <v/>
      </c>
      <c r="L1844" s="78" t="str">
        <f>IF($B1844&lt;&gt;"",SUMIF($B$2:B1844,$B1844,$G$2:G1844),"")</f>
        <v/>
      </c>
      <c r="M1844" s="76" t="str">
        <f t="shared" si="58"/>
        <v/>
      </c>
      <c r="O1844" s="26" t="str">
        <f t="shared" si="57"/>
        <v/>
      </c>
    </row>
    <row r="1845" spans="2:15" x14ac:dyDescent="0.25">
      <c r="B1845" s="24" t="str">
        <f>IF(A1845&lt;&gt;"",INDEX(T_Snack[Snack],MATCH($A1845,T_Snack[Code],0)),"")</f>
        <v/>
      </c>
      <c r="I1845" s="78" t="str">
        <f>IF($B1845&lt;&gt;"",SUMIF($B$2:B1845,$B1845,$D$2:D1845),"")</f>
        <v/>
      </c>
      <c r="J1845" s="78" t="str">
        <f>IF($B1845&lt;&gt;"",SUMIF($B$2:B1845,$B1845,$E$2:E1845),"")</f>
        <v/>
      </c>
      <c r="K1845" s="78" t="str">
        <f>IF($B1845&lt;&gt;"",SUMIF($B$2:B1845,$B1845,$F$2:F1845),"")</f>
        <v/>
      </c>
      <c r="L1845" s="78" t="str">
        <f>IF($B1845&lt;&gt;"",SUMIF($B$2:B1845,$B1845,$G$2:G1845),"")</f>
        <v/>
      </c>
      <c r="M1845" s="76" t="str">
        <f t="shared" si="58"/>
        <v/>
      </c>
      <c r="O1845" s="26" t="str">
        <f t="shared" si="57"/>
        <v/>
      </c>
    </row>
    <row r="1846" spans="2:15" x14ac:dyDescent="0.25">
      <c r="B1846" s="24" t="str">
        <f>IF(A1846&lt;&gt;"",INDEX(T_Snack[Snack],MATCH($A1846,T_Snack[Code],0)),"")</f>
        <v/>
      </c>
      <c r="I1846" s="78" t="str">
        <f>IF($B1846&lt;&gt;"",SUMIF($B$2:B1846,$B1846,$D$2:D1846),"")</f>
        <v/>
      </c>
      <c r="J1846" s="78" t="str">
        <f>IF($B1846&lt;&gt;"",SUMIF($B$2:B1846,$B1846,$E$2:E1846),"")</f>
        <v/>
      </c>
      <c r="K1846" s="78" t="str">
        <f>IF($B1846&lt;&gt;"",SUMIF($B$2:B1846,$B1846,$F$2:F1846),"")</f>
        <v/>
      </c>
      <c r="L1846" s="78" t="str">
        <f>IF($B1846&lt;&gt;"",SUMIF($B$2:B1846,$B1846,$G$2:G1846),"")</f>
        <v/>
      </c>
      <c r="M1846" s="76" t="str">
        <f t="shared" si="58"/>
        <v/>
      </c>
      <c r="O1846" s="26" t="str">
        <f t="shared" si="57"/>
        <v/>
      </c>
    </row>
    <row r="1847" spans="2:15" x14ac:dyDescent="0.25">
      <c r="B1847" s="24" t="str">
        <f>IF(A1847&lt;&gt;"",INDEX(T_Snack[Snack],MATCH($A1847,T_Snack[Code],0)),"")</f>
        <v/>
      </c>
      <c r="I1847" s="78" t="str">
        <f>IF($B1847&lt;&gt;"",SUMIF($B$2:B1847,$B1847,$D$2:D1847),"")</f>
        <v/>
      </c>
      <c r="J1847" s="78" t="str">
        <f>IF($B1847&lt;&gt;"",SUMIF($B$2:B1847,$B1847,$E$2:E1847),"")</f>
        <v/>
      </c>
      <c r="K1847" s="78" t="str">
        <f>IF($B1847&lt;&gt;"",SUMIF($B$2:B1847,$B1847,$F$2:F1847),"")</f>
        <v/>
      </c>
      <c r="L1847" s="78" t="str">
        <f>IF($B1847&lt;&gt;"",SUMIF($B$2:B1847,$B1847,$G$2:G1847),"")</f>
        <v/>
      </c>
      <c r="M1847" s="76" t="str">
        <f t="shared" si="58"/>
        <v/>
      </c>
      <c r="O1847" s="26" t="str">
        <f t="shared" si="57"/>
        <v/>
      </c>
    </row>
    <row r="1848" spans="2:15" x14ac:dyDescent="0.25">
      <c r="B1848" s="24" t="str">
        <f>IF(A1848&lt;&gt;"",INDEX(T_Snack[Snack],MATCH($A1848,T_Snack[Code],0)),"")</f>
        <v/>
      </c>
      <c r="I1848" s="78" t="str">
        <f>IF($B1848&lt;&gt;"",SUMIF($B$2:B1848,$B1848,$D$2:D1848),"")</f>
        <v/>
      </c>
      <c r="J1848" s="78" t="str">
        <f>IF($B1848&lt;&gt;"",SUMIF($B$2:B1848,$B1848,$E$2:E1848),"")</f>
        <v/>
      </c>
      <c r="K1848" s="78" t="str">
        <f>IF($B1848&lt;&gt;"",SUMIF($B$2:B1848,$B1848,$F$2:F1848),"")</f>
        <v/>
      </c>
      <c r="L1848" s="78" t="str">
        <f>IF($B1848&lt;&gt;"",SUMIF($B$2:B1848,$B1848,$G$2:G1848),"")</f>
        <v/>
      </c>
      <c r="M1848" s="76" t="str">
        <f t="shared" si="58"/>
        <v/>
      </c>
      <c r="O1848" s="26" t="str">
        <f t="shared" si="57"/>
        <v/>
      </c>
    </row>
    <row r="1849" spans="2:15" x14ac:dyDescent="0.25">
      <c r="B1849" s="24" t="str">
        <f>IF(A1849&lt;&gt;"",INDEX(T_Snack[Snack],MATCH($A1849,T_Snack[Code],0)),"")</f>
        <v/>
      </c>
      <c r="I1849" s="78" t="str">
        <f>IF($B1849&lt;&gt;"",SUMIF($B$2:B1849,$B1849,$D$2:D1849),"")</f>
        <v/>
      </c>
      <c r="J1849" s="78" t="str">
        <f>IF($B1849&lt;&gt;"",SUMIF($B$2:B1849,$B1849,$E$2:E1849),"")</f>
        <v/>
      </c>
      <c r="K1849" s="78" t="str">
        <f>IF($B1849&lt;&gt;"",SUMIF($B$2:B1849,$B1849,$F$2:F1849),"")</f>
        <v/>
      </c>
      <c r="L1849" s="78" t="str">
        <f>IF($B1849&lt;&gt;"",SUMIF($B$2:B1849,$B1849,$G$2:G1849),"")</f>
        <v/>
      </c>
      <c r="M1849" s="76" t="str">
        <f t="shared" si="58"/>
        <v/>
      </c>
      <c r="O1849" s="26" t="str">
        <f t="shared" si="57"/>
        <v/>
      </c>
    </row>
    <row r="1850" spans="2:15" x14ac:dyDescent="0.25">
      <c r="B1850" s="24" t="str">
        <f>IF(A1850&lt;&gt;"",INDEX(T_Snack[Snack],MATCH($A1850,T_Snack[Code],0)),"")</f>
        <v/>
      </c>
      <c r="I1850" s="78" t="str">
        <f>IF($B1850&lt;&gt;"",SUMIF($B$2:B1850,$B1850,$D$2:D1850),"")</f>
        <v/>
      </c>
      <c r="J1850" s="78" t="str">
        <f>IF($B1850&lt;&gt;"",SUMIF($B$2:B1850,$B1850,$E$2:E1850),"")</f>
        <v/>
      </c>
      <c r="K1850" s="78" t="str">
        <f>IF($B1850&lt;&gt;"",SUMIF($B$2:B1850,$B1850,$F$2:F1850),"")</f>
        <v/>
      </c>
      <c r="L1850" s="78" t="str">
        <f>IF($B1850&lt;&gt;"",SUMIF($B$2:B1850,$B1850,$G$2:G1850),"")</f>
        <v/>
      </c>
      <c r="M1850" s="76" t="str">
        <f t="shared" si="58"/>
        <v/>
      </c>
      <c r="O1850" s="26" t="str">
        <f t="shared" si="57"/>
        <v/>
      </c>
    </row>
    <row r="1851" spans="2:15" x14ac:dyDescent="0.25">
      <c r="B1851" s="24" t="str">
        <f>IF(A1851&lt;&gt;"",INDEX(T_Snack[Snack],MATCH($A1851,T_Snack[Code],0)),"")</f>
        <v/>
      </c>
      <c r="I1851" s="78" t="str">
        <f>IF($B1851&lt;&gt;"",SUMIF($B$2:B1851,$B1851,$D$2:D1851),"")</f>
        <v/>
      </c>
      <c r="J1851" s="78" t="str">
        <f>IF($B1851&lt;&gt;"",SUMIF($B$2:B1851,$B1851,$E$2:E1851),"")</f>
        <v/>
      </c>
      <c r="K1851" s="78" t="str">
        <f>IF($B1851&lt;&gt;"",SUMIF($B$2:B1851,$B1851,$F$2:F1851),"")</f>
        <v/>
      </c>
      <c r="L1851" s="78" t="str">
        <f>IF($B1851&lt;&gt;"",SUMIF($B$2:B1851,$B1851,$G$2:G1851),"")</f>
        <v/>
      </c>
      <c r="M1851" s="76" t="str">
        <f t="shared" si="58"/>
        <v/>
      </c>
      <c r="O1851" s="26" t="str">
        <f t="shared" si="57"/>
        <v/>
      </c>
    </row>
    <row r="1852" spans="2:15" x14ac:dyDescent="0.25">
      <c r="B1852" s="24" t="str">
        <f>IF(A1852&lt;&gt;"",INDEX(T_Snack[Snack],MATCH($A1852,T_Snack[Code],0)),"")</f>
        <v/>
      </c>
      <c r="I1852" s="78" t="str">
        <f>IF($B1852&lt;&gt;"",SUMIF($B$2:B1852,$B1852,$D$2:D1852),"")</f>
        <v/>
      </c>
      <c r="J1852" s="78" t="str">
        <f>IF($B1852&lt;&gt;"",SUMIF($B$2:B1852,$B1852,$E$2:E1852),"")</f>
        <v/>
      </c>
      <c r="K1852" s="78" t="str">
        <f>IF($B1852&lt;&gt;"",SUMIF($B$2:B1852,$B1852,$F$2:F1852),"")</f>
        <v/>
      </c>
      <c r="L1852" s="78" t="str">
        <f>IF($B1852&lt;&gt;"",SUMIF($B$2:B1852,$B1852,$G$2:G1852),"")</f>
        <v/>
      </c>
      <c r="M1852" s="76" t="str">
        <f t="shared" si="58"/>
        <v/>
      </c>
      <c r="O1852" s="26" t="str">
        <f t="shared" si="57"/>
        <v/>
      </c>
    </row>
    <row r="1853" spans="2:15" x14ac:dyDescent="0.25">
      <c r="B1853" s="24" t="str">
        <f>IF(A1853&lt;&gt;"",INDEX(T_Snack[Snack],MATCH($A1853,T_Snack[Code],0)),"")</f>
        <v/>
      </c>
      <c r="I1853" s="78" t="str">
        <f>IF($B1853&lt;&gt;"",SUMIF($B$2:B1853,$B1853,$D$2:D1853),"")</f>
        <v/>
      </c>
      <c r="J1853" s="78" t="str">
        <f>IF($B1853&lt;&gt;"",SUMIF($B$2:B1853,$B1853,$E$2:E1853),"")</f>
        <v/>
      </c>
      <c r="K1853" s="78" t="str">
        <f>IF($B1853&lt;&gt;"",SUMIF($B$2:B1853,$B1853,$F$2:F1853),"")</f>
        <v/>
      </c>
      <c r="L1853" s="78" t="str">
        <f>IF($B1853&lt;&gt;"",SUMIF($B$2:B1853,$B1853,$G$2:G1853),"")</f>
        <v/>
      </c>
      <c r="M1853" s="76" t="str">
        <f t="shared" si="58"/>
        <v/>
      </c>
      <c r="O1853" s="26" t="str">
        <f t="shared" si="57"/>
        <v/>
      </c>
    </row>
    <row r="1854" spans="2:15" x14ac:dyDescent="0.25">
      <c r="B1854" s="24" t="str">
        <f>IF(A1854&lt;&gt;"",INDEX(T_Snack[Snack],MATCH($A1854,T_Snack[Code],0)),"")</f>
        <v/>
      </c>
      <c r="I1854" s="78" t="str">
        <f>IF($B1854&lt;&gt;"",SUMIF($B$2:B1854,$B1854,$D$2:D1854),"")</f>
        <v/>
      </c>
      <c r="J1854" s="78" t="str">
        <f>IF($B1854&lt;&gt;"",SUMIF($B$2:B1854,$B1854,$E$2:E1854),"")</f>
        <v/>
      </c>
      <c r="K1854" s="78" t="str">
        <f>IF($B1854&lt;&gt;"",SUMIF($B$2:B1854,$B1854,$F$2:F1854),"")</f>
        <v/>
      </c>
      <c r="L1854" s="78" t="str">
        <f>IF($B1854&lt;&gt;"",SUMIF($B$2:B1854,$B1854,$G$2:G1854),"")</f>
        <v/>
      </c>
      <c r="M1854" s="76" t="str">
        <f t="shared" si="58"/>
        <v/>
      </c>
      <c r="O1854" s="26" t="str">
        <f t="shared" si="57"/>
        <v/>
      </c>
    </row>
    <row r="1855" spans="2:15" x14ac:dyDescent="0.25">
      <c r="B1855" s="24" t="str">
        <f>IF(A1855&lt;&gt;"",INDEX(T_Snack[Snack],MATCH($A1855,T_Snack[Code],0)),"")</f>
        <v/>
      </c>
      <c r="I1855" s="78" t="str">
        <f>IF($B1855&lt;&gt;"",SUMIF($B$2:B1855,$B1855,$D$2:D1855),"")</f>
        <v/>
      </c>
      <c r="J1855" s="78" t="str">
        <f>IF($B1855&lt;&gt;"",SUMIF($B$2:B1855,$B1855,$E$2:E1855),"")</f>
        <v/>
      </c>
      <c r="K1855" s="78" t="str">
        <f>IF($B1855&lt;&gt;"",SUMIF($B$2:B1855,$B1855,$F$2:F1855),"")</f>
        <v/>
      </c>
      <c r="L1855" s="78" t="str">
        <f>IF($B1855&lt;&gt;"",SUMIF($B$2:B1855,$B1855,$G$2:G1855),"")</f>
        <v/>
      </c>
      <c r="M1855" s="76" t="str">
        <f t="shared" si="58"/>
        <v/>
      </c>
      <c r="O1855" s="26" t="str">
        <f t="shared" si="57"/>
        <v/>
      </c>
    </row>
    <row r="1856" spans="2:15" x14ac:dyDescent="0.25">
      <c r="B1856" s="24" t="str">
        <f>IF(A1856&lt;&gt;"",INDEX(T_Snack[Snack],MATCH($A1856,T_Snack[Code],0)),"")</f>
        <v/>
      </c>
      <c r="I1856" s="78" t="str">
        <f>IF($B1856&lt;&gt;"",SUMIF($B$2:B1856,$B1856,$D$2:D1856),"")</f>
        <v/>
      </c>
      <c r="J1856" s="78" t="str">
        <f>IF($B1856&lt;&gt;"",SUMIF($B$2:B1856,$B1856,$E$2:E1856),"")</f>
        <v/>
      </c>
      <c r="K1856" s="78" t="str">
        <f>IF($B1856&lt;&gt;"",SUMIF($B$2:B1856,$B1856,$F$2:F1856),"")</f>
        <v/>
      </c>
      <c r="L1856" s="78" t="str">
        <f>IF($B1856&lt;&gt;"",SUMIF($B$2:B1856,$B1856,$G$2:G1856),"")</f>
        <v/>
      </c>
      <c r="M1856" s="76" t="str">
        <f t="shared" si="58"/>
        <v/>
      </c>
      <c r="O1856" s="26" t="str">
        <f t="shared" si="57"/>
        <v/>
      </c>
    </row>
    <row r="1857" spans="2:15" x14ac:dyDescent="0.25">
      <c r="B1857" s="24" t="str">
        <f>IF(A1857&lt;&gt;"",INDEX(T_Snack[Snack],MATCH($A1857,T_Snack[Code],0)),"")</f>
        <v/>
      </c>
      <c r="I1857" s="78" t="str">
        <f>IF($B1857&lt;&gt;"",SUMIF($B$2:B1857,$B1857,$D$2:D1857),"")</f>
        <v/>
      </c>
      <c r="J1857" s="78" t="str">
        <f>IF($B1857&lt;&gt;"",SUMIF($B$2:B1857,$B1857,$E$2:E1857),"")</f>
        <v/>
      </c>
      <c r="K1857" s="78" t="str">
        <f>IF($B1857&lt;&gt;"",SUMIF($B$2:B1857,$B1857,$F$2:F1857),"")</f>
        <v/>
      </c>
      <c r="L1857" s="78" t="str">
        <f>IF($B1857&lt;&gt;"",SUMIF($B$2:B1857,$B1857,$G$2:G1857),"")</f>
        <v/>
      </c>
      <c r="M1857" s="76" t="str">
        <f t="shared" si="58"/>
        <v/>
      </c>
      <c r="O1857" s="26" t="str">
        <f t="shared" si="57"/>
        <v/>
      </c>
    </row>
    <row r="1858" spans="2:15" x14ac:dyDescent="0.25">
      <c r="B1858" s="24" t="str">
        <f>IF(A1858&lt;&gt;"",INDEX(T_Snack[Snack],MATCH($A1858,T_Snack[Code],0)),"")</f>
        <v/>
      </c>
      <c r="I1858" s="78" t="str">
        <f>IF($B1858&lt;&gt;"",SUMIF($B$2:B1858,$B1858,$D$2:D1858),"")</f>
        <v/>
      </c>
      <c r="J1858" s="78" t="str">
        <f>IF($B1858&lt;&gt;"",SUMIF($B$2:B1858,$B1858,$E$2:E1858),"")</f>
        <v/>
      </c>
      <c r="K1858" s="78" t="str">
        <f>IF($B1858&lt;&gt;"",SUMIF($B$2:B1858,$B1858,$F$2:F1858),"")</f>
        <v/>
      </c>
      <c r="L1858" s="78" t="str">
        <f>IF($B1858&lt;&gt;"",SUMIF($B$2:B1858,$B1858,$G$2:G1858),"")</f>
        <v/>
      </c>
      <c r="M1858" s="76" t="str">
        <f t="shared" si="58"/>
        <v/>
      </c>
      <c r="O1858" s="26" t="str">
        <f t="shared" si="57"/>
        <v/>
      </c>
    </row>
    <row r="1859" spans="2:15" x14ac:dyDescent="0.25">
      <c r="B1859" s="24" t="str">
        <f>IF(A1859&lt;&gt;"",INDEX(T_Snack[Snack],MATCH($A1859,T_Snack[Code],0)),"")</f>
        <v/>
      </c>
      <c r="I1859" s="78" t="str">
        <f>IF($B1859&lt;&gt;"",SUMIF($B$2:B1859,$B1859,$D$2:D1859),"")</f>
        <v/>
      </c>
      <c r="J1859" s="78" t="str">
        <f>IF($B1859&lt;&gt;"",SUMIF($B$2:B1859,$B1859,$E$2:E1859),"")</f>
        <v/>
      </c>
      <c r="K1859" s="78" t="str">
        <f>IF($B1859&lt;&gt;"",SUMIF($B$2:B1859,$B1859,$F$2:F1859),"")</f>
        <v/>
      </c>
      <c r="L1859" s="78" t="str">
        <f>IF($B1859&lt;&gt;"",SUMIF($B$2:B1859,$B1859,$G$2:G1859),"")</f>
        <v/>
      </c>
      <c r="M1859" s="76" t="str">
        <f t="shared" si="58"/>
        <v/>
      </c>
      <c r="O1859" s="26" t="str">
        <f t="shared" ref="O1859:O1922" si="59">IF(M1859&lt;0,"ATTENTION IL DOIT Y AVOIR UNE ERREUR LE STOCK EST NEGATIF !","")</f>
        <v/>
      </c>
    </row>
    <row r="1860" spans="2:15" x14ac:dyDescent="0.25">
      <c r="B1860" s="24" t="str">
        <f>IF(A1860&lt;&gt;"",INDEX(T_Snack[Snack],MATCH($A1860,T_Snack[Code],0)),"")</f>
        <v/>
      </c>
      <c r="I1860" s="78" t="str">
        <f>IF($B1860&lt;&gt;"",SUMIF($B$2:B1860,$B1860,$D$2:D1860),"")</f>
        <v/>
      </c>
      <c r="J1860" s="78" t="str">
        <f>IF($B1860&lt;&gt;"",SUMIF($B$2:B1860,$B1860,$E$2:E1860),"")</f>
        <v/>
      </c>
      <c r="K1860" s="78" t="str">
        <f>IF($B1860&lt;&gt;"",SUMIF($B$2:B1860,$B1860,$F$2:F1860),"")</f>
        <v/>
      </c>
      <c r="L1860" s="78" t="str">
        <f>IF($B1860&lt;&gt;"",SUMIF($B$2:B1860,$B1860,$G$2:G1860),"")</f>
        <v/>
      </c>
      <c r="M1860" s="76" t="str">
        <f t="shared" si="58"/>
        <v/>
      </c>
      <c r="O1860" s="26" t="str">
        <f t="shared" si="59"/>
        <v/>
      </c>
    </row>
    <row r="1861" spans="2:15" x14ac:dyDescent="0.25">
      <c r="B1861" s="24" t="str">
        <f>IF(A1861&lt;&gt;"",INDEX(T_Snack[Snack],MATCH($A1861,T_Snack[Code],0)),"")</f>
        <v/>
      </c>
      <c r="I1861" s="78" t="str">
        <f>IF($B1861&lt;&gt;"",SUMIF($B$2:B1861,$B1861,$D$2:D1861),"")</f>
        <v/>
      </c>
      <c r="J1861" s="78" t="str">
        <f>IF($B1861&lt;&gt;"",SUMIF($B$2:B1861,$B1861,$E$2:E1861),"")</f>
        <v/>
      </c>
      <c r="K1861" s="78" t="str">
        <f>IF($B1861&lt;&gt;"",SUMIF($B$2:B1861,$B1861,$F$2:F1861),"")</f>
        <v/>
      </c>
      <c r="L1861" s="78" t="str">
        <f>IF($B1861&lt;&gt;"",SUMIF($B$2:B1861,$B1861,$G$2:G1861),"")</f>
        <v/>
      </c>
      <c r="M1861" s="76" t="str">
        <f t="shared" si="58"/>
        <v/>
      </c>
      <c r="O1861" s="26" t="str">
        <f t="shared" si="59"/>
        <v/>
      </c>
    </row>
    <row r="1862" spans="2:15" x14ac:dyDescent="0.25">
      <c r="B1862" s="24" t="str">
        <f>IF(A1862&lt;&gt;"",INDEX(T_Snack[Snack],MATCH($A1862,T_Snack[Code],0)),"")</f>
        <v/>
      </c>
      <c r="I1862" s="78" t="str">
        <f>IF($B1862&lt;&gt;"",SUMIF($B$2:B1862,$B1862,$D$2:D1862),"")</f>
        <v/>
      </c>
      <c r="J1862" s="78" t="str">
        <f>IF($B1862&lt;&gt;"",SUMIF($B$2:B1862,$B1862,$E$2:E1862),"")</f>
        <v/>
      </c>
      <c r="K1862" s="78" t="str">
        <f>IF($B1862&lt;&gt;"",SUMIF($B$2:B1862,$B1862,$F$2:F1862),"")</f>
        <v/>
      </c>
      <c r="L1862" s="78" t="str">
        <f>IF($B1862&lt;&gt;"",SUMIF($B$2:B1862,$B1862,$G$2:G1862),"")</f>
        <v/>
      </c>
      <c r="M1862" s="76" t="str">
        <f t="shared" si="58"/>
        <v/>
      </c>
      <c r="O1862" s="26" t="str">
        <f t="shared" si="59"/>
        <v/>
      </c>
    </row>
    <row r="1863" spans="2:15" x14ac:dyDescent="0.25">
      <c r="B1863" s="24" t="str">
        <f>IF(A1863&lt;&gt;"",INDEX(T_Snack[Snack],MATCH($A1863,T_Snack[Code],0)),"")</f>
        <v/>
      </c>
      <c r="I1863" s="78" t="str">
        <f>IF($B1863&lt;&gt;"",SUMIF($B$2:B1863,$B1863,$D$2:D1863),"")</f>
        <v/>
      </c>
      <c r="J1863" s="78" t="str">
        <f>IF($B1863&lt;&gt;"",SUMIF($B$2:B1863,$B1863,$E$2:E1863),"")</f>
        <v/>
      </c>
      <c r="K1863" s="78" t="str">
        <f>IF($B1863&lt;&gt;"",SUMIF($B$2:B1863,$B1863,$F$2:F1863),"")</f>
        <v/>
      </c>
      <c r="L1863" s="78" t="str">
        <f>IF($B1863&lt;&gt;"",SUMIF($B$2:B1863,$B1863,$G$2:G1863),"")</f>
        <v/>
      </c>
      <c r="M1863" s="76" t="str">
        <f t="shared" si="58"/>
        <v/>
      </c>
      <c r="O1863" s="26" t="str">
        <f t="shared" si="59"/>
        <v/>
      </c>
    </row>
    <row r="1864" spans="2:15" x14ac:dyDescent="0.25">
      <c r="B1864" s="24" t="str">
        <f>IF(A1864&lt;&gt;"",INDEX(T_Snack[Snack],MATCH($A1864,T_Snack[Code],0)),"")</f>
        <v/>
      </c>
      <c r="I1864" s="78" t="str">
        <f>IF($B1864&lt;&gt;"",SUMIF($B$2:B1864,$B1864,$D$2:D1864),"")</f>
        <v/>
      </c>
      <c r="J1864" s="78" t="str">
        <f>IF($B1864&lt;&gt;"",SUMIF($B$2:B1864,$B1864,$E$2:E1864),"")</f>
        <v/>
      </c>
      <c r="K1864" s="78" t="str">
        <f>IF($B1864&lt;&gt;"",SUMIF($B$2:B1864,$B1864,$F$2:F1864),"")</f>
        <v/>
      </c>
      <c r="L1864" s="78" t="str">
        <f>IF($B1864&lt;&gt;"",SUMIF($B$2:B1864,$B1864,$G$2:G1864),"")</f>
        <v/>
      </c>
      <c r="M1864" s="76" t="str">
        <f t="shared" si="58"/>
        <v/>
      </c>
      <c r="O1864" s="26" t="str">
        <f t="shared" si="59"/>
        <v/>
      </c>
    </row>
    <row r="1865" spans="2:15" x14ac:dyDescent="0.25">
      <c r="B1865" s="24" t="str">
        <f>IF(A1865&lt;&gt;"",INDEX(T_Snack[Snack],MATCH($A1865,T_Snack[Code],0)),"")</f>
        <v/>
      </c>
      <c r="I1865" s="78" t="str">
        <f>IF($B1865&lt;&gt;"",SUMIF($B$2:B1865,$B1865,$D$2:D1865),"")</f>
        <v/>
      </c>
      <c r="J1865" s="78" t="str">
        <f>IF($B1865&lt;&gt;"",SUMIF($B$2:B1865,$B1865,$E$2:E1865),"")</f>
        <v/>
      </c>
      <c r="K1865" s="78" t="str">
        <f>IF($B1865&lt;&gt;"",SUMIF($B$2:B1865,$B1865,$F$2:F1865),"")</f>
        <v/>
      </c>
      <c r="L1865" s="78" t="str">
        <f>IF($B1865&lt;&gt;"",SUMIF($B$2:B1865,$B1865,$G$2:G1865),"")</f>
        <v/>
      </c>
      <c r="M1865" s="76" t="str">
        <f t="shared" si="58"/>
        <v/>
      </c>
      <c r="O1865" s="26" t="str">
        <f t="shared" si="59"/>
        <v/>
      </c>
    </row>
    <row r="1866" spans="2:15" x14ac:dyDescent="0.25">
      <c r="B1866" s="24" t="str">
        <f>IF(A1866&lt;&gt;"",INDEX(T_Snack[Snack],MATCH($A1866,T_Snack[Code],0)),"")</f>
        <v/>
      </c>
      <c r="I1866" s="78" t="str">
        <f>IF($B1866&lt;&gt;"",SUMIF($B$2:B1866,$B1866,$D$2:D1866),"")</f>
        <v/>
      </c>
      <c r="J1866" s="78" t="str">
        <f>IF($B1866&lt;&gt;"",SUMIF($B$2:B1866,$B1866,$E$2:E1866),"")</f>
        <v/>
      </c>
      <c r="K1866" s="78" t="str">
        <f>IF($B1866&lt;&gt;"",SUMIF($B$2:B1866,$B1866,$F$2:F1866),"")</f>
        <v/>
      </c>
      <c r="L1866" s="78" t="str">
        <f>IF($B1866&lt;&gt;"",SUMIF($B$2:B1866,$B1866,$G$2:G1866),"")</f>
        <v/>
      </c>
      <c r="M1866" s="76" t="str">
        <f t="shared" si="58"/>
        <v/>
      </c>
      <c r="O1866" s="26" t="str">
        <f t="shared" si="59"/>
        <v/>
      </c>
    </row>
    <row r="1867" spans="2:15" x14ac:dyDescent="0.25">
      <c r="B1867" s="24" t="str">
        <f>IF(A1867&lt;&gt;"",INDEX(T_Snack[Snack],MATCH($A1867,T_Snack[Code],0)),"")</f>
        <v/>
      </c>
      <c r="I1867" s="78" t="str">
        <f>IF($B1867&lt;&gt;"",SUMIF($B$2:B1867,$B1867,$D$2:D1867),"")</f>
        <v/>
      </c>
      <c r="J1867" s="78" t="str">
        <f>IF($B1867&lt;&gt;"",SUMIF($B$2:B1867,$B1867,$E$2:E1867),"")</f>
        <v/>
      </c>
      <c r="K1867" s="78" t="str">
        <f>IF($B1867&lt;&gt;"",SUMIF($B$2:B1867,$B1867,$F$2:F1867),"")</f>
        <v/>
      </c>
      <c r="L1867" s="78" t="str">
        <f>IF($B1867&lt;&gt;"",SUMIF($B$2:B1867,$B1867,$G$2:G1867),"")</f>
        <v/>
      </c>
      <c r="M1867" s="76" t="str">
        <f t="shared" si="58"/>
        <v/>
      </c>
      <c r="O1867" s="26" t="str">
        <f t="shared" si="59"/>
        <v/>
      </c>
    </row>
    <row r="1868" spans="2:15" x14ac:dyDescent="0.25">
      <c r="B1868" s="24" t="str">
        <f>IF(A1868&lt;&gt;"",INDEX(T_Snack[Snack],MATCH($A1868,T_Snack[Code],0)),"")</f>
        <v/>
      </c>
      <c r="I1868" s="78" t="str">
        <f>IF($B1868&lt;&gt;"",SUMIF($B$2:B1868,$B1868,$D$2:D1868),"")</f>
        <v/>
      </c>
      <c r="J1868" s="78" t="str">
        <f>IF($B1868&lt;&gt;"",SUMIF($B$2:B1868,$B1868,$E$2:E1868),"")</f>
        <v/>
      </c>
      <c r="K1868" s="78" t="str">
        <f>IF($B1868&lt;&gt;"",SUMIF($B$2:B1868,$B1868,$F$2:F1868),"")</f>
        <v/>
      </c>
      <c r="L1868" s="78" t="str">
        <f>IF($B1868&lt;&gt;"",SUMIF($B$2:B1868,$B1868,$G$2:G1868),"")</f>
        <v/>
      </c>
      <c r="M1868" s="76" t="str">
        <f t="shared" si="58"/>
        <v/>
      </c>
      <c r="O1868" s="26" t="str">
        <f t="shared" si="59"/>
        <v/>
      </c>
    </row>
    <row r="1869" spans="2:15" x14ac:dyDescent="0.25">
      <c r="B1869" s="24" t="str">
        <f>IF(A1869&lt;&gt;"",INDEX(T_Snack[Snack],MATCH($A1869,T_Snack[Code],0)),"")</f>
        <v/>
      </c>
      <c r="I1869" s="78" t="str">
        <f>IF($B1869&lt;&gt;"",SUMIF($B$2:B1869,$B1869,$D$2:D1869),"")</f>
        <v/>
      </c>
      <c r="J1869" s="78" t="str">
        <f>IF($B1869&lt;&gt;"",SUMIF($B$2:B1869,$B1869,$E$2:E1869),"")</f>
        <v/>
      </c>
      <c r="K1869" s="78" t="str">
        <f>IF($B1869&lt;&gt;"",SUMIF($B$2:B1869,$B1869,$F$2:F1869),"")</f>
        <v/>
      </c>
      <c r="L1869" s="78" t="str">
        <f>IF($B1869&lt;&gt;"",SUMIF($B$2:B1869,$B1869,$G$2:G1869),"")</f>
        <v/>
      </c>
      <c r="M1869" s="76" t="str">
        <f t="shared" si="58"/>
        <v/>
      </c>
      <c r="O1869" s="26" t="str">
        <f t="shared" si="59"/>
        <v/>
      </c>
    </row>
    <row r="1870" spans="2:15" x14ac:dyDescent="0.25">
      <c r="B1870" s="24" t="str">
        <f>IF(A1870&lt;&gt;"",INDEX(T_Snack[Snack],MATCH($A1870,T_Snack[Code],0)),"")</f>
        <v/>
      </c>
      <c r="I1870" s="78" t="str">
        <f>IF($B1870&lt;&gt;"",SUMIF($B$2:B1870,$B1870,$D$2:D1870),"")</f>
        <v/>
      </c>
      <c r="J1870" s="78" t="str">
        <f>IF($B1870&lt;&gt;"",SUMIF($B$2:B1870,$B1870,$E$2:E1870),"")</f>
        <v/>
      </c>
      <c r="K1870" s="78" t="str">
        <f>IF($B1870&lt;&gt;"",SUMIF($B$2:B1870,$B1870,$F$2:F1870),"")</f>
        <v/>
      </c>
      <c r="L1870" s="78" t="str">
        <f>IF($B1870&lt;&gt;"",SUMIF($B$2:B1870,$B1870,$G$2:G1870),"")</f>
        <v/>
      </c>
      <c r="M1870" s="76" t="str">
        <f t="shared" si="58"/>
        <v/>
      </c>
      <c r="O1870" s="26" t="str">
        <f t="shared" si="59"/>
        <v/>
      </c>
    </row>
    <row r="1871" spans="2:15" x14ac:dyDescent="0.25">
      <c r="B1871" s="24" t="str">
        <f>IF(A1871&lt;&gt;"",INDEX(T_Snack[Snack],MATCH($A1871,T_Snack[Code],0)),"")</f>
        <v/>
      </c>
      <c r="I1871" s="78" t="str">
        <f>IF($B1871&lt;&gt;"",SUMIF($B$2:B1871,$B1871,$D$2:D1871),"")</f>
        <v/>
      </c>
      <c r="J1871" s="78" t="str">
        <f>IF($B1871&lt;&gt;"",SUMIF($B$2:B1871,$B1871,$E$2:E1871),"")</f>
        <v/>
      </c>
      <c r="K1871" s="78" t="str">
        <f>IF($B1871&lt;&gt;"",SUMIF($B$2:B1871,$B1871,$F$2:F1871),"")</f>
        <v/>
      </c>
      <c r="L1871" s="78" t="str">
        <f>IF($B1871&lt;&gt;"",SUMIF($B$2:B1871,$B1871,$G$2:G1871),"")</f>
        <v/>
      </c>
      <c r="M1871" s="76" t="str">
        <f t="shared" si="58"/>
        <v/>
      </c>
      <c r="O1871" s="26" t="str">
        <f t="shared" si="59"/>
        <v/>
      </c>
    </row>
    <row r="1872" spans="2:15" x14ac:dyDescent="0.25">
      <c r="B1872" s="24" t="str">
        <f>IF(A1872&lt;&gt;"",INDEX(T_Snack[Snack],MATCH($A1872,T_Snack[Code],0)),"")</f>
        <v/>
      </c>
      <c r="I1872" s="78" t="str">
        <f>IF($B1872&lt;&gt;"",SUMIF($B$2:B1872,$B1872,$D$2:D1872),"")</f>
        <v/>
      </c>
      <c r="J1872" s="78" t="str">
        <f>IF($B1872&lt;&gt;"",SUMIF($B$2:B1872,$B1872,$E$2:E1872),"")</f>
        <v/>
      </c>
      <c r="K1872" s="78" t="str">
        <f>IF($B1872&lt;&gt;"",SUMIF($B$2:B1872,$B1872,$F$2:F1872),"")</f>
        <v/>
      </c>
      <c r="L1872" s="78" t="str">
        <f>IF($B1872&lt;&gt;"",SUMIF($B$2:B1872,$B1872,$G$2:G1872),"")</f>
        <v/>
      </c>
      <c r="M1872" s="76" t="str">
        <f t="shared" si="58"/>
        <v/>
      </c>
      <c r="O1872" s="26" t="str">
        <f t="shared" si="59"/>
        <v/>
      </c>
    </row>
    <row r="1873" spans="2:15" x14ac:dyDescent="0.25">
      <c r="B1873" s="24" t="str">
        <f>IF(A1873&lt;&gt;"",INDEX(T_Snack[Snack],MATCH($A1873,T_Snack[Code],0)),"")</f>
        <v/>
      </c>
      <c r="I1873" s="78" t="str">
        <f>IF($B1873&lt;&gt;"",SUMIF($B$2:B1873,$B1873,$D$2:D1873),"")</f>
        <v/>
      </c>
      <c r="J1873" s="78" t="str">
        <f>IF($B1873&lt;&gt;"",SUMIF($B$2:B1873,$B1873,$E$2:E1873),"")</f>
        <v/>
      </c>
      <c r="K1873" s="78" t="str">
        <f>IF($B1873&lt;&gt;"",SUMIF($B$2:B1873,$B1873,$F$2:F1873),"")</f>
        <v/>
      </c>
      <c r="L1873" s="78" t="str">
        <f>IF($B1873&lt;&gt;"",SUMIF($B$2:B1873,$B1873,$G$2:G1873),"")</f>
        <v/>
      </c>
      <c r="M1873" s="76" t="str">
        <f t="shared" si="58"/>
        <v/>
      </c>
      <c r="O1873" s="26" t="str">
        <f t="shared" si="59"/>
        <v/>
      </c>
    </row>
    <row r="1874" spans="2:15" x14ac:dyDescent="0.25">
      <c r="B1874" s="24" t="str">
        <f>IF(A1874&lt;&gt;"",INDEX(T_Snack[Snack],MATCH($A1874,T_Snack[Code],0)),"")</f>
        <v/>
      </c>
      <c r="I1874" s="78" t="str">
        <f>IF($B1874&lt;&gt;"",SUMIF($B$2:B1874,$B1874,$D$2:D1874),"")</f>
        <v/>
      </c>
      <c r="J1874" s="78" t="str">
        <f>IF($B1874&lt;&gt;"",SUMIF($B$2:B1874,$B1874,$E$2:E1874),"")</f>
        <v/>
      </c>
      <c r="K1874" s="78" t="str">
        <f>IF($B1874&lt;&gt;"",SUMIF($B$2:B1874,$B1874,$F$2:F1874),"")</f>
        <v/>
      </c>
      <c r="L1874" s="78" t="str">
        <f>IF($B1874&lt;&gt;"",SUMIF($B$2:B1874,$B1874,$G$2:G1874),"")</f>
        <v/>
      </c>
      <c r="M1874" s="76" t="str">
        <f t="shared" si="58"/>
        <v/>
      </c>
      <c r="O1874" s="26" t="str">
        <f t="shared" si="59"/>
        <v/>
      </c>
    </row>
    <row r="1875" spans="2:15" x14ac:dyDescent="0.25">
      <c r="B1875" s="24" t="str">
        <f>IF(A1875&lt;&gt;"",INDEX(T_Snack[Snack],MATCH($A1875,T_Snack[Code],0)),"")</f>
        <v/>
      </c>
      <c r="I1875" s="78" t="str">
        <f>IF($B1875&lt;&gt;"",SUMIF($B$2:B1875,$B1875,$D$2:D1875),"")</f>
        <v/>
      </c>
      <c r="J1875" s="78" t="str">
        <f>IF($B1875&lt;&gt;"",SUMIF($B$2:B1875,$B1875,$E$2:E1875),"")</f>
        <v/>
      </c>
      <c r="K1875" s="78" t="str">
        <f>IF($B1875&lt;&gt;"",SUMIF($B$2:B1875,$B1875,$F$2:F1875),"")</f>
        <v/>
      </c>
      <c r="L1875" s="78" t="str">
        <f>IF($B1875&lt;&gt;"",SUMIF($B$2:B1875,$B1875,$G$2:G1875),"")</f>
        <v/>
      </c>
      <c r="M1875" s="76" t="str">
        <f t="shared" si="58"/>
        <v/>
      </c>
      <c r="O1875" s="26" t="str">
        <f t="shared" si="59"/>
        <v/>
      </c>
    </row>
    <row r="1876" spans="2:15" x14ac:dyDescent="0.25">
      <c r="B1876" s="24" t="str">
        <f>IF(A1876&lt;&gt;"",INDEX(T_Snack[Snack],MATCH($A1876,T_Snack[Code],0)),"")</f>
        <v/>
      </c>
      <c r="I1876" s="78" t="str">
        <f>IF($B1876&lt;&gt;"",SUMIF($B$2:B1876,$B1876,$D$2:D1876),"")</f>
        <v/>
      </c>
      <c r="J1876" s="78" t="str">
        <f>IF($B1876&lt;&gt;"",SUMIF($B$2:B1876,$B1876,$E$2:E1876),"")</f>
        <v/>
      </c>
      <c r="K1876" s="78" t="str">
        <f>IF($B1876&lt;&gt;"",SUMIF($B$2:B1876,$B1876,$F$2:F1876),"")</f>
        <v/>
      </c>
      <c r="L1876" s="78" t="str">
        <f>IF($B1876&lt;&gt;"",SUMIF($B$2:B1876,$B1876,$G$2:G1876),"")</f>
        <v/>
      </c>
      <c r="M1876" s="76" t="str">
        <f t="shared" si="58"/>
        <v/>
      </c>
      <c r="O1876" s="26" t="str">
        <f t="shared" si="59"/>
        <v/>
      </c>
    </row>
    <row r="1877" spans="2:15" x14ac:dyDescent="0.25">
      <c r="B1877" s="24" t="str">
        <f>IF(A1877&lt;&gt;"",INDEX(T_Snack[Snack],MATCH($A1877,T_Snack[Code],0)),"")</f>
        <v/>
      </c>
      <c r="I1877" s="78" t="str">
        <f>IF($B1877&lt;&gt;"",SUMIF($B$2:B1877,$B1877,$D$2:D1877),"")</f>
        <v/>
      </c>
      <c r="J1877" s="78" t="str">
        <f>IF($B1877&lt;&gt;"",SUMIF($B$2:B1877,$B1877,$E$2:E1877),"")</f>
        <v/>
      </c>
      <c r="K1877" s="78" t="str">
        <f>IF($B1877&lt;&gt;"",SUMIF($B$2:B1877,$B1877,$F$2:F1877),"")</f>
        <v/>
      </c>
      <c r="L1877" s="78" t="str">
        <f>IF($B1877&lt;&gt;"",SUMIF($B$2:B1877,$B1877,$G$2:G1877),"")</f>
        <v/>
      </c>
      <c r="M1877" s="76" t="str">
        <f t="shared" si="58"/>
        <v/>
      </c>
      <c r="O1877" s="26" t="str">
        <f t="shared" si="59"/>
        <v/>
      </c>
    </row>
    <row r="1878" spans="2:15" x14ac:dyDescent="0.25">
      <c r="B1878" s="24" t="str">
        <f>IF(A1878&lt;&gt;"",INDEX(T_Snack[Snack],MATCH($A1878,T_Snack[Code],0)),"")</f>
        <v/>
      </c>
      <c r="I1878" s="78" t="str">
        <f>IF($B1878&lt;&gt;"",SUMIF($B$2:B1878,$B1878,$D$2:D1878),"")</f>
        <v/>
      </c>
      <c r="J1878" s="78" t="str">
        <f>IF($B1878&lt;&gt;"",SUMIF($B$2:B1878,$B1878,$E$2:E1878),"")</f>
        <v/>
      </c>
      <c r="K1878" s="78" t="str">
        <f>IF($B1878&lt;&gt;"",SUMIF($B$2:B1878,$B1878,$F$2:F1878),"")</f>
        <v/>
      </c>
      <c r="L1878" s="78" t="str">
        <f>IF($B1878&lt;&gt;"",SUMIF($B$2:B1878,$B1878,$G$2:G1878),"")</f>
        <v/>
      </c>
      <c r="M1878" s="76" t="str">
        <f t="shared" si="58"/>
        <v/>
      </c>
      <c r="O1878" s="26" t="str">
        <f t="shared" si="59"/>
        <v/>
      </c>
    </row>
    <row r="1879" spans="2:15" x14ac:dyDescent="0.25">
      <c r="B1879" s="24" t="str">
        <f>IF(A1879&lt;&gt;"",INDEX(T_Snack[Snack],MATCH($A1879,T_Snack[Code],0)),"")</f>
        <v/>
      </c>
      <c r="I1879" s="78" t="str">
        <f>IF($B1879&lt;&gt;"",SUMIF($B$2:B1879,$B1879,$D$2:D1879),"")</f>
        <v/>
      </c>
      <c r="J1879" s="78" t="str">
        <f>IF($B1879&lt;&gt;"",SUMIF($B$2:B1879,$B1879,$E$2:E1879),"")</f>
        <v/>
      </c>
      <c r="K1879" s="78" t="str">
        <f>IF($B1879&lt;&gt;"",SUMIF($B$2:B1879,$B1879,$F$2:F1879),"")</f>
        <v/>
      </c>
      <c r="L1879" s="78" t="str">
        <f>IF($B1879&lt;&gt;"",SUMIF($B$2:B1879,$B1879,$G$2:G1879),"")</f>
        <v/>
      </c>
      <c r="M1879" s="76" t="str">
        <f t="shared" si="58"/>
        <v/>
      </c>
      <c r="O1879" s="26" t="str">
        <f t="shared" si="59"/>
        <v/>
      </c>
    </row>
    <row r="1880" spans="2:15" x14ac:dyDescent="0.25">
      <c r="B1880" s="24" t="str">
        <f>IF(A1880&lt;&gt;"",INDEX(T_Snack[Snack],MATCH($A1880,T_Snack[Code],0)),"")</f>
        <v/>
      </c>
      <c r="I1880" s="78" t="str">
        <f>IF($B1880&lt;&gt;"",SUMIF($B$2:B1880,$B1880,$D$2:D1880),"")</f>
        <v/>
      </c>
      <c r="J1880" s="78" t="str">
        <f>IF($B1880&lt;&gt;"",SUMIF($B$2:B1880,$B1880,$E$2:E1880),"")</f>
        <v/>
      </c>
      <c r="K1880" s="78" t="str">
        <f>IF($B1880&lt;&gt;"",SUMIF($B$2:B1880,$B1880,$F$2:F1880),"")</f>
        <v/>
      </c>
      <c r="L1880" s="78" t="str">
        <f>IF($B1880&lt;&gt;"",SUMIF($B$2:B1880,$B1880,$G$2:G1880),"")</f>
        <v/>
      </c>
      <c r="M1880" s="76" t="str">
        <f t="shared" si="58"/>
        <v/>
      </c>
      <c r="O1880" s="26" t="str">
        <f t="shared" si="59"/>
        <v/>
      </c>
    </row>
    <row r="1881" spans="2:15" x14ac:dyDescent="0.25">
      <c r="B1881" s="24" t="str">
        <f>IF(A1881&lt;&gt;"",INDEX(T_Snack[Snack],MATCH($A1881,T_Snack[Code],0)),"")</f>
        <v/>
      </c>
      <c r="I1881" s="78" t="str">
        <f>IF($B1881&lt;&gt;"",SUMIF($B$2:B1881,$B1881,$D$2:D1881),"")</f>
        <v/>
      </c>
      <c r="J1881" s="78" t="str">
        <f>IF($B1881&lt;&gt;"",SUMIF($B$2:B1881,$B1881,$E$2:E1881),"")</f>
        <v/>
      </c>
      <c r="K1881" s="78" t="str">
        <f>IF($B1881&lt;&gt;"",SUMIF($B$2:B1881,$B1881,$F$2:F1881),"")</f>
        <v/>
      </c>
      <c r="L1881" s="78" t="str">
        <f>IF($B1881&lt;&gt;"",SUMIF($B$2:B1881,$B1881,$G$2:G1881),"")</f>
        <v/>
      </c>
      <c r="M1881" s="76" t="str">
        <f t="shared" si="58"/>
        <v/>
      </c>
      <c r="O1881" s="26" t="str">
        <f t="shared" si="59"/>
        <v/>
      </c>
    </row>
    <row r="1882" spans="2:15" x14ac:dyDescent="0.25">
      <c r="B1882" s="24" t="str">
        <f>IF(A1882&lt;&gt;"",INDEX(T_Snack[Snack],MATCH($A1882,T_Snack[Code],0)),"")</f>
        <v/>
      </c>
      <c r="I1882" s="78" t="str">
        <f>IF($B1882&lt;&gt;"",SUMIF($B$2:B1882,$B1882,$D$2:D1882),"")</f>
        <v/>
      </c>
      <c r="J1882" s="78" t="str">
        <f>IF($B1882&lt;&gt;"",SUMIF($B$2:B1882,$B1882,$E$2:E1882),"")</f>
        <v/>
      </c>
      <c r="K1882" s="78" t="str">
        <f>IF($B1882&lt;&gt;"",SUMIF($B$2:B1882,$B1882,$F$2:F1882),"")</f>
        <v/>
      </c>
      <c r="L1882" s="78" t="str">
        <f>IF($B1882&lt;&gt;"",SUMIF($B$2:B1882,$B1882,$G$2:G1882),"")</f>
        <v/>
      </c>
      <c r="M1882" s="76" t="str">
        <f t="shared" si="58"/>
        <v/>
      </c>
      <c r="O1882" s="26" t="str">
        <f t="shared" si="59"/>
        <v/>
      </c>
    </row>
    <row r="1883" spans="2:15" x14ac:dyDescent="0.25">
      <c r="B1883" s="24" t="str">
        <f>IF(A1883&lt;&gt;"",INDEX(T_Snack[Snack],MATCH($A1883,T_Snack[Code],0)),"")</f>
        <v/>
      </c>
      <c r="I1883" s="78" t="str">
        <f>IF($B1883&lt;&gt;"",SUMIF($B$2:B1883,$B1883,$D$2:D1883),"")</f>
        <v/>
      </c>
      <c r="J1883" s="78" t="str">
        <f>IF($B1883&lt;&gt;"",SUMIF($B$2:B1883,$B1883,$E$2:E1883),"")</f>
        <v/>
      </c>
      <c r="K1883" s="78" t="str">
        <f>IF($B1883&lt;&gt;"",SUMIF($B$2:B1883,$B1883,$F$2:F1883),"")</f>
        <v/>
      </c>
      <c r="L1883" s="78" t="str">
        <f>IF($B1883&lt;&gt;"",SUMIF($B$2:B1883,$B1883,$G$2:G1883),"")</f>
        <v/>
      </c>
      <c r="M1883" s="76" t="str">
        <f t="shared" si="58"/>
        <v/>
      </c>
      <c r="O1883" s="26" t="str">
        <f t="shared" si="59"/>
        <v/>
      </c>
    </row>
    <row r="1884" spans="2:15" x14ac:dyDescent="0.25">
      <c r="B1884" s="24" t="str">
        <f>IF(A1884&lt;&gt;"",INDEX(T_Snack[Snack],MATCH($A1884,T_Snack[Code],0)),"")</f>
        <v/>
      </c>
      <c r="I1884" s="78" t="str">
        <f>IF($B1884&lt;&gt;"",SUMIF($B$2:B1884,$B1884,$D$2:D1884),"")</f>
        <v/>
      </c>
      <c r="J1884" s="78" t="str">
        <f>IF($B1884&lt;&gt;"",SUMIF($B$2:B1884,$B1884,$E$2:E1884),"")</f>
        <v/>
      </c>
      <c r="K1884" s="78" t="str">
        <f>IF($B1884&lt;&gt;"",SUMIF($B$2:B1884,$B1884,$F$2:F1884),"")</f>
        <v/>
      </c>
      <c r="L1884" s="78" t="str">
        <f>IF($B1884&lt;&gt;"",SUMIF($B$2:B1884,$B1884,$G$2:G1884),"")</f>
        <v/>
      </c>
      <c r="M1884" s="76" t="str">
        <f t="shared" si="58"/>
        <v/>
      </c>
      <c r="O1884" s="26" t="str">
        <f t="shared" si="59"/>
        <v/>
      </c>
    </row>
    <row r="1885" spans="2:15" x14ac:dyDescent="0.25">
      <c r="B1885" s="24" t="str">
        <f>IF(A1885&lt;&gt;"",INDEX(T_Snack[Snack],MATCH($A1885,T_Snack[Code],0)),"")</f>
        <v/>
      </c>
      <c r="I1885" s="78" t="str">
        <f>IF($B1885&lt;&gt;"",SUMIF($B$2:B1885,$B1885,$D$2:D1885),"")</f>
        <v/>
      </c>
      <c r="J1885" s="78" t="str">
        <f>IF($B1885&lt;&gt;"",SUMIF($B$2:B1885,$B1885,$E$2:E1885),"")</f>
        <v/>
      </c>
      <c r="K1885" s="78" t="str">
        <f>IF($B1885&lt;&gt;"",SUMIF($B$2:B1885,$B1885,$F$2:F1885),"")</f>
        <v/>
      </c>
      <c r="L1885" s="78" t="str">
        <f>IF($B1885&lt;&gt;"",SUMIF($B$2:B1885,$B1885,$G$2:G1885),"")</f>
        <v/>
      </c>
      <c r="M1885" s="76" t="str">
        <f t="shared" si="58"/>
        <v/>
      </c>
      <c r="O1885" s="26" t="str">
        <f t="shared" si="59"/>
        <v/>
      </c>
    </row>
    <row r="1886" spans="2:15" x14ac:dyDescent="0.25">
      <c r="B1886" s="24" t="str">
        <f>IF(A1886&lt;&gt;"",INDEX(T_Snack[Snack],MATCH($A1886,T_Snack[Code],0)),"")</f>
        <v/>
      </c>
      <c r="I1886" s="78" t="str">
        <f>IF($B1886&lt;&gt;"",SUMIF($B$2:B1886,$B1886,$D$2:D1886),"")</f>
        <v/>
      </c>
      <c r="J1886" s="78" t="str">
        <f>IF($B1886&lt;&gt;"",SUMIF($B$2:B1886,$B1886,$E$2:E1886),"")</f>
        <v/>
      </c>
      <c r="K1886" s="78" t="str">
        <f>IF($B1886&lt;&gt;"",SUMIF($B$2:B1886,$B1886,$F$2:F1886),"")</f>
        <v/>
      </c>
      <c r="L1886" s="78" t="str">
        <f>IF($B1886&lt;&gt;"",SUMIF($B$2:B1886,$B1886,$G$2:G1886),"")</f>
        <v/>
      </c>
      <c r="M1886" s="76" t="str">
        <f t="shared" si="58"/>
        <v/>
      </c>
      <c r="O1886" s="26" t="str">
        <f t="shared" si="59"/>
        <v/>
      </c>
    </row>
    <row r="1887" spans="2:15" x14ac:dyDescent="0.25">
      <c r="B1887" s="24" t="str">
        <f>IF(A1887&lt;&gt;"",INDEX(T_Snack[Snack],MATCH($A1887,T_Snack[Code],0)),"")</f>
        <v/>
      </c>
      <c r="I1887" s="78" t="str">
        <f>IF($B1887&lt;&gt;"",SUMIF($B$2:B1887,$B1887,$D$2:D1887),"")</f>
        <v/>
      </c>
      <c r="J1887" s="78" t="str">
        <f>IF($B1887&lt;&gt;"",SUMIF($B$2:B1887,$B1887,$E$2:E1887),"")</f>
        <v/>
      </c>
      <c r="K1887" s="78" t="str">
        <f>IF($B1887&lt;&gt;"",SUMIF($B$2:B1887,$B1887,$F$2:F1887),"")</f>
        <v/>
      </c>
      <c r="L1887" s="78" t="str">
        <f>IF($B1887&lt;&gt;"",SUMIF($B$2:B1887,$B1887,$G$2:G1887),"")</f>
        <v/>
      </c>
      <c r="M1887" s="76" t="str">
        <f t="shared" si="58"/>
        <v/>
      </c>
      <c r="O1887" s="26" t="str">
        <f t="shared" si="59"/>
        <v/>
      </c>
    </row>
    <row r="1888" spans="2:15" x14ac:dyDescent="0.25">
      <c r="B1888" s="24" t="str">
        <f>IF(A1888&lt;&gt;"",INDEX(T_Snack[Snack],MATCH($A1888,T_Snack[Code],0)),"")</f>
        <v/>
      </c>
      <c r="I1888" s="78" t="str">
        <f>IF($B1888&lt;&gt;"",SUMIF($B$2:B1888,$B1888,$D$2:D1888),"")</f>
        <v/>
      </c>
      <c r="J1888" s="78" t="str">
        <f>IF($B1888&lt;&gt;"",SUMIF($B$2:B1888,$B1888,$E$2:E1888),"")</f>
        <v/>
      </c>
      <c r="K1888" s="78" t="str">
        <f>IF($B1888&lt;&gt;"",SUMIF($B$2:B1888,$B1888,$F$2:F1888),"")</f>
        <v/>
      </c>
      <c r="L1888" s="78" t="str">
        <f>IF($B1888&lt;&gt;"",SUMIF($B$2:B1888,$B1888,$G$2:G1888),"")</f>
        <v/>
      </c>
      <c r="M1888" s="76" t="str">
        <f t="shared" si="58"/>
        <v/>
      </c>
      <c r="O1888" s="26" t="str">
        <f t="shared" si="59"/>
        <v/>
      </c>
    </row>
    <row r="1889" spans="2:15" x14ac:dyDescent="0.25">
      <c r="B1889" s="24" t="str">
        <f>IF(A1889&lt;&gt;"",INDEX(T_Snack[Snack],MATCH($A1889,T_Snack[Code],0)),"")</f>
        <v/>
      </c>
      <c r="I1889" s="78" t="str">
        <f>IF($B1889&lt;&gt;"",SUMIF($B$2:B1889,$B1889,$D$2:D1889),"")</f>
        <v/>
      </c>
      <c r="J1889" s="78" t="str">
        <f>IF($B1889&lt;&gt;"",SUMIF($B$2:B1889,$B1889,$E$2:E1889),"")</f>
        <v/>
      </c>
      <c r="K1889" s="78" t="str">
        <f>IF($B1889&lt;&gt;"",SUMIF($B$2:B1889,$B1889,$F$2:F1889),"")</f>
        <v/>
      </c>
      <c r="L1889" s="78" t="str">
        <f>IF($B1889&lt;&gt;"",SUMIF($B$2:B1889,$B1889,$G$2:G1889),"")</f>
        <v/>
      </c>
      <c r="M1889" s="76" t="str">
        <f t="shared" si="58"/>
        <v/>
      </c>
      <c r="O1889" s="26" t="str">
        <f t="shared" si="59"/>
        <v/>
      </c>
    </row>
    <row r="1890" spans="2:15" x14ac:dyDescent="0.25">
      <c r="B1890" s="24" t="str">
        <f>IF(A1890&lt;&gt;"",INDEX(T_Snack[Snack],MATCH($A1890,T_Snack[Code],0)),"")</f>
        <v/>
      </c>
      <c r="I1890" s="78" t="str">
        <f>IF($B1890&lt;&gt;"",SUMIF($B$2:B1890,$B1890,$D$2:D1890),"")</f>
        <v/>
      </c>
      <c r="J1890" s="78" t="str">
        <f>IF($B1890&lt;&gt;"",SUMIF($B$2:B1890,$B1890,$E$2:E1890),"")</f>
        <v/>
      </c>
      <c r="K1890" s="78" t="str">
        <f>IF($B1890&lt;&gt;"",SUMIF($B$2:B1890,$B1890,$F$2:F1890),"")</f>
        <v/>
      </c>
      <c r="L1890" s="78" t="str">
        <f>IF($B1890&lt;&gt;"",SUMIF($B$2:B1890,$B1890,$G$2:G1890),"")</f>
        <v/>
      </c>
      <c r="M1890" s="76" t="str">
        <f t="shared" si="58"/>
        <v/>
      </c>
      <c r="O1890" s="26" t="str">
        <f t="shared" si="59"/>
        <v/>
      </c>
    </row>
    <row r="1891" spans="2:15" x14ac:dyDescent="0.25">
      <c r="B1891" s="24" t="str">
        <f>IF(A1891&lt;&gt;"",INDEX(T_Snack[Snack],MATCH($A1891,T_Snack[Code],0)),"")</f>
        <v/>
      </c>
      <c r="I1891" s="78" t="str">
        <f>IF($B1891&lt;&gt;"",SUMIF($B$2:B1891,$B1891,$D$2:D1891),"")</f>
        <v/>
      </c>
      <c r="J1891" s="78" t="str">
        <f>IF($B1891&lt;&gt;"",SUMIF($B$2:B1891,$B1891,$E$2:E1891),"")</f>
        <v/>
      </c>
      <c r="K1891" s="78" t="str">
        <f>IF($B1891&lt;&gt;"",SUMIF($B$2:B1891,$B1891,$F$2:F1891),"")</f>
        <v/>
      </c>
      <c r="L1891" s="78" t="str">
        <f>IF($B1891&lt;&gt;"",SUMIF($B$2:B1891,$B1891,$G$2:G1891),"")</f>
        <v/>
      </c>
      <c r="M1891" s="76" t="str">
        <f t="shared" si="58"/>
        <v/>
      </c>
      <c r="O1891" s="26" t="str">
        <f t="shared" si="59"/>
        <v/>
      </c>
    </row>
    <row r="1892" spans="2:15" x14ac:dyDescent="0.25">
      <c r="B1892" s="24" t="str">
        <f>IF(A1892&lt;&gt;"",INDEX(T_Snack[Snack],MATCH($A1892,T_Snack[Code],0)),"")</f>
        <v/>
      </c>
      <c r="I1892" s="78" t="str">
        <f>IF($B1892&lt;&gt;"",SUMIF($B$2:B1892,$B1892,$D$2:D1892),"")</f>
        <v/>
      </c>
      <c r="J1892" s="78" t="str">
        <f>IF($B1892&lt;&gt;"",SUMIF($B$2:B1892,$B1892,$E$2:E1892),"")</f>
        <v/>
      </c>
      <c r="K1892" s="78" t="str">
        <f>IF($B1892&lt;&gt;"",SUMIF($B$2:B1892,$B1892,$F$2:F1892),"")</f>
        <v/>
      </c>
      <c r="L1892" s="78" t="str">
        <f>IF($B1892&lt;&gt;"",SUMIF($B$2:B1892,$B1892,$G$2:G1892),"")</f>
        <v/>
      </c>
      <c r="M1892" s="76" t="str">
        <f t="shared" si="58"/>
        <v/>
      </c>
      <c r="O1892" s="26" t="str">
        <f t="shared" si="59"/>
        <v/>
      </c>
    </row>
    <row r="1893" spans="2:15" x14ac:dyDescent="0.25">
      <c r="B1893" s="24" t="str">
        <f>IF(A1893&lt;&gt;"",INDEX(T_Snack[Snack],MATCH($A1893,T_Snack[Code],0)),"")</f>
        <v/>
      </c>
      <c r="I1893" s="78" t="str">
        <f>IF($B1893&lt;&gt;"",SUMIF($B$2:B1893,$B1893,$D$2:D1893),"")</f>
        <v/>
      </c>
      <c r="J1893" s="78" t="str">
        <f>IF($B1893&lt;&gt;"",SUMIF($B$2:B1893,$B1893,$E$2:E1893),"")</f>
        <v/>
      </c>
      <c r="K1893" s="78" t="str">
        <f>IF($B1893&lt;&gt;"",SUMIF($B$2:B1893,$B1893,$F$2:F1893),"")</f>
        <v/>
      </c>
      <c r="L1893" s="78" t="str">
        <f>IF($B1893&lt;&gt;"",SUMIF($B$2:B1893,$B1893,$G$2:G1893),"")</f>
        <v/>
      </c>
      <c r="M1893" s="76" t="str">
        <f t="shared" si="58"/>
        <v/>
      </c>
      <c r="O1893" s="26" t="str">
        <f t="shared" si="59"/>
        <v/>
      </c>
    </row>
    <row r="1894" spans="2:15" x14ac:dyDescent="0.25">
      <c r="B1894" s="24" t="str">
        <f>IF(A1894&lt;&gt;"",INDEX(T_Snack[Snack],MATCH($A1894,T_Snack[Code],0)),"")</f>
        <v/>
      </c>
      <c r="I1894" s="78" t="str">
        <f>IF($B1894&lt;&gt;"",SUMIF($B$2:B1894,$B1894,$D$2:D1894),"")</f>
        <v/>
      </c>
      <c r="J1894" s="78" t="str">
        <f>IF($B1894&lt;&gt;"",SUMIF($B$2:B1894,$B1894,$E$2:E1894),"")</f>
        <v/>
      </c>
      <c r="K1894" s="78" t="str">
        <f>IF($B1894&lt;&gt;"",SUMIF($B$2:B1894,$B1894,$F$2:F1894),"")</f>
        <v/>
      </c>
      <c r="L1894" s="78" t="str">
        <f>IF($B1894&lt;&gt;"",SUMIF($B$2:B1894,$B1894,$G$2:G1894),"")</f>
        <v/>
      </c>
      <c r="M1894" s="76" t="str">
        <f t="shared" si="58"/>
        <v/>
      </c>
      <c r="O1894" s="26" t="str">
        <f t="shared" si="59"/>
        <v/>
      </c>
    </row>
    <row r="1895" spans="2:15" x14ac:dyDescent="0.25">
      <c r="B1895" s="24" t="str">
        <f>IF(A1895&lt;&gt;"",INDEX(T_Snack[Snack],MATCH($A1895,T_Snack[Code],0)),"")</f>
        <v/>
      </c>
      <c r="I1895" s="78" t="str">
        <f>IF($B1895&lt;&gt;"",SUMIF($B$2:B1895,$B1895,$D$2:D1895),"")</f>
        <v/>
      </c>
      <c r="J1895" s="78" t="str">
        <f>IF($B1895&lt;&gt;"",SUMIF($B$2:B1895,$B1895,$E$2:E1895),"")</f>
        <v/>
      </c>
      <c r="K1895" s="78" t="str">
        <f>IF($B1895&lt;&gt;"",SUMIF($B$2:B1895,$B1895,$F$2:F1895),"")</f>
        <v/>
      </c>
      <c r="L1895" s="78" t="str">
        <f>IF($B1895&lt;&gt;"",SUMIF($B$2:B1895,$B1895,$G$2:G1895),"")</f>
        <v/>
      </c>
      <c r="M1895" s="76" t="str">
        <f t="shared" si="58"/>
        <v/>
      </c>
      <c r="O1895" s="26" t="str">
        <f t="shared" si="59"/>
        <v/>
      </c>
    </row>
    <row r="1896" spans="2:15" x14ac:dyDescent="0.25">
      <c r="B1896" s="24" t="str">
        <f>IF(A1896&lt;&gt;"",INDEX(T_Snack[Snack],MATCH($A1896,T_Snack[Code],0)),"")</f>
        <v/>
      </c>
      <c r="I1896" s="78" t="str">
        <f>IF($B1896&lt;&gt;"",SUMIF($B$2:B1896,$B1896,$D$2:D1896),"")</f>
        <v/>
      </c>
      <c r="J1896" s="78" t="str">
        <f>IF($B1896&lt;&gt;"",SUMIF($B$2:B1896,$B1896,$E$2:E1896),"")</f>
        <v/>
      </c>
      <c r="K1896" s="78" t="str">
        <f>IF($B1896&lt;&gt;"",SUMIF($B$2:B1896,$B1896,$F$2:F1896),"")</f>
        <v/>
      </c>
      <c r="L1896" s="78" t="str">
        <f>IF($B1896&lt;&gt;"",SUMIF($B$2:B1896,$B1896,$G$2:G1896),"")</f>
        <v/>
      </c>
      <c r="M1896" s="76" t="str">
        <f t="shared" si="58"/>
        <v/>
      </c>
      <c r="O1896" s="26" t="str">
        <f t="shared" si="59"/>
        <v/>
      </c>
    </row>
    <row r="1897" spans="2:15" x14ac:dyDescent="0.25">
      <c r="B1897" s="24" t="str">
        <f>IF(A1897&lt;&gt;"",INDEX(T_Snack[Snack],MATCH($A1897,T_Snack[Code],0)),"")</f>
        <v/>
      </c>
      <c r="I1897" s="78" t="str">
        <f>IF($B1897&lt;&gt;"",SUMIF($B$2:B1897,$B1897,$D$2:D1897),"")</f>
        <v/>
      </c>
      <c r="J1897" s="78" t="str">
        <f>IF($B1897&lt;&gt;"",SUMIF($B$2:B1897,$B1897,$E$2:E1897),"")</f>
        <v/>
      </c>
      <c r="K1897" s="78" t="str">
        <f>IF($B1897&lt;&gt;"",SUMIF($B$2:B1897,$B1897,$F$2:F1897),"")</f>
        <v/>
      </c>
      <c r="L1897" s="78" t="str">
        <f>IF($B1897&lt;&gt;"",SUMIF($B$2:B1897,$B1897,$G$2:G1897),"")</f>
        <v/>
      </c>
      <c r="M1897" s="76" t="str">
        <f t="shared" si="58"/>
        <v/>
      </c>
      <c r="O1897" s="26" t="str">
        <f t="shared" si="59"/>
        <v/>
      </c>
    </row>
    <row r="1898" spans="2:15" x14ac:dyDescent="0.25">
      <c r="B1898" s="24" t="str">
        <f>IF(A1898&lt;&gt;"",INDEX(T_Snack[Snack],MATCH($A1898,T_Snack[Code],0)),"")</f>
        <v/>
      </c>
      <c r="I1898" s="78" t="str">
        <f>IF($B1898&lt;&gt;"",SUMIF($B$2:B1898,$B1898,$D$2:D1898),"")</f>
        <v/>
      </c>
      <c r="J1898" s="78" t="str">
        <f>IF($B1898&lt;&gt;"",SUMIF($B$2:B1898,$B1898,$E$2:E1898),"")</f>
        <v/>
      </c>
      <c r="K1898" s="78" t="str">
        <f>IF($B1898&lt;&gt;"",SUMIF($B$2:B1898,$B1898,$F$2:F1898),"")</f>
        <v/>
      </c>
      <c r="L1898" s="78" t="str">
        <f>IF($B1898&lt;&gt;"",SUMIF($B$2:B1898,$B1898,$G$2:G1898),"")</f>
        <v/>
      </c>
      <c r="M1898" s="76" t="str">
        <f t="shared" si="58"/>
        <v/>
      </c>
      <c r="O1898" s="26" t="str">
        <f t="shared" si="59"/>
        <v/>
      </c>
    </row>
    <row r="1899" spans="2:15" x14ac:dyDescent="0.25">
      <c r="B1899" s="24" t="str">
        <f>IF(A1899&lt;&gt;"",INDEX(T_Snack[Snack],MATCH($A1899,T_Snack[Code],0)),"")</f>
        <v/>
      </c>
      <c r="I1899" s="78" t="str">
        <f>IF($B1899&lt;&gt;"",SUMIF($B$2:B1899,$B1899,$D$2:D1899),"")</f>
        <v/>
      </c>
      <c r="J1899" s="78" t="str">
        <f>IF($B1899&lt;&gt;"",SUMIF($B$2:B1899,$B1899,$E$2:E1899),"")</f>
        <v/>
      </c>
      <c r="K1899" s="78" t="str">
        <f>IF($B1899&lt;&gt;"",SUMIF($B$2:B1899,$B1899,$F$2:F1899),"")</f>
        <v/>
      </c>
      <c r="L1899" s="78" t="str">
        <f>IF($B1899&lt;&gt;"",SUMIF($B$2:B1899,$B1899,$G$2:G1899),"")</f>
        <v/>
      </c>
      <c r="M1899" s="76" t="str">
        <f t="shared" si="58"/>
        <v/>
      </c>
      <c r="O1899" s="26" t="str">
        <f t="shared" si="59"/>
        <v/>
      </c>
    </row>
    <row r="1900" spans="2:15" x14ac:dyDescent="0.25">
      <c r="B1900" s="24" t="str">
        <f>IF(A1900&lt;&gt;"",INDEX(T_Snack[Snack],MATCH($A1900,T_Snack[Code],0)),"")</f>
        <v/>
      </c>
      <c r="I1900" s="78" t="str">
        <f>IF($B1900&lt;&gt;"",SUMIF($B$2:B1900,$B1900,$D$2:D1900),"")</f>
        <v/>
      </c>
      <c r="J1900" s="78" t="str">
        <f>IF($B1900&lt;&gt;"",SUMIF($B$2:B1900,$B1900,$E$2:E1900),"")</f>
        <v/>
      </c>
      <c r="K1900" s="78" t="str">
        <f>IF($B1900&lt;&gt;"",SUMIF($B$2:B1900,$B1900,$F$2:F1900),"")</f>
        <v/>
      </c>
      <c r="L1900" s="78" t="str">
        <f>IF($B1900&lt;&gt;"",SUMIF($B$2:B1900,$B1900,$G$2:G1900),"")</f>
        <v/>
      </c>
      <c r="M1900" s="76" t="str">
        <f t="shared" ref="M1900:M1963" si="60">IF($B1900&lt;&gt;"",I1900+J1900-K1900-L1900,"")</f>
        <v/>
      </c>
      <c r="O1900" s="26" t="str">
        <f t="shared" si="59"/>
        <v/>
      </c>
    </row>
    <row r="1901" spans="2:15" x14ac:dyDescent="0.25">
      <c r="B1901" s="24" t="str">
        <f>IF(A1901&lt;&gt;"",INDEX(T_Snack[Snack],MATCH($A1901,T_Snack[Code],0)),"")</f>
        <v/>
      </c>
      <c r="I1901" s="78" t="str">
        <f>IF($B1901&lt;&gt;"",SUMIF($B$2:B1901,$B1901,$D$2:D1901),"")</f>
        <v/>
      </c>
      <c r="J1901" s="78" t="str">
        <f>IF($B1901&lt;&gt;"",SUMIF($B$2:B1901,$B1901,$E$2:E1901),"")</f>
        <v/>
      </c>
      <c r="K1901" s="78" t="str">
        <f>IF($B1901&lt;&gt;"",SUMIF($B$2:B1901,$B1901,$F$2:F1901),"")</f>
        <v/>
      </c>
      <c r="L1901" s="78" t="str">
        <f>IF($B1901&lt;&gt;"",SUMIF($B$2:B1901,$B1901,$G$2:G1901),"")</f>
        <v/>
      </c>
      <c r="M1901" s="76" t="str">
        <f t="shared" si="60"/>
        <v/>
      </c>
      <c r="O1901" s="26" t="str">
        <f t="shared" si="59"/>
        <v/>
      </c>
    </row>
    <row r="1902" spans="2:15" x14ac:dyDescent="0.25">
      <c r="B1902" s="24" t="str">
        <f>IF(A1902&lt;&gt;"",INDEX(T_Snack[Snack],MATCH($A1902,T_Snack[Code],0)),"")</f>
        <v/>
      </c>
      <c r="I1902" s="78" t="str">
        <f>IF($B1902&lt;&gt;"",SUMIF($B$2:B1902,$B1902,$D$2:D1902),"")</f>
        <v/>
      </c>
      <c r="J1902" s="78" t="str">
        <f>IF($B1902&lt;&gt;"",SUMIF($B$2:B1902,$B1902,$E$2:E1902),"")</f>
        <v/>
      </c>
      <c r="K1902" s="78" t="str">
        <f>IF($B1902&lt;&gt;"",SUMIF($B$2:B1902,$B1902,$F$2:F1902),"")</f>
        <v/>
      </c>
      <c r="L1902" s="78" t="str">
        <f>IF($B1902&lt;&gt;"",SUMIF($B$2:B1902,$B1902,$G$2:G1902),"")</f>
        <v/>
      </c>
      <c r="M1902" s="76" t="str">
        <f t="shared" si="60"/>
        <v/>
      </c>
      <c r="O1902" s="26" t="str">
        <f t="shared" si="59"/>
        <v/>
      </c>
    </row>
    <row r="1903" spans="2:15" x14ac:dyDescent="0.25">
      <c r="B1903" s="24" t="str">
        <f>IF(A1903&lt;&gt;"",INDEX(T_Snack[Snack],MATCH($A1903,T_Snack[Code],0)),"")</f>
        <v/>
      </c>
      <c r="I1903" s="78" t="str">
        <f>IF($B1903&lt;&gt;"",SUMIF($B$2:B1903,$B1903,$D$2:D1903),"")</f>
        <v/>
      </c>
      <c r="J1903" s="78" t="str">
        <f>IF($B1903&lt;&gt;"",SUMIF($B$2:B1903,$B1903,$E$2:E1903),"")</f>
        <v/>
      </c>
      <c r="K1903" s="78" t="str">
        <f>IF($B1903&lt;&gt;"",SUMIF($B$2:B1903,$B1903,$F$2:F1903),"")</f>
        <v/>
      </c>
      <c r="L1903" s="78" t="str">
        <f>IF($B1903&lt;&gt;"",SUMIF($B$2:B1903,$B1903,$G$2:G1903),"")</f>
        <v/>
      </c>
      <c r="M1903" s="76" t="str">
        <f t="shared" si="60"/>
        <v/>
      </c>
      <c r="O1903" s="26" t="str">
        <f t="shared" si="59"/>
        <v/>
      </c>
    </row>
    <row r="1904" spans="2:15" x14ac:dyDescent="0.25">
      <c r="B1904" s="24" t="str">
        <f>IF(A1904&lt;&gt;"",INDEX(T_Snack[Snack],MATCH($A1904,T_Snack[Code],0)),"")</f>
        <v/>
      </c>
      <c r="I1904" s="78" t="str">
        <f>IF($B1904&lt;&gt;"",SUMIF($B$2:B1904,$B1904,$D$2:D1904),"")</f>
        <v/>
      </c>
      <c r="J1904" s="78" t="str">
        <f>IF($B1904&lt;&gt;"",SUMIF($B$2:B1904,$B1904,$E$2:E1904),"")</f>
        <v/>
      </c>
      <c r="K1904" s="78" t="str">
        <f>IF($B1904&lt;&gt;"",SUMIF($B$2:B1904,$B1904,$F$2:F1904),"")</f>
        <v/>
      </c>
      <c r="L1904" s="78" t="str">
        <f>IF($B1904&lt;&gt;"",SUMIF($B$2:B1904,$B1904,$G$2:G1904),"")</f>
        <v/>
      </c>
      <c r="M1904" s="76" t="str">
        <f t="shared" si="60"/>
        <v/>
      </c>
      <c r="O1904" s="26" t="str">
        <f t="shared" si="59"/>
        <v/>
      </c>
    </row>
    <row r="1905" spans="2:15" x14ac:dyDescent="0.25">
      <c r="B1905" s="24" t="str">
        <f>IF(A1905&lt;&gt;"",INDEX(T_Snack[Snack],MATCH($A1905,T_Snack[Code],0)),"")</f>
        <v/>
      </c>
      <c r="I1905" s="78" t="str">
        <f>IF($B1905&lt;&gt;"",SUMIF($B$2:B1905,$B1905,$D$2:D1905),"")</f>
        <v/>
      </c>
      <c r="J1905" s="78" t="str">
        <f>IF($B1905&lt;&gt;"",SUMIF($B$2:B1905,$B1905,$E$2:E1905),"")</f>
        <v/>
      </c>
      <c r="K1905" s="78" t="str">
        <f>IF($B1905&lt;&gt;"",SUMIF($B$2:B1905,$B1905,$F$2:F1905),"")</f>
        <v/>
      </c>
      <c r="L1905" s="78" t="str">
        <f>IF($B1905&lt;&gt;"",SUMIF($B$2:B1905,$B1905,$G$2:G1905),"")</f>
        <v/>
      </c>
      <c r="M1905" s="76" t="str">
        <f t="shared" si="60"/>
        <v/>
      </c>
      <c r="O1905" s="26" t="str">
        <f t="shared" si="59"/>
        <v/>
      </c>
    </row>
    <row r="1906" spans="2:15" x14ac:dyDescent="0.25">
      <c r="B1906" s="24" t="str">
        <f>IF(A1906&lt;&gt;"",INDEX(T_Snack[Snack],MATCH($A1906,T_Snack[Code],0)),"")</f>
        <v/>
      </c>
      <c r="I1906" s="78" t="str">
        <f>IF($B1906&lt;&gt;"",SUMIF($B$2:B1906,$B1906,$D$2:D1906),"")</f>
        <v/>
      </c>
      <c r="J1906" s="78" t="str">
        <f>IF($B1906&lt;&gt;"",SUMIF($B$2:B1906,$B1906,$E$2:E1906),"")</f>
        <v/>
      </c>
      <c r="K1906" s="78" t="str">
        <f>IF($B1906&lt;&gt;"",SUMIF($B$2:B1906,$B1906,$F$2:F1906),"")</f>
        <v/>
      </c>
      <c r="L1906" s="78" t="str">
        <f>IF($B1906&lt;&gt;"",SUMIF($B$2:B1906,$B1906,$G$2:G1906),"")</f>
        <v/>
      </c>
      <c r="M1906" s="76" t="str">
        <f t="shared" si="60"/>
        <v/>
      </c>
      <c r="O1906" s="26" t="str">
        <f t="shared" si="59"/>
        <v/>
      </c>
    </row>
    <row r="1907" spans="2:15" x14ac:dyDescent="0.25">
      <c r="B1907" s="24" t="str">
        <f>IF(A1907&lt;&gt;"",INDEX(T_Snack[Snack],MATCH($A1907,T_Snack[Code],0)),"")</f>
        <v/>
      </c>
      <c r="I1907" s="78" t="str">
        <f>IF($B1907&lt;&gt;"",SUMIF($B$2:B1907,$B1907,$D$2:D1907),"")</f>
        <v/>
      </c>
      <c r="J1907" s="78" t="str">
        <f>IF($B1907&lt;&gt;"",SUMIF($B$2:B1907,$B1907,$E$2:E1907),"")</f>
        <v/>
      </c>
      <c r="K1907" s="78" t="str">
        <f>IF($B1907&lt;&gt;"",SUMIF($B$2:B1907,$B1907,$F$2:F1907),"")</f>
        <v/>
      </c>
      <c r="L1907" s="78" t="str">
        <f>IF($B1907&lt;&gt;"",SUMIF($B$2:B1907,$B1907,$G$2:G1907),"")</f>
        <v/>
      </c>
      <c r="M1907" s="76" t="str">
        <f t="shared" si="60"/>
        <v/>
      </c>
      <c r="O1907" s="26" t="str">
        <f t="shared" si="59"/>
        <v/>
      </c>
    </row>
    <row r="1908" spans="2:15" x14ac:dyDescent="0.25">
      <c r="B1908" s="24" t="str">
        <f>IF(A1908&lt;&gt;"",INDEX(T_Snack[Snack],MATCH($A1908,T_Snack[Code],0)),"")</f>
        <v/>
      </c>
      <c r="I1908" s="78" t="str">
        <f>IF($B1908&lt;&gt;"",SUMIF($B$2:B1908,$B1908,$D$2:D1908),"")</f>
        <v/>
      </c>
      <c r="J1908" s="78" t="str">
        <f>IF($B1908&lt;&gt;"",SUMIF($B$2:B1908,$B1908,$E$2:E1908),"")</f>
        <v/>
      </c>
      <c r="K1908" s="78" t="str">
        <f>IF($B1908&lt;&gt;"",SUMIF($B$2:B1908,$B1908,$F$2:F1908),"")</f>
        <v/>
      </c>
      <c r="L1908" s="78" t="str">
        <f>IF($B1908&lt;&gt;"",SUMIF($B$2:B1908,$B1908,$G$2:G1908),"")</f>
        <v/>
      </c>
      <c r="M1908" s="76" t="str">
        <f t="shared" si="60"/>
        <v/>
      </c>
      <c r="O1908" s="26" t="str">
        <f t="shared" si="59"/>
        <v/>
      </c>
    </row>
    <row r="1909" spans="2:15" x14ac:dyDescent="0.25">
      <c r="B1909" s="24" t="str">
        <f>IF(A1909&lt;&gt;"",INDEX(T_Snack[Snack],MATCH($A1909,T_Snack[Code],0)),"")</f>
        <v/>
      </c>
      <c r="I1909" s="78" t="str">
        <f>IF($B1909&lt;&gt;"",SUMIF($B$2:B1909,$B1909,$D$2:D1909),"")</f>
        <v/>
      </c>
      <c r="J1909" s="78" t="str">
        <f>IF($B1909&lt;&gt;"",SUMIF($B$2:B1909,$B1909,$E$2:E1909),"")</f>
        <v/>
      </c>
      <c r="K1909" s="78" t="str">
        <f>IF($B1909&lt;&gt;"",SUMIF($B$2:B1909,$B1909,$F$2:F1909),"")</f>
        <v/>
      </c>
      <c r="L1909" s="78" t="str">
        <f>IF($B1909&lt;&gt;"",SUMIF($B$2:B1909,$B1909,$G$2:G1909),"")</f>
        <v/>
      </c>
      <c r="M1909" s="76" t="str">
        <f t="shared" si="60"/>
        <v/>
      </c>
      <c r="O1909" s="26" t="str">
        <f t="shared" si="59"/>
        <v/>
      </c>
    </row>
    <row r="1910" spans="2:15" x14ac:dyDescent="0.25">
      <c r="B1910" s="24" t="str">
        <f>IF(A1910&lt;&gt;"",INDEX(T_Snack[Snack],MATCH($A1910,T_Snack[Code],0)),"")</f>
        <v/>
      </c>
      <c r="I1910" s="78" t="str">
        <f>IF($B1910&lt;&gt;"",SUMIF($B$2:B1910,$B1910,$D$2:D1910),"")</f>
        <v/>
      </c>
      <c r="J1910" s="78" t="str">
        <f>IF($B1910&lt;&gt;"",SUMIF($B$2:B1910,$B1910,$E$2:E1910),"")</f>
        <v/>
      </c>
      <c r="K1910" s="78" t="str">
        <f>IF($B1910&lt;&gt;"",SUMIF($B$2:B1910,$B1910,$F$2:F1910),"")</f>
        <v/>
      </c>
      <c r="L1910" s="78" t="str">
        <f>IF($B1910&lt;&gt;"",SUMIF($B$2:B1910,$B1910,$G$2:G1910),"")</f>
        <v/>
      </c>
      <c r="M1910" s="76" t="str">
        <f t="shared" si="60"/>
        <v/>
      </c>
      <c r="O1910" s="26" t="str">
        <f t="shared" si="59"/>
        <v/>
      </c>
    </row>
    <row r="1911" spans="2:15" x14ac:dyDescent="0.25">
      <c r="B1911" s="24" t="str">
        <f>IF(A1911&lt;&gt;"",INDEX(T_Snack[Snack],MATCH($A1911,T_Snack[Code],0)),"")</f>
        <v/>
      </c>
      <c r="I1911" s="78" t="str">
        <f>IF($B1911&lt;&gt;"",SUMIF($B$2:B1911,$B1911,$D$2:D1911),"")</f>
        <v/>
      </c>
      <c r="J1911" s="78" t="str">
        <f>IF($B1911&lt;&gt;"",SUMIF($B$2:B1911,$B1911,$E$2:E1911),"")</f>
        <v/>
      </c>
      <c r="K1911" s="78" t="str">
        <f>IF($B1911&lt;&gt;"",SUMIF($B$2:B1911,$B1911,$F$2:F1911),"")</f>
        <v/>
      </c>
      <c r="L1911" s="78" t="str">
        <f>IF($B1911&lt;&gt;"",SUMIF($B$2:B1911,$B1911,$G$2:G1911),"")</f>
        <v/>
      </c>
      <c r="M1911" s="76" t="str">
        <f t="shared" si="60"/>
        <v/>
      </c>
      <c r="O1911" s="26" t="str">
        <f t="shared" si="59"/>
        <v/>
      </c>
    </row>
    <row r="1912" spans="2:15" x14ac:dyDescent="0.25">
      <c r="B1912" s="24" t="str">
        <f>IF(A1912&lt;&gt;"",INDEX(T_Snack[Snack],MATCH($A1912,T_Snack[Code],0)),"")</f>
        <v/>
      </c>
      <c r="I1912" s="78" t="str">
        <f>IF($B1912&lt;&gt;"",SUMIF($B$2:B1912,$B1912,$D$2:D1912),"")</f>
        <v/>
      </c>
      <c r="J1912" s="78" t="str">
        <f>IF($B1912&lt;&gt;"",SUMIF($B$2:B1912,$B1912,$E$2:E1912),"")</f>
        <v/>
      </c>
      <c r="K1912" s="78" t="str">
        <f>IF($B1912&lt;&gt;"",SUMIF($B$2:B1912,$B1912,$F$2:F1912),"")</f>
        <v/>
      </c>
      <c r="L1912" s="78" t="str">
        <f>IF($B1912&lt;&gt;"",SUMIF($B$2:B1912,$B1912,$G$2:G1912),"")</f>
        <v/>
      </c>
      <c r="M1912" s="76" t="str">
        <f t="shared" si="60"/>
        <v/>
      </c>
      <c r="O1912" s="26" t="str">
        <f t="shared" si="59"/>
        <v/>
      </c>
    </row>
    <row r="1913" spans="2:15" x14ac:dyDescent="0.25">
      <c r="B1913" s="24" t="str">
        <f>IF(A1913&lt;&gt;"",INDEX(T_Snack[Snack],MATCH($A1913,T_Snack[Code],0)),"")</f>
        <v/>
      </c>
      <c r="I1913" s="78" t="str">
        <f>IF($B1913&lt;&gt;"",SUMIF($B$2:B1913,$B1913,$D$2:D1913),"")</f>
        <v/>
      </c>
      <c r="J1913" s="78" t="str">
        <f>IF($B1913&lt;&gt;"",SUMIF($B$2:B1913,$B1913,$E$2:E1913),"")</f>
        <v/>
      </c>
      <c r="K1913" s="78" t="str">
        <f>IF($B1913&lt;&gt;"",SUMIF($B$2:B1913,$B1913,$F$2:F1913),"")</f>
        <v/>
      </c>
      <c r="L1913" s="78" t="str">
        <f>IF($B1913&lt;&gt;"",SUMIF($B$2:B1913,$B1913,$G$2:G1913),"")</f>
        <v/>
      </c>
      <c r="M1913" s="76" t="str">
        <f t="shared" si="60"/>
        <v/>
      </c>
      <c r="O1913" s="26" t="str">
        <f t="shared" si="59"/>
        <v/>
      </c>
    </row>
    <row r="1914" spans="2:15" x14ac:dyDescent="0.25">
      <c r="B1914" s="24" t="str">
        <f>IF(A1914&lt;&gt;"",INDEX(T_Snack[Snack],MATCH($A1914,T_Snack[Code],0)),"")</f>
        <v/>
      </c>
      <c r="I1914" s="78" t="str">
        <f>IF($B1914&lt;&gt;"",SUMIF($B$2:B1914,$B1914,$D$2:D1914),"")</f>
        <v/>
      </c>
      <c r="J1914" s="78" t="str">
        <f>IF($B1914&lt;&gt;"",SUMIF($B$2:B1914,$B1914,$E$2:E1914),"")</f>
        <v/>
      </c>
      <c r="K1914" s="78" t="str">
        <f>IF($B1914&lt;&gt;"",SUMIF($B$2:B1914,$B1914,$F$2:F1914),"")</f>
        <v/>
      </c>
      <c r="L1914" s="78" t="str">
        <f>IF($B1914&lt;&gt;"",SUMIF($B$2:B1914,$B1914,$G$2:G1914),"")</f>
        <v/>
      </c>
      <c r="M1914" s="76" t="str">
        <f t="shared" si="60"/>
        <v/>
      </c>
      <c r="O1914" s="26" t="str">
        <f t="shared" si="59"/>
        <v/>
      </c>
    </row>
    <row r="1915" spans="2:15" x14ac:dyDescent="0.25">
      <c r="B1915" s="24" t="str">
        <f>IF(A1915&lt;&gt;"",INDEX(T_Snack[Snack],MATCH($A1915,T_Snack[Code],0)),"")</f>
        <v/>
      </c>
      <c r="I1915" s="78" t="str">
        <f>IF($B1915&lt;&gt;"",SUMIF($B$2:B1915,$B1915,$D$2:D1915),"")</f>
        <v/>
      </c>
      <c r="J1915" s="78" t="str">
        <f>IF($B1915&lt;&gt;"",SUMIF($B$2:B1915,$B1915,$E$2:E1915),"")</f>
        <v/>
      </c>
      <c r="K1915" s="78" t="str">
        <f>IF($B1915&lt;&gt;"",SUMIF($B$2:B1915,$B1915,$F$2:F1915),"")</f>
        <v/>
      </c>
      <c r="L1915" s="78" t="str">
        <f>IF($B1915&lt;&gt;"",SUMIF($B$2:B1915,$B1915,$G$2:G1915),"")</f>
        <v/>
      </c>
      <c r="M1915" s="76" t="str">
        <f t="shared" si="60"/>
        <v/>
      </c>
      <c r="O1915" s="26" t="str">
        <f t="shared" si="59"/>
        <v/>
      </c>
    </row>
    <row r="1916" spans="2:15" x14ac:dyDescent="0.25">
      <c r="B1916" s="24" t="str">
        <f>IF(A1916&lt;&gt;"",INDEX(T_Snack[Snack],MATCH($A1916,T_Snack[Code],0)),"")</f>
        <v/>
      </c>
      <c r="I1916" s="78" t="str">
        <f>IF($B1916&lt;&gt;"",SUMIF($B$2:B1916,$B1916,$D$2:D1916),"")</f>
        <v/>
      </c>
      <c r="J1916" s="78" t="str">
        <f>IF($B1916&lt;&gt;"",SUMIF($B$2:B1916,$B1916,$E$2:E1916),"")</f>
        <v/>
      </c>
      <c r="K1916" s="78" t="str">
        <f>IF($B1916&lt;&gt;"",SUMIF($B$2:B1916,$B1916,$F$2:F1916),"")</f>
        <v/>
      </c>
      <c r="L1916" s="78" t="str">
        <f>IF($B1916&lt;&gt;"",SUMIF($B$2:B1916,$B1916,$G$2:G1916),"")</f>
        <v/>
      </c>
      <c r="M1916" s="76" t="str">
        <f t="shared" si="60"/>
        <v/>
      </c>
      <c r="O1916" s="26" t="str">
        <f t="shared" si="59"/>
        <v/>
      </c>
    </row>
    <row r="1917" spans="2:15" x14ac:dyDescent="0.25">
      <c r="B1917" s="24" t="str">
        <f>IF(A1917&lt;&gt;"",INDEX(T_Snack[Snack],MATCH($A1917,T_Snack[Code],0)),"")</f>
        <v/>
      </c>
      <c r="I1917" s="78" t="str">
        <f>IF($B1917&lt;&gt;"",SUMIF($B$2:B1917,$B1917,$D$2:D1917),"")</f>
        <v/>
      </c>
      <c r="J1917" s="78" t="str">
        <f>IF($B1917&lt;&gt;"",SUMIF($B$2:B1917,$B1917,$E$2:E1917),"")</f>
        <v/>
      </c>
      <c r="K1917" s="78" t="str">
        <f>IF($B1917&lt;&gt;"",SUMIF($B$2:B1917,$B1917,$F$2:F1917),"")</f>
        <v/>
      </c>
      <c r="L1917" s="78" t="str">
        <f>IF($B1917&lt;&gt;"",SUMIF($B$2:B1917,$B1917,$G$2:G1917),"")</f>
        <v/>
      </c>
      <c r="M1917" s="76" t="str">
        <f t="shared" si="60"/>
        <v/>
      </c>
      <c r="O1917" s="26" t="str">
        <f t="shared" si="59"/>
        <v/>
      </c>
    </row>
    <row r="1918" spans="2:15" x14ac:dyDescent="0.25">
      <c r="B1918" s="24" t="str">
        <f>IF(A1918&lt;&gt;"",INDEX(T_Snack[Snack],MATCH($A1918,T_Snack[Code],0)),"")</f>
        <v/>
      </c>
      <c r="I1918" s="78" t="str">
        <f>IF($B1918&lt;&gt;"",SUMIF($B$2:B1918,$B1918,$D$2:D1918),"")</f>
        <v/>
      </c>
      <c r="J1918" s="78" t="str">
        <f>IF($B1918&lt;&gt;"",SUMIF($B$2:B1918,$B1918,$E$2:E1918),"")</f>
        <v/>
      </c>
      <c r="K1918" s="78" t="str">
        <f>IF($B1918&lt;&gt;"",SUMIF($B$2:B1918,$B1918,$F$2:F1918),"")</f>
        <v/>
      </c>
      <c r="L1918" s="78" t="str">
        <f>IF($B1918&lt;&gt;"",SUMIF($B$2:B1918,$B1918,$G$2:G1918),"")</f>
        <v/>
      </c>
      <c r="M1918" s="76" t="str">
        <f t="shared" si="60"/>
        <v/>
      </c>
      <c r="O1918" s="26" t="str">
        <f t="shared" si="59"/>
        <v/>
      </c>
    </row>
    <row r="1919" spans="2:15" x14ac:dyDescent="0.25">
      <c r="B1919" s="24" t="str">
        <f>IF(A1919&lt;&gt;"",INDEX(T_Snack[Snack],MATCH($A1919,T_Snack[Code],0)),"")</f>
        <v/>
      </c>
      <c r="I1919" s="78" t="str">
        <f>IF($B1919&lt;&gt;"",SUMIF($B$2:B1919,$B1919,$D$2:D1919),"")</f>
        <v/>
      </c>
      <c r="J1919" s="78" t="str">
        <f>IF($B1919&lt;&gt;"",SUMIF($B$2:B1919,$B1919,$E$2:E1919),"")</f>
        <v/>
      </c>
      <c r="K1919" s="78" t="str">
        <f>IF($B1919&lt;&gt;"",SUMIF($B$2:B1919,$B1919,$F$2:F1919),"")</f>
        <v/>
      </c>
      <c r="L1919" s="78" t="str">
        <f>IF($B1919&lt;&gt;"",SUMIF($B$2:B1919,$B1919,$G$2:G1919),"")</f>
        <v/>
      </c>
      <c r="M1919" s="76" t="str">
        <f t="shared" si="60"/>
        <v/>
      </c>
      <c r="O1919" s="26" t="str">
        <f t="shared" si="59"/>
        <v/>
      </c>
    </row>
    <row r="1920" spans="2:15" x14ac:dyDescent="0.25">
      <c r="B1920" s="24" t="str">
        <f>IF(A1920&lt;&gt;"",INDEX(T_Snack[Snack],MATCH($A1920,T_Snack[Code],0)),"")</f>
        <v/>
      </c>
      <c r="I1920" s="78" t="str">
        <f>IF($B1920&lt;&gt;"",SUMIF($B$2:B1920,$B1920,$D$2:D1920),"")</f>
        <v/>
      </c>
      <c r="J1920" s="78" t="str">
        <f>IF($B1920&lt;&gt;"",SUMIF($B$2:B1920,$B1920,$E$2:E1920),"")</f>
        <v/>
      </c>
      <c r="K1920" s="78" t="str">
        <f>IF($B1920&lt;&gt;"",SUMIF($B$2:B1920,$B1920,$F$2:F1920),"")</f>
        <v/>
      </c>
      <c r="L1920" s="78" t="str">
        <f>IF($B1920&lt;&gt;"",SUMIF($B$2:B1920,$B1920,$G$2:G1920),"")</f>
        <v/>
      </c>
      <c r="M1920" s="76" t="str">
        <f t="shared" si="60"/>
        <v/>
      </c>
      <c r="O1920" s="26" t="str">
        <f t="shared" si="59"/>
        <v/>
      </c>
    </row>
    <row r="1921" spans="2:15" x14ac:dyDescent="0.25">
      <c r="B1921" s="24" t="str">
        <f>IF(A1921&lt;&gt;"",INDEX(T_Snack[Snack],MATCH($A1921,T_Snack[Code],0)),"")</f>
        <v/>
      </c>
      <c r="I1921" s="78" t="str">
        <f>IF($B1921&lt;&gt;"",SUMIF($B$2:B1921,$B1921,$D$2:D1921),"")</f>
        <v/>
      </c>
      <c r="J1921" s="78" t="str">
        <f>IF($B1921&lt;&gt;"",SUMIF($B$2:B1921,$B1921,$E$2:E1921),"")</f>
        <v/>
      </c>
      <c r="K1921" s="78" t="str">
        <f>IF($B1921&lt;&gt;"",SUMIF($B$2:B1921,$B1921,$F$2:F1921),"")</f>
        <v/>
      </c>
      <c r="L1921" s="78" t="str">
        <f>IF($B1921&lt;&gt;"",SUMIF($B$2:B1921,$B1921,$G$2:G1921),"")</f>
        <v/>
      </c>
      <c r="M1921" s="76" t="str">
        <f t="shared" si="60"/>
        <v/>
      </c>
      <c r="O1921" s="26" t="str">
        <f t="shared" si="59"/>
        <v/>
      </c>
    </row>
    <row r="1922" spans="2:15" x14ac:dyDescent="0.25">
      <c r="B1922" s="24" t="str">
        <f>IF(A1922&lt;&gt;"",INDEX(T_Snack[Snack],MATCH($A1922,T_Snack[Code],0)),"")</f>
        <v/>
      </c>
      <c r="I1922" s="78" t="str">
        <f>IF($B1922&lt;&gt;"",SUMIF($B$2:B1922,$B1922,$D$2:D1922),"")</f>
        <v/>
      </c>
      <c r="J1922" s="78" t="str">
        <f>IF($B1922&lt;&gt;"",SUMIF($B$2:B1922,$B1922,$E$2:E1922),"")</f>
        <v/>
      </c>
      <c r="K1922" s="78" t="str">
        <f>IF($B1922&lt;&gt;"",SUMIF($B$2:B1922,$B1922,$F$2:F1922),"")</f>
        <v/>
      </c>
      <c r="L1922" s="78" t="str">
        <f>IF($B1922&lt;&gt;"",SUMIF($B$2:B1922,$B1922,$G$2:G1922),"")</f>
        <v/>
      </c>
      <c r="M1922" s="76" t="str">
        <f t="shared" si="60"/>
        <v/>
      </c>
      <c r="O1922" s="26" t="str">
        <f t="shared" si="59"/>
        <v/>
      </c>
    </row>
    <row r="1923" spans="2:15" x14ac:dyDescent="0.25">
      <c r="B1923" s="24" t="str">
        <f>IF(A1923&lt;&gt;"",INDEX(T_Snack[Snack],MATCH($A1923,T_Snack[Code],0)),"")</f>
        <v/>
      </c>
      <c r="I1923" s="78" t="str">
        <f>IF($B1923&lt;&gt;"",SUMIF($B$2:B1923,$B1923,$D$2:D1923),"")</f>
        <v/>
      </c>
      <c r="J1923" s="78" t="str">
        <f>IF($B1923&lt;&gt;"",SUMIF($B$2:B1923,$B1923,$E$2:E1923),"")</f>
        <v/>
      </c>
      <c r="K1923" s="78" t="str">
        <f>IF($B1923&lt;&gt;"",SUMIF($B$2:B1923,$B1923,$F$2:F1923),"")</f>
        <v/>
      </c>
      <c r="L1923" s="78" t="str">
        <f>IF($B1923&lt;&gt;"",SUMIF($B$2:B1923,$B1923,$G$2:G1923),"")</f>
        <v/>
      </c>
      <c r="M1923" s="76" t="str">
        <f t="shared" si="60"/>
        <v/>
      </c>
      <c r="O1923" s="26" t="str">
        <f t="shared" ref="O1923:O1986" si="61">IF(M1923&lt;0,"ATTENTION IL DOIT Y AVOIR UNE ERREUR LE STOCK EST NEGATIF !","")</f>
        <v/>
      </c>
    </row>
    <row r="1924" spans="2:15" x14ac:dyDescent="0.25">
      <c r="B1924" s="24" t="str">
        <f>IF(A1924&lt;&gt;"",INDEX(T_Snack[Snack],MATCH($A1924,T_Snack[Code],0)),"")</f>
        <v/>
      </c>
      <c r="I1924" s="78" t="str">
        <f>IF($B1924&lt;&gt;"",SUMIF($B$2:B1924,$B1924,$D$2:D1924),"")</f>
        <v/>
      </c>
      <c r="J1924" s="78" t="str">
        <f>IF($B1924&lt;&gt;"",SUMIF($B$2:B1924,$B1924,$E$2:E1924),"")</f>
        <v/>
      </c>
      <c r="K1924" s="78" t="str">
        <f>IF($B1924&lt;&gt;"",SUMIF($B$2:B1924,$B1924,$F$2:F1924),"")</f>
        <v/>
      </c>
      <c r="L1924" s="78" t="str">
        <f>IF($B1924&lt;&gt;"",SUMIF($B$2:B1924,$B1924,$G$2:G1924),"")</f>
        <v/>
      </c>
      <c r="M1924" s="76" t="str">
        <f t="shared" si="60"/>
        <v/>
      </c>
      <c r="O1924" s="26" t="str">
        <f t="shared" si="61"/>
        <v/>
      </c>
    </row>
    <row r="1925" spans="2:15" x14ac:dyDescent="0.25">
      <c r="B1925" s="24" t="str">
        <f>IF(A1925&lt;&gt;"",INDEX(T_Snack[Snack],MATCH($A1925,T_Snack[Code],0)),"")</f>
        <v/>
      </c>
      <c r="I1925" s="78" t="str">
        <f>IF($B1925&lt;&gt;"",SUMIF($B$2:B1925,$B1925,$D$2:D1925),"")</f>
        <v/>
      </c>
      <c r="J1925" s="78" t="str">
        <f>IF($B1925&lt;&gt;"",SUMIF($B$2:B1925,$B1925,$E$2:E1925),"")</f>
        <v/>
      </c>
      <c r="K1925" s="78" t="str">
        <f>IF($B1925&lt;&gt;"",SUMIF($B$2:B1925,$B1925,$F$2:F1925),"")</f>
        <v/>
      </c>
      <c r="L1925" s="78" t="str">
        <f>IF($B1925&lt;&gt;"",SUMIF($B$2:B1925,$B1925,$G$2:G1925),"")</f>
        <v/>
      </c>
      <c r="M1925" s="76" t="str">
        <f t="shared" si="60"/>
        <v/>
      </c>
      <c r="O1925" s="26" t="str">
        <f t="shared" si="61"/>
        <v/>
      </c>
    </row>
    <row r="1926" spans="2:15" x14ac:dyDescent="0.25">
      <c r="B1926" s="24" t="str">
        <f>IF(A1926&lt;&gt;"",INDEX(T_Snack[Snack],MATCH($A1926,T_Snack[Code],0)),"")</f>
        <v/>
      </c>
      <c r="I1926" s="78" t="str">
        <f>IF($B1926&lt;&gt;"",SUMIF($B$2:B1926,$B1926,$D$2:D1926),"")</f>
        <v/>
      </c>
      <c r="J1926" s="78" t="str">
        <f>IF($B1926&lt;&gt;"",SUMIF($B$2:B1926,$B1926,$E$2:E1926),"")</f>
        <v/>
      </c>
      <c r="K1926" s="78" t="str">
        <f>IF($B1926&lt;&gt;"",SUMIF($B$2:B1926,$B1926,$F$2:F1926),"")</f>
        <v/>
      </c>
      <c r="L1926" s="78" t="str">
        <f>IF($B1926&lt;&gt;"",SUMIF($B$2:B1926,$B1926,$G$2:G1926),"")</f>
        <v/>
      </c>
      <c r="M1926" s="76" t="str">
        <f t="shared" si="60"/>
        <v/>
      </c>
      <c r="O1926" s="26" t="str">
        <f t="shared" si="61"/>
        <v/>
      </c>
    </row>
    <row r="1927" spans="2:15" x14ac:dyDescent="0.25">
      <c r="B1927" s="24" t="str">
        <f>IF(A1927&lt;&gt;"",INDEX(T_Snack[Snack],MATCH($A1927,T_Snack[Code],0)),"")</f>
        <v/>
      </c>
      <c r="I1927" s="78" t="str">
        <f>IF($B1927&lt;&gt;"",SUMIF($B$2:B1927,$B1927,$D$2:D1927),"")</f>
        <v/>
      </c>
      <c r="J1927" s="78" t="str">
        <f>IF($B1927&lt;&gt;"",SUMIF($B$2:B1927,$B1927,$E$2:E1927),"")</f>
        <v/>
      </c>
      <c r="K1927" s="78" t="str">
        <f>IF($B1927&lt;&gt;"",SUMIF($B$2:B1927,$B1927,$F$2:F1927),"")</f>
        <v/>
      </c>
      <c r="L1927" s="78" t="str">
        <f>IF($B1927&lt;&gt;"",SUMIF($B$2:B1927,$B1927,$G$2:G1927),"")</f>
        <v/>
      </c>
      <c r="M1927" s="76" t="str">
        <f t="shared" si="60"/>
        <v/>
      </c>
      <c r="O1927" s="26" t="str">
        <f t="shared" si="61"/>
        <v/>
      </c>
    </row>
    <row r="1928" spans="2:15" x14ac:dyDescent="0.25">
      <c r="B1928" s="24" t="str">
        <f>IF(A1928&lt;&gt;"",INDEX(T_Snack[Snack],MATCH($A1928,T_Snack[Code],0)),"")</f>
        <v/>
      </c>
      <c r="I1928" s="78" t="str">
        <f>IF($B1928&lt;&gt;"",SUMIF($B$2:B1928,$B1928,$D$2:D1928),"")</f>
        <v/>
      </c>
      <c r="J1928" s="78" t="str">
        <f>IF($B1928&lt;&gt;"",SUMIF($B$2:B1928,$B1928,$E$2:E1928),"")</f>
        <v/>
      </c>
      <c r="K1928" s="78" t="str">
        <f>IF($B1928&lt;&gt;"",SUMIF($B$2:B1928,$B1928,$F$2:F1928),"")</f>
        <v/>
      </c>
      <c r="L1928" s="78" t="str">
        <f>IF($B1928&lt;&gt;"",SUMIF($B$2:B1928,$B1928,$G$2:G1928),"")</f>
        <v/>
      </c>
      <c r="M1928" s="76" t="str">
        <f t="shared" si="60"/>
        <v/>
      </c>
      <c r="O1928" s="26" t="str">
        <f t="shared" si="61"/>
        <v/>
      </c>
    </row>
    <row r="1929" spans="2:15" x14ac:dyDescent="0.25">
      <c r="B1929" s="24" t="str">
        <f>IF(A1929&lt;&gt;"",INDEX(T_Snack[Snack],MATCH($A1929,T_Snack[Code],0)),"")</f>
        <v/>
      </c>
      <c r="I1929" s="78" t="str">
        <f>IF($B1929&lt;&gt;"",SUMIF($B$2:B1929,$B1929,$D$2:D1929),"")</f>
        <v/>
      </c>
      <c r="J1929" s="78" t="str">
        <f>IF($B1929&lt;&gt;"",SUMIF($B$2:B1929,$B1929,$E$2:E1929),"")</f>
        <v/>
      </c>
      <c r="K1929" s="78" t="str">
        <f>IF($B1929&lt;&gt;"",SUMIF($B$2:B1929,$B1929,$F$2:F1929),"")</f>
        <v/>
      </c>
      <c r="L1929" s="78" t="str">
        <f>IF($B1929&lt;&gt;"",SUMIF($B$2:B1929,$B1929,$G$2:G1929),"")</f>
        <v/>
      </c>
      <c r="M1929" s="76" t="str">
        <f t="shared" si="60"/>
        <v/>
      </c>
      <c r="O1929" s="26" t="str">
        <f t="shared" si="61"/>
        <v/>
      </c>
    </row>
    <row r="1930" spans="2:15" x14ac:dyDescent="0.25">
      <c r="B1930" s="24" t="str">
        <f>IF(A1930&lt;&gt;"",INDEX(T_Snack[Snack],MATCH($A1930,T_Snack[Code],0)),"")</f>
        <v/>
      </c>
      <c r="I1930" s="78" t="str">
        <f>IF($B1930&lt;&gt;"",SUMIF($B$2:B1930,$B1930,$D$2:D1930),"")</f>
        <v/>
      </c>
      <c r="J1930" s="78" t="str">
        <f>IF($B1930&lt;&gt;"",SUMIF($B$2:B1930,$B1930,$E$2:E1930),"")</f>
        <v/>
      </c>
      <c r="K1930" s="78" t="str">
        <f>IF($B1930&lt;&gt;"",SUMIF($B$2:B1930,$B1930,$F$2:F1930),"")</f>
        <v/>
      </c>
      <c r="L1930" s="78" t="str">
        <f>IF($B1930&lt;&gt;"",SUMIF($B$2:B1930,$B1930,$G$2:G1930),"")</f>
        <v/>
      </c>
      <c r="M1930" s="76" t="str">
        <f t="shared" si="60"/>
        <v/>
      </c>
      <c r="O1930" s="26" t="str">
        <f t="shared" si="61"/>
        <v/>
      </c>
    </row>
    <row r="1931" spans="2:15" x14ac:dyDescent="0.25">
      <c r="B1931" s="24" t="str">
        <f>IF(A1931&lt;&gt;"",INDEX(T_Snack[Snack],MATCH($A1931,T_Snack[Code],0)),"")</f>
        <v/>
      </c>
      <c r="I1931" s="78" t="str">
        <f>IF($B1931&lt;&gt;"",SUMIF($B$2:B1931,$B1931,$D$2:D1931),"")</f>
        <v/>
      </c>
      <c r="J1931" s="78" t="str">
        <f>IF($B1931&lt;&gt;"",SUMIF($B$2:B1931,$B1931,$E$2:E1931),"")</f>
        <v/>
      </c>
      <c r="K1931" s="78" t="str">
        <f>IF($B1931&lt;&gt;"",SUMIF($B$2:B1931,$B1931,$F$2:F1931),"")</f>
        <v/>
      </c>
      <c r="L1931" s="78" t="str">
        <f>IF($B1931&lt;&gt;"",SUMIF($B$2:B1931,$B1931,$G$2:G1931),"")</f>
        <v/>
      </c>
      <c r="M1931" s="76" t="str">
        <f t="shared" si="60"/>
        <v/>
      </c>
      <c r="O1931" s="26" t="str">
        <f t="shared" si="61"/>
        <v/>
      </c>
    </row>
    <row r="1932" spans="2:15" x14ac:dyDescent="0.25">
      <c r="B1932" s="24" t="str">
        <f>IF(A1932&lt;&gt;"",INDEX(T_Snack[Snack],MATCH($A1932,T_Snack[Code],0)),"")</f>
        <v/>
      </c>
      <c r="I1932" s="78" t="str">
        <f>IF($B1932&lt;&gt;"",SUMIF($B$2:B1932,$B1932,$D$2:D1932),"")</f>
        <v/>
      </c>
      <c r="J1932" s="78" t="str">
        <f>IF($B1932&lt;&gt;"",SUMIF($B$2:B1932,$B1932,$E$2:E1932),"")</f>
        <v/>
      </c>
      <c r="K1932" s="78" t="str">
        <f>IF($B1932&lt;&gt;"",SUMIF($B$2:B1932,$B1932,$F$2:F1932),"")</f>
        <v/>
      </c>
      <c r="L1932" s="78" t="str">
        <f>IF($B1932&lt;&gt;"",SUMIF($B$2:B1932,$B1932,$G$2:G1932),"")</f>
        <v/>
      </c>
      <c r="M1932" s="76" t="str">
        <f t="shared" si="60"/>
        <v/>
      </c>
      <c r="O1932" s="26" t="str">
        <f t="shared" si="61"/>
        <v/>
      </c>
    </row>
    <row r="1933" spans="2:15" x14ac:dyDescent="0.25">
      <c r="B1933" s="24" t="str">
        <f>IF(A1933&lt;&gt;"",INDEX(T_Snack[Snack],MATCH($A1933,T_Snack[Code],0)),"")</f>
        <v/>
      </c>
      <c r="I1933" s="78" t="str">
        <f>IF($B1933&lt;&gt;"",SUMIF($B$2:B1933,$B1933,$D$2:D1933),"")</f>
        <v/>
      </c>
      <c r="J1933" s="78" t="str">
        <f>IF($B1933&lt;&gt;"",SUMIF($B$2:B1933,$B1933,$E$2:E1933),"")</f>
        <v/>
      </c>
      <c r="K1933" s="78" t="str">
        <f>IF($B1933&lt;&gt;"",SUMIF($B$2:B1933,$B1933,$F$2:F1933),"")</f>
        <v/>
      </c>
      <c r="L1933" s="78" t="str">
        <f>IF($B1933&lt;&gt;"",SUMIF($B$2:B1933,$B1933,$G$2:G1933),"")</f>
        <v/>
      </c>
      <c r="M1933" s="76" t="str">
        <f t="shared" si="60"/>
        <v/>
      </c>
      <c r="O1933" s="26" t="str">
        <f t="shared" si="61"/>
        <v/>
      </c>
    </row>
    <row r="1934" spans="2:15" x14ac:dyDescent="0.25">
      <c r="B1934" s="24" t="str">
        <f>IF(A1934&lt;&gt;"",INDEX(T_Snack[Snack],MATCH($A1934,T_Snack[Code],0)),"")</f>
        <v/>
      </c>
      <c r="I1934" s="78" t="str">
        <f>IF($B1934&lt;&gt;"",SUMIF($B$2:B1934,$B1934,$D$2:D1934),"")</f>
        <v/>
      </c>
      <c r="J1934" s="78" t="str">
        <f>IF($B1934&lt;&gt;"",SUMIF($B$2:B1934,$B1934,$E$2:E1934),"")</f>
        <v/>
      </c>
      <c r="K1934" s="78" t="str">
        <f>IF($B1934&lt;&gt;"",SUMIF($B$2:B1934,$B1934,$F$2:F1934),"")</f>
        <v/>
      </c>
      <c r="L1934" s="78" t="str">
        <f>IF($B1934&lt;&gt;"",SUMIF($B$2:B1934,$B1934,$G$2:G1934),"")</f>
        <v/>
      </c>
      <c r="M1934" s="76" t="str">
        <f t="shared" si="60"/>
        <v/>
      </c>
      <c r="O1934" s="26" t="str">
        <f t="shared" si="61"/>
        <v/>
      </c>
    </row>
    <row r="1935" spans="2:15" x14ac:dyDescent="0.25">
      <c r="B1935" s="24" t="str">
        <f>IF(A1935&lt;&gt;"",INDEX(T_Snack[Snack],MATCH($A1935,T_Snack[Code],0)),"")</f>
        <v/>
      </c>
      <c r="I1935" s="78" t="str">
        <f>IF($B1935&lt;&gt;"",SUMIF($B$2:B1935,$B1935,$D$2:D1935),"")</f>
        <v/>
      </c>
      <c r="J1935" s="78" t="str">
        <f>IF($B1935&lt;&gt;"",SUMIF($B$2:B1935,$B1935,$E$2:E1935),"")</f>
        <v/>
      </c>
      <c r="K1935" s="78" t="str">
        <f>IF($B1935&lt;&gt;"",SUMIF($B$2:B1935,$B1935,$F$2:F1935),"")</f>
        <v/>
      </c>
      <c r="L1935" s="78" t="str">
        <f>IF($B1935&lt;&gt;"",SUMIF($B$2:B1935,$B1935,$G$2:G1935),"")</f>
        <v/>
      </c>
      <c r="M1935" s="76" t="str">
        <f t="shared" si="60"/>
        <v/>
      </c>
      <c r="O1935" s="26" t="str">
        <f t="shared" si="61"/>
        <v/>
      </c>
    </row>
    <row r="1936" spans="2:15" x14ac:dyDescent="0.25">
      <c r="B1936" s="24" t="str">
        <f>IF(A1936&lt;&gt;"",INDEX(T_Snack[Snack],MATCH($A1936,T_Snack[Code],0)),"")</f>
        <v/>
      </c>
      <c r="I1936" s="78" t="str">
        <f>IF($B1936&lt;&gt;"",SUMIF($B$2:B1936,$B1936,$D$2:D1936),"")</f>
        <v/>
      </c>
      <c r="J1936" s="78" t="str">
        <f>IF($B1936&lt;&gt;"",SUMIF($B$2:B1936,$B1936,$E$2:E1936),"")</f>
        <v/>
      </c>
      <c r="K1936" s="78" t="str">
        <f>IF($B1936&lt;&gt;"",SUMIF($B$2:B1936,$B1936,$F$2:F1936),"")</f>
        <v/>
      </c>
      <c r="L1936" s="78" t="str">
        <f>IF($B1936&lt;&gt;"",SUMIF($B$2:B1936,$B1936,$G$2:G1936),"")</f>
        <v/>
      </c>
      <c r="M1936" s="76" t="str">
        <f t="shared" si="60"/>
        <v/>
      </c>
      <c r="O1936" s="26" t="str">
        <f t="shared" si="61"/>
        <v/>
      </c>
    </row>
    <row r="1937" spans="2:15" x14ac:dyDescent="0.25">
      <c r="B1937" s="24" t="str">
        <f>IF(A1937&lt;&gt;"",INDEX(T_Snack[Snack],MATCH($A1937,T_Snack[Code],0)),"")</f>
        <v/>
      </c>
      <c r="I1937" s="78" t="str">
        <f>IF($B1937&lt;&gt;"",SUMIF($B$2:B1937,$B1937,$D$2:D1937),"")</f>
        <v/>
      </c>
      <c r="J1937" s="78" t="str">
        <f>IF($B1937&lt;&gt;"",SUMIF($B$2:B1937,$B1937,$E$2:E1937),"")</f>
        <v/>
      </c>
      <c r="K1937" s="78" t="str">
        <f>IF($B1937&lt;&gt;"",SUMIF($B$2:B1937,$B1937,$F$2:F1937),"")</f>
        <v/>
      </c>
      <c r="L1937" s="78" t="str">
        <f>IF($B1937&lt;&gt;"",SUMIF($B$2:B1937,$B1937,$G$2:G1937),"")</f>
        <v/>
      </c>
      <c r="M1937" s="76" t="str">
        <f t="shared" si="60"/>
        <v/>
      </c>
      <c r="O1937" s="26" t="str">
        <f t="shared" si="61"/>
        <v/>
      </c>
    </row>
    <row r="1938" spans="2:15" x14ac:dyDescent="0.25">
      <c r="B1938" s="24" t="str">
        <f>IF(A1938&lt;&gt;"",INDEX(T_Snack[Snack],MATCH($A1938,T_Snack[Code],0)),"")</f>
        <v/>
      </c>
      <c r="I1938" s="78" t="str">
        <f>IF($B1938&lt;&gt;"",SUMIF($B$2:B1938,$B1938,$D$2:D1938),"")</f>
        <v/>
      </c>
      <c r="J1938" s="78" t="str">
        <f>IF($B1938&lt;&gt;"",SUMIF($B$2:B1938,$B1938,$E$2:E1938),"")</f>
        <v/>
      </c>
      <c r="K1938" s="78" t="str">
        <f>IF($B1938&lt;&gt;"",SUMIF($B$2:B1938,$B1938,$F$2:F1938),"")</f>
        <v/>
      </c>
      <c r="L1938" s="78" t="str">
        <f>IF($B1938&lt;&gt;"",SUMIF($B$2:B1938,$B1938,$G$2:G1938),"")</f>
        <v/>
      </c>
      <c r="M1938" s="76" t="str">
        <f t="shared" si="60"/>
        <v/>
      </c>
      <c r="O1938" s="26" t="str">
        <f t="shared" si="61"/>
        <v/>
      </c>
    </row>
    <row r="1939" spans="2:15" x14ac:dyDescent="0.25">
      <c r="B1939" s="24" t="str">
        <f>IF(A1939&lt;&gt;"",INDEX(T_Snack[Snack],MATCH($A1939,T_Snack[Code],0)),"")</f>
        <v/>
      </c>
      <c r="I1939" s="78" t="str">
        <f>IF($B1939&lt;&gt;"",SUMIF($B$2:B1939,$B1939,$D$2:D1939),"")</f>
        <v/>
      </c>
      <c r="J1939" s="78" t="str">
        <f>IF($B1939&lt;&gt;"",SUMIF($B$2:B1939,$B1939,$E$2:E1939),"")</f>
        <v/>
      </c>
      <c r="K1939" s="78" t="str">
        <f>IF($B1939&lt;&gt;"",SUMIF($B$2:B1939,$B1939,$F$2:F1939),"")</f>
        <v/>
      </c>
      <c r="L1939" s="78" t="str">
        <f>IF($B1939&lt;&gt;"",SUMIF($B$2:B1939,$B1939,$G$2:G1939),"")</f>
        <v/>
      </c>
      <c r="M1939" s="76" t="str">
        <f t="shared" si="60"/>
        <v/>
      </c>
      <c r="O1939" s="26" t="str">
        <f t="shared" si="61"/>
        <v/>
      </c>
    </row>
    <row r="1940" spans="2:15" x14ac:dyDescent="0.25">
      <c r="B1940" s="24" t="str">
        <f>IF(A1940&lt;&gt;"",INDEX(T_Snack[Snack],MATCH($A1940,T_Snack[Code],0)),"")</f>
        <v/>
      </c>
      <c r="I1940" s="78" t="str">
        <f>IF($B1940&lt;&gt;"",SUMIF($B$2:B1940,$B1940,$D$2:D1940),"")</f>
        <v/>
      </c>
      <c r="J1940" s="78" t="str">
        <f>IF($B1940&lt;&gt;"",SUMIF($B$2:B1940,$B1940,$E$2:E1940),"")</f>
        <v/>
      </c>
      <c r="K1940" s="78" t="str">
        <f>IF($B1940&lt;&gt;"",SUMIF($B$2:B1940,$B1940,$F$2:F1940),"")</f>
        <v/>
      </c>
      <c r="L1940" s="78" t="str">
        <f>IF($B1940&lt;&gt;"",SUMIF($B$2:B1940,$B1940,$G$2:G1940),"")</f>
        <v/>
      </c>
      <c r="M1940" s="76" t="str">
        <f t="shared" si="60"/>
        <v/>
      </c>
      <c r="O1940" s="26" t="str">
        <f t="shared" si="61"/>
        <v/>
      </c>
    </row>
    <row r="1941" spans="2:15" x14ac:dyDescent="0.25">
      <c r="B1941" s="24" t="str">
        <f>IF(A1941&lt;&gt;"",INDEX(T_Snack[Snack],MATCH($A1941,T_Snack[Code],0)),"")</f>
        <v/>
      </c>
      <c r="I1941" s="78" t="str">
        <f>IF($B1941&lt;&gt;"",SUMIF($B$2:B1941,$B1941,$D$2:D1941),"")</f>
        <v/>
      </c>
      <c r="J1941" s="78" t="str">
        <f>IF($B1941&lt;&gt;"",SUMIF($B$2:B1941,$B1941,$E$2:E1941),"")</f>
        <v/>
      </c>
      <c r="K1941" s="78" t="str">
        <f>IF($B1941&lt;&gt;"",SUMIF($B$2:B1941,$B1941,$F$2:F1941),"")</f>
        <v/>
      </c>
      <c r="L1941" s="78" t="str">
        <f>IF($B1941&lt;&gt;"",SUMIF($B$2:B1941,$B1941,$G$2:G1941),"")</f>
        <v/>
      </c>
      <c r="M1941" s="76" t="str">
        <f t="shared" si="60"/>
        <v/>
      </c>
      <c r="O1941" s="26" t="str">
        <f t="shared" si="61"/>
        <v/>
      </c>
    </row>
    <row r="1942" spans="2:15" x14ac:dyDescent="0.25">
      <c r="B1942" s="24" t="str">
        <f>IF(A1942&lt;&gt;"",INDEX(T_Snack[Snack],MATCH($A1942,T_Snack[Code],0)),"")</f>
        <v/>
      </c>
      <c r="I1942" s="78" t="str">
        <f>IF($B1942&lt;&gt;"",SUMIF($B$2:B1942,$B1942,$D$2:D1942),"")</f>
        <v/>
      </c>
      <c r="J1942" s="78" t="str">
        <f>IF($B1942&lt;&gt;"",SUMIF($B$2:B1942,$B1942,$E$2:E1942),"")</f>
        <v/>
      </c>
      <c r="K1942" s="78" t="str">
        <f>IF($B1942&lt;&gt;"",SUMIF($B$2:B1942,$B1942,$F$2:F1942),"")</f>
        <v/>
      </c>
      <c r="L1942" s="78" t="str">
        <f>IF($B1942&lt;&gt;"",SUMIF($B$2:B1942,$B1942,$G$2:G1942),"")</f>
        <v/>
      </c>
      <c r="M1942" s="76" t="str">
        <f t="shared" si="60"/>
        <v/>
      </c>
      <c r="O1942" s="26" t="str">
        <f t="shared" si="61"/>
        <v/>
      </c>
    </row>
    <row r="1943" spans="2:15" x14ac:dyDescent="0.25">
      <c r="B1943" s="24" t="str">
        <f>IF(A1943&lt;&gt;"",INDEX(T_Snack[Snack],MATCH($A1943,T_Snack[Code],0)),"")</f>
        <v/>
      </c>
      <c r="I1943" s="78" t="str">
        <f>IF($B1943&lt;&gt;"",SUMIF($B$2:B1943,$B1943,$D$2:D1943),"")</f>
        <v/>
      </c>
      <c r="J1943" s="78" t="str">
        <f>IF($B1943&lt;&gt;"",SUMIF($B$2:B1943,$B1943,$E$2:E1943),"")</f>
        <v/>
      </c>
      <c r="K1943" s="78" t="str">
        <f>IF($B1943&lt;&gt;"",SUMIF($B$2:B1943,$B1943,$F$2:F1943),"")</f>
        <v/>
      </c>
      <c r="L1943" s="78" t="str">
        <f>IF($B1943&lt;&gt;"",SUMIF($B$2:B1943,$B1943,$G$2:G1943),"")</f>
        <v/>
      </c>
      <c r="M1943" s="76" t="str">
        <f t="shared" si="60"/>
        <v/>
      </c>
      <c r="O1943" s="26" t="str">
        <f t="shared" si="61"/>
        <v/>
      </c>
    </row>
    <row r="1944" spans="2:15" x14ac:dyDescent="0.25">
      <c r="B1944" s="24" t="str">
        <f>IF(A1944&lt;&gt;"",INDEX(T_Snack[Snack],MATCH($A1944,T_Snack[Code],0)),"")</f>
        <v/>
      </c>
      <c r="I1944" s="78" t="str">
        <f>IF($B1944&lt;&gt;"",SUMIF($B$2:B1944,$B1944,$D$2:D1944),"")</f>
        <v/>
      </c>
      <c r="J1944" s="78" t="str">
        <f>IF($B1944&lt;&gt;"",SUMIF($B$2:B1944,$B1944,$E$2:E1944),"")</f>
        <v/>
      </c>
      <c r="K1944" s="78" t="str">
        <f>IF($B1944&lt;&gt;"",SUMIF($B$2:B1944,$B1944,$F$2:F1944),"")</f>
        <v/>
      </c>
      <c r="L1944" s="78" t="str">
        <f>IF($B1944&lt;&gt;"",SUMIF($B$2:B1944,$B1944,$G$2:G1944),"")</f>
        <v/>
      </c>
      <c r="M1944" s="76" t="str">
        <f t="shared" si="60"/>
        <v/>
      </c>
      <c r="O1944" s="26" t="str">
        <f t="shared" si="61"/>
        <v/>
      </c>
    </row>
    <row r="1945" spans="2:15" x14ac:dyDescent="0.25">
      <c r="B1945" s="24" t="str">
        <f>IF(A1945&lt;&gt;"",INDEX(T_Snack[Snack],MATCH($A1945,T_Snack[Code],0)),"")</f>
        <v/>
      </c>
      <c r="I1945" s="78" t="str">
        <f>IF($B1945&lt;&gt;"",SUMIF($B$2:B1945,$B1945,$D$2:D1945),"")</f>
        <v/>
      </c>
      <c r="J1945" s="78" t="str">
        <f>IF($B1945&lt;&gt;"",SUMIF($B$2:B1945,$B1945,$E$2:E1945),"")</f>
        <v/>
      </c>
      <c r="K1945" s="78" t="str">
        <f>IF($B1945&lt;&gt;"",SUMIF($B$2:B1945,$B1945,$F$2:F1945),"")</f>
        <v/>
      </c>
      <c r="L1945" s="78" t="str">
        <f>IF($B1945&lt;&gt;"",SUMIF($B$2:B1945,$B1945,$G$2:G1945),"")</f>
        <v/>
      </c>
      <c r="M1945" s="76" t="str">
        <f t="shared" si="60"/>
        <v/>
      </c>
      <c r="O1945" s="26" t="str">
        <f t="shared" si="61"/>
        <v/>
      </c>
    </row>
    <row r="1946" spans="2:15" x14ac:dyDescent="0.25">
      <c r="B1946" s="24" t="str">
        <f>IF(A1946&lt;&gt;"",INDEX(T_Snack[Snack],MATCH($A1946,T_Snack[Code],0)),"")</f>
        <v/>
      </c>
      <c r="I1946" s="78" t="str">
        <f>IF($B1946&lt;&gt;"",SUMIF($B$2:B1946,$B1946,$D$2:D1946),"")</f>
        <v/>
      </c>
      <c r="J1946" s="78" t="str">
        <f>IF($B1946&lt;&gt;"",SUMIF($B$2:B1946,$B1946,$E$2:E1946),"")</f>
        <v/>
      </c>
      <c r="K1946" s="78" t="str">
        <f>IF($B1946&lt;&gt;"",SUMIF($B$2:B1946,$B1946,$F$2:F1946),"")</f>
        <v/>
      </c>
      <c r="L1946" s="78" t="str">
        <f>IF($B1946&lt;&gt;"",SUMIF($B$2:B1946,$B1946,$G$2:G1946),"")</f>
        <v/>
      </c>
      <c r="M1946" s="76" t="str">
        <f t="shared" si="60"/>
        <v/>
      </c>
      <c r="O1946" s="26" t="str">
        <f t="shared" si="61"/>
        <v/>
      </c>
    </row>
    <row r="1947" spans="2:15" x14ac:dyDescent="0.25">
      <c r="B1947" s="24" t="str">
        <f>IF(A1947&lt;&gt;"",INDEX(T_Snack[Snack],MATCH($A1947,T_Snack[Code],0)),"")</f>
        <v/>
      </c>
      <c r="I1947" s="78" t="str">
        <f>IF($B1947&lt;&gt;"",SUMIF($B$2:B1947,$B1947,$D$2:D1947),"")</f>
        <v/>
      </c>
      <c r="J1947" s="78" t="str">
        <f>IF($B1947&lt;&gt;"",SUMIF($B$2:B1947,$B1947,$E$2:E1947),"")</f>
        <v/>
      </c>
      <c r="K1947" s="78" t="str">
        <f>IF($B1947&lt;&gt;"",SUMIF($B$2:B1947,$B1947,$F$2:F1947),"")</f>
        <v/>
      </c>
      <c r="L1947" s="78" t="str">
        <f>IF($B1947&lt;&gt;"",SUMIF($B$2:B1947,$B1947,$G$2:G1947),"")</f>
        <v/>
      </c>
      <c r="M1947" s="76" t="str">
        <f t="shared" si="60"/>
        <v/>
      </c>
      <c r="O1947" s="26" t="str">
        <f t="shared" si="61"/>
        <v/>
      </c>
    </row>
    <row r="1948" spans="2:15" x14ac:dyDescent="0.25">
      <c r="B1948" s="24" t="str">
        <f>IF(A1948&lt;&gt;"",INDEX(T_Snack[Snack],MATCH($A1948,T_Snack[Code],0)),"")</f>
        <v/>
      </c>
      <c r="I1948" s="78" t="str">
        <f>IF($B1948&lt;&gt;"",SUMIF($B$2:B1948,$B1948,$D$2:D1948),"")</f>
        <v/>
      </c>
      <c r="J1948" s="78" t="str">
        <f>IF($B1948&lt;&gt;"",SUMIF($B$2:B1948,$B1948,$E$2:E1948),"")</f>
        <v/>
      </c>
      <c r="K1948" s="78" t="str">
        <f>IF($B1948&lt;&gt;"",SUMIF($B$2:B1948,$B1948,$F$2:F1948),"")</f>
        <v/>
      </c>
      <c r="L1948" s="78" t="str">
        <f>IF($B1948&lt;&gt;"",SUMIF($B$2:B1948,$B1948,$G$2:G1948),"")</f>
        <v/>
      </c>
      <c r="M1948" s="76" t="str">
        <f t="shared" si="60"/>
        <v/>
      </c>
      <c r="O1948" s="26" t="str">
        <f t="shared" si="61"/>
        <v/>
      </c>
    </row>
    <row r="1949" spans="2:15" x14ac:dyDescent="0.25">
      <c r="B1949" s="24" t="str">
        <f>IF(A1949&lt;&gt;"",INDEX(T_Snack[Snack],MATCH($A1949,T_Snack[Code],0)),"")</f>
        <v/>
      </c>
      <c r="I1949" s="78" t="str">
        <f>IF($B1949&lt;&gt;"",SUMIF($B$2:B1949,$B1949,$D$2:D1949),"")</f>
        <v/>
      </c>
      <c r="J1949" s="78" t="str">
        <f>IF($B1949&lt;&gt;"",SUMIF($B$2:B1949,$B1949,$E$2:E1949),"")</f>
        <v/>
      </c>
      <c r="K1949" s="78" t="str">
        <f>IF($B1949&lt;&gt;"",SUMIF($B$2:B1949,$B1949,$F$2:F1949),"")</f>
        <v/>
      </c>
      <c r="L1949" s="78" t="str">
        <f>IF($B1949&lt;&gt;"",SUMIF($B$2:B1949,$B1949,$G$2:G1949),"")</f>
        <v/>
      </c>
      <c r="M1949" s="76" t="str">
        <f t="shared" si="60"/>
        <v/>
      </c>
      <c r="O1949" s="26" t="str">
        <f t="shared" si="61"/>
        <v/>
      </c>
    </row>
    <row r="1950" spans="2:15" x14ac:dyDescent="0.25">
      <c r="B1950" s="24" t="str">
        <f>IF(A1950&lt;&gt;"",INDEX(T_Snack[Snack],MATCH($A1950,T_Snack[Code],0)),"")</f>
        <v/>
      </c>
      <c r="I1950" s="78" t="str">
        <f>IF($B1950&lt;&gt;"",SUMIF($B$2:B1950,$B1950,$D$2:D1950),"")</f>
        <v/>
      </c>
      <c r="J1950" s="78" t="str">
        <f>IF($B1950&lt;&gt;"",SUMIF($B$2:B1950,$B1950,$E$2:E1950),"")</f>
        <v/>
      </c>
      <c r="K1950" s="78" t="str">
        <f>IF($B1950&lt;&gt;"",SUMIF($B$2:B1950,$B1950,$F$2:F1950),"")</f>
        <v/>
      </c>
      <c r="L1950" s="78" t="str">
        <f>IF($B1950&lt;&gt;"",SUMIF($B$2:B1950,$B1950,$G$2:G1950),"")</f>
        <v/>
      </c>
      <c r="M1950" s="76" t="str">
        <f t="shared" si="60"/>
        <v/>
      </c>
      <c r="O1950" s="26" t="str">
        <f t="shared" si="61"/>
        <v/>
      </c>
    </row>
    <row r="1951" spans="2:15" x14ac:dyDescent="0.25">
      <c r="B1951" s="24" t="str">
        <f>IF(A1951&lt;&gt;"",INDEX(T_Snack[Snack],MATCH($A1951,T_Snack[Code],0)),"")</f>
        <v/>
      </c>
      <c r="I1951" s="78" t="str">
        <f>IF($B1951&lt;&gt;"",SUMIF($B$2:B1951,$B1951,$D$2:D1951),"")</f>
        <v/>
      </c>
      <c r="J1951" s="78" t="str">
        <f>IF($B1951&lt;&gt;"",SUMIF($B$2:B1951,$B1951,$E$2:E1951),"")</f>
        <v/>
      </c>
      <c r="K1951" s="78" t="str">
        <f>IF($B1951&lt;&gt;"",SUMIF($B$2:B1951,$B1951,$F$2:F1951),"")</f>
        <v/>
      </c>
      <c r="L1951" s="78" t="str">
        <f>IF($B1951&lt;&gt;"",SUMIF($B$2:B1951,$B1951,$G$2:G1951),"")</f>
        <v/>
      </c>
      <c r="M1951" s="76" t="str">
        <f t="shared" si="60"/>
        <v/>
      </c>
      <c r="O1951" s="26" t="str">
        <f t="shared" si="61"/>
        <v/>
      </c>
    </row>
    <row r="1952" spans="2:15" x14ac:dyDescent="0.25">
      <c r="B1952" s="24" t="str">
        <f>IF(A1952&lt;&gt;"",INDEX(T_Snack[Snack],MATCH($A1952,T_Snack[Code],0)),"")</f>
        <v/>
      </c>
      <c r="I1952" s="78" t="str">
        <f>IF($B1952&lt;&gt;"",SUMIF($B$2:B1952,$B1952,$D$2:D1952),"")</f>
        <v/>
      </c>
      <c r="J1952" s="78" t="str">
        <f>IF($B1952&lt;&gt;"",SUMIF($B$2:B1952,$B1952,$E$2:E1952),"")</f>
        <v/>
      </c>
      <c r="K1952" s="78" t="str">
        <f>IF($B1952&lt;&gt;"",SUMIF($B$2:B1952,$B1952,$F$2:F1952),"")</f>
        <v/>
      </c>
      <c r="L1952" s="78" t="str">
        <f>IF($B1952&lt;&gt;"",SUMIF($B$2:B1952,$B1952,$G$2:G1952),"")</f>
        <v/>
      </c>
      <c r="M1952" s="76" t="str">
        <f t="shared" si="60"/>
        <v/>
      </c>
      <c r="O1952" s="26" t="str">
        <f t="shared" si="61"/>
        <v/>
      </c>
    </row>
    <row r="1953" spans="2:15" x14ac:dyDescent="0.25">
      <c r="B1953" s="24" t="str">
        <f>IF(A1953&lt;&gt;"",INDEX(T_Snack[Snack],MATCH($A1953,T_Snack[Code],0)),"")</f>
        <v/>
      </c>
      <c r="I1953" s="78" t="str">
        <f>IF($B1953&lt;&gt;"",SUMIF($B$2:B1953,$B1953,$D$2:D1953),"")</f>
        <v/>
      </c>
      <c r="J1953" s="78" t="str">
        <f>IF($B1953&lt;&gt;"",SUMIF($B$2:B1953,$B1953,$E$2:E1953),"")</f>
        <v/>
      </c>
      <c r="K1953" s="78" t="str">
        <f>IF($B1953&lt;&gt;"",SUMIF($B$2:B1953,$B1953,$F$2:F1953),"")</f>
        <v/>
      </c>
      <c r="L1953" s="78" t="str">
        <f>IF($B1953&lt;&gt;"",SUMIF($B$2:B1953,$B1953,$G$2:G1953),"")</f>
        <v/>
      </c>
      <c r="M1953" s="76" t="str">
        <f t="shared" si="60"/>
        <v/>
      </c>
      <c r="O1953" s="26" t="str">
        <f t="shared" si="61"/>
        <v/>
      </c>
    </row>
    <row r="1954" spans="2:15" x14ac:dyDescent="0.25">
      <c r="B1954" s="24" t="str">
        <f>IF(A1954&lt;&gt;"",INDEX(T_Snack[Snack],MATCH($A1954,T_Snack[Code],0)),"")</f>
        <v/>
      </c>
      <c r="I1954" s="78" t="str">
        <f>IF($B1954&lt;&gt;"",SUMIF($B$2:B1954,$B1954,$D$2:D1954),"")</f>
        <v/>
      </c>
      <c r="J1954" s="78" t="str">
        <f>IF($B1954&lt;&gt;"",SUMIF($B$2:B1954,$B1954,$E$2:E1954),"")</f>
        <v/>
      </c>
      <c r="K1954" s="78" t="str">
        <f>IF($B1954&lt;&gt;"",SUMIF($B$2:B1954,$B1954,$F$2:F1954),"")</f>
        <v/>
      </c>
      <c r="L1954" s="78" t="str">
        <f>IF($B1954&lt;&gt;"",SUMIF($B$2:B1954,$B1954,$G$2:G1954),"")</f>
        <v/>
      </c>
      <c r="M1954" s="76" t="str">
        <f t="shared" si="60"/>
        <v/>
      </c>
      <c r="O1954" s="26" t="str">
        <f t="shared" si="61"/>
        <v/>
      </c>
    </row>
    <row r="1955" spans="2:15" x14ac:dyDescent="0.25">
      <c r="B1955" s="24" t="str">
        <f>IF(A1955&lt;&gt;"",INDEX(T_Snack[Snack],MATCH($A1955,T_Snack[Code],0)),"")</f>
        <v/>
      </c>
      <c r="I1955" s="78" t="str">
        <f>IF($B1955&lt;&gt;"",SUMIF($B$2:B1955,$B1955,$D$2:D1955),"")</f>
        <v/>
      </c>
      <c r="J1955" s="78" t="str">
        <f>IF($B1955&lt;&gt;"",SUMIF($B$2:B1955,$B1955,$E$2:E1955),"")</f>
        <v/>
      </c>
      <c r="K1955" s="78" t="str">
        <f>IF($B1955&lt;&gt;"",SUMIF($B$2:B1955,$B1955,$F$2:F1955),"")</f>
        <v/>
      </c>
      <c r="L1955" s="78" t="str">
        <f>IF($B1955&lt;&gt;"",SUMIF($B$2:B1955,$B1955,$G$2:G1955),"")</f>
        <v/>
      </c>
      <c r="M1955" s="76" t="str">
        <f t="shared" si="60"/>
        <v/>
      </c>
      <c r="O1955" s="26" t="str">
        <f t="shared" si="61"/>
        <v/>
      </c>
    </row>
    <row r="1956" spans="2:15" x14ac:dyDescent="0.25">
      <c r="B1956" s="24" t="str">
        <f>IF(A1956&lt;&gt;"",INDEX(T_Snack[Snack],MATCH($A1956,T_Snack[Code],0)),"")</f>
        <v/>
      </c>
      <c r="I1956" s="78" t="str">
        <f>IF($B1956&lt;&gt;"",SUMIF($B$2:B1956,$B1956,$D$2:D1956),"")</f>
        <v/>
      </c>
      <c r="J1956" s="78" t="str">
        <f>IF($B1956&lt;&gt;"",SUMIF($B$2:B1956,$B1956,$E$2:E1956),"")</f>
        <v/>
      </c>
      <c r="K1956" s="78" t="str">
        <f>IF($B1956&lt;&gt;"",SUMIF($B$2:B1956,$B1956,$F$2:F1956),"")</f>
        <v/>
      </c>
      <c r="L1956" s="78" t="str">
        <f>IF($B1956&lt;&gt;"",SUMIF($B$2:B1956,$B1956,$G$2:G1956),"")</f>
        <v/>
      </c>
      <c r="M1956" s="76" t="str">
        <f t="shared" si="60"/>
        <v/>
      </c>
      <c r="O1956" s="26" t="str">
        <f t="shared" si="61"/>
        <v/>
      </c>
    </row>
    <row r="1957" spans="2:15" x14ac:dyDescent="0.25">
      <c r="B1957" s="24" t="str">
        <f>IF(A1957&lt;&gt;"",INDEX(T_Snack[Snack],MATCH($A1957,T_Snack[Code],0)),"")</f>
        <v/>
      </c>
      <c r="I1957" s="78" t="str">
        <f>IF($B1957&lt;&gt;"",SUMIF($B$2:B1957,$B1957,$D$2:D1957),"")</f>
        <v/>
      </c>
      <c r="J1957" s="78" t="str">
        <f>IF($B1957&lt;&gt;"",SUMIF($B$2:B1957,$B1957,$E$2:E1957),"")</f>
        <v/>
      </c>
      <c r="K1957" s="78" t="str">
        <f>IF($B1957&lt;&gt;"",SUMIF($B$2:B1957,$B1957,$F$2:F1957),"")</f>
        <v/>
      </c>
      <c r="L1957" s="78" t="str">
        <f>IF($B1957&lt;&gt;"",SUMIF($B$2:B1957,$B1957,$G$2:G1957),"")</f>
        <v/>
      </c>
      <c r="M1957" s="76" t="str">
        <f t="shared" si="60"/>
        <v/>
      </c>
      <c r="O1957" s="26" t="str">
        <f t="shared" si="61"/>
        <v/>
      </c>
    </row>
    <row r="1958" spans="2:15" x14ac:dyDescent="0.25">
      <c r="B1958" s="24" t="str">
        <f>IF(A1958&lt;&gt;"",INDEX(T_Snack[Snack],MATCH($A1958,T_Snack[Code],0)),"")</f>
        <v/>
      </c>
      <c r="I1958" s="78" t="str">
        <f>IF($B1958&lt;&gt;"",SUMIF($B$2:B1958,$B1958,$D$2:D1958),"")</f>
        <v/>
      </c>
      <c r="J1958" s="78" t="str">
        <f>IF($B1958&lt;&gt;"",SUMIF($B$2:B1958,$B1958,$E$2:E1958),"")</f>
        <v/>
      </c>
      <c r="K1958" s="78" t="str">
        <f>IF($B1958&lt;&gt;"",SUMIF($B$2:B1958,$B1958,$F$2:F1958),"")</f>
        <v/>
      </c>
      <c r="L1958" s="78" t="str">
        <f>IF($B1958&lt;&gt;"",SUMIF($B$2:B1958,$B1958,$G$2:G1958),"")</f>
        <v/>
      </c>
      <c r="M1958" s="76" t="str">
        <f t="shared" si="60"/>
        <v/>
      </c>
      <c r="O1958" s="26" t="str">
        <f t="shared" si="61"/>
        <v/>
      </c>
    </row>
    <row r="1959" spans="2:15" x14ac:dyDescent="0.25">
      <c r="B1959" s="24" t="str">
        <f>IF(A1959&lt;&gt;"",INDEX(T_Snack[Snack],MATCH($A1959,T_Snack[Code],0)),"")</f>
        <v/>
      </c>
      <c r="I1959" s="78" t="str">
        <f>IF($B1959&lt;&gt;"",SUMIF($B$2:B1959,$B1959,$D$2:D1959),"")</f>
        <v/>
      </c>
      <c r="J1959" s="78" t="str">
        <f>IF($B1959&lt;&gt;"",SUMIF($B$2:B1959,$B1959,$E$2:E1959),"")</f>
        <v/>
      </c>
      <c r="K1959" s="78" t="str">
        <f>IF($B1959&lt;&gt;"",SUMIF($B$2:B1959,$B1959,$F$2:F1959),"")</f>
        <v/>
      </c>
      <c r="L1959" s="78" t="str">
        <f>IF($B1959&lt;&gt;"",SUMIF($B$2:B1959,$B1959,$G$2:G1959),"")</f>
        <v/>
      </c>
      <c r="M1959" s="76" t="str">
        <f t="shared" si="60"/>
        <v/>
      </c>
      <c r="O1959" s="26" t="str">
        <f t="shared" si="61"/>
        <v/>
      </c>
    </row>
    <row r="1960" spans="2:15" x14ac:dyDescent="0.25">
      <c r="B1960" s="24" t="str">
        <f>IF(A1960&lt;&gt;"",INDEX(T_Snack[Snack],MATCH($A1960,T_Snack[Code],0)),"")</f>
        <v/>
      </c>
      <c r="I1960" s="78" t="str">
        <f>IF($B1960&lt;&gt;"",SUMIF($B$2:B1960,$B1960,$D$2:D1960),"")</f>
        <v/>
      </c>
      <c r="J1960" s="78" t="str">
        <f>IF($B1960&lt;&gt;"",SUMIF($B$2:B1960,$B1960,$E$2:E1960),"")</f>
        <v/>
      </c>
      <c r="K1960" s="78" t="str">
        <f>IF($B1960&lt;&gt;"",SUMIF($B$2:B1960,$B1960,$F$2:F1960),"")</f>
        <v/>
      </c>
      <c r="L1960" s="78" t="str">
        <f>IF($B1960&lt;&gt;"",SUMIF($B$2:B1960,$B1960,$G$2:G1960),"")</f>
        <v/>
      </c>
      <c r="M1960" s="76" t="str">
        <f t="shared" si="60"/>
        <v/>
      </c>
      <c r="O1960" s="26" t="str">
        <f t="shared" si="61"/>
        <v/>
      </c>
    </row>
    <row r="1961" spans="2:15" x14ac:dyDescent="0.25">
      <c r="B1961" s="24" t="str">
        <f>IF(A1961&lt;&gt;"",INDEX(T_Snack[Snack],MATCH($A1961,T_Snack[Code],0)),"")</f>
        <v/>
      </c>
      <c r="I1961" s="78" t="str">
        <f>IF($B1961&lt;&gt;"",SUMIF($B$2:B1961,$B1961,$D$2:D1961),"")</f>
        <v/>
      </c>
      <c r="J1961" s="78" t="str">
        <f>IF($B1961&lt;&gt;"",SUMIF($B$2:B1961,$B1961,$E$2:E1961),"")</f>
        <v/>
      </c>
      <c r="K1961" s="78" t="str">
        <f>IF($B1961&lt;&gt;"",SUMIF($B$2:B1961,$B1961,$F$2:F1961),"")</f>
        <v/>
      </c>
      <c r="L1961" s="78" t="str">
        <f>IF($B1961&lt;&gt;"",SUMIF($B$2:B1961,$B1961,$G$2:G1961),"")</f>
        <v/>
      </c>
      <c r="M1961" s="76" t="str">
        <f t="shared" si="60"/>
        <v/>
      </c>
      <c r="O1961" s="26" t="str">
        <f t="shared" si="61"/>
        <v/>
      </c>
    </row>
    <row r="1962" spans="2:15" x14ac:dyDescent="0.25">
      <c r="B1962" s="24" t="str">
        <f>IF(A1962&lt;&gt;"",INDEX(T_Snack[Snack],MATCH($A1962,T_Snack[Code],0)),"")</f>
        <v/>
      </c>
      <c r="I1962" s="78" t="str">
        <f>IF($B1962&lt;&gt;"",SUMIF($B$2:B1962,$B1962,$D$2:D1962),"")</f>
        <v/>
      </c>
      <c r="J1962" s="78" t="str">
        <f>IF($B1962&lt;&gt;"",SUMIF($B$2:B1962,$B1962,$E$2:E1962),"")</f>
        <v/>
      </c>
      <c r="K1962" s="78" t="str">
        <f>IF($B1962&lt;&gt;"",SUMIF($B$2:B1962,$B1962,$F$2:F1962),"")</f>
        <v/>
      </c>
      <c r="L1962" s="78" t="str">
        <f>IF($B1962&lt;&gt;"",SUMIF($B$2:B1962,$B1962,$G$2:G1962),"")</f>
        <v/>
      </c>
      <c r="M1962" s="76" t="str">
        <f t="shared" si="60"/>
        <v/>
      </c>
      <c r="O1962" s="26" t="str">
        <f t="shared" si="61"/>
        <v/>
      </c>
    </row>
    <row r="1963" spans="2:15" x14ac:dyDescent="0.25">
      <c r="B1963" s="24" t="str">
        <f>IF(A1963&lt;&gt;"",INDEX(T_Snack[Snack],MATCH($A1963,T_Snack[Code],0)),"")</f>
        <v/>
      </c>
      <c r="I1963" s="78" t="str">
        <f>IF($B1963&lt;&gt;"",SUMIF($B$2:B1963,$B1963,$D$2:D1963),"")</f>
        <v/>
      </c>
      <c r="J1963" s="78" t="str">
        <f>IF($B1963&lt;&gt;"",SUMIF($B$2:B1963,$B1963,$E$2:E1963),"")</f>
        <v/>
      </c>
      <c r="K1963" s="78" t="str">
        <f>IF($B1963&lt;&gt;"",SUMIF($B$2:B1963,$B1963,$F$2:F1963),"")</f>
        <v/>
      </c>
      <c r="L1963" s="78" t="str">
        <f>IF($B1963&lt;&gt;"",SUMIF($B$2:B1963,$B1963,$G$2:G1963),"")</f>
        <v/>
      </c>
      <c r="M1963" s="76" t="str">
        <f t="shared" si="60"/>
        <v/>
      </c>
      <c r="O1963" s="26" t="str">
        <f t="shared" si="61"/>
        <v/>
      </c>
    </row>
    <row r="1964" spans="2:15" x14ac:dyDescent="0.25">
      <c r="B1964" s="24" t="str">
        <f>IF(A1964&lt;&gt;"",INDEX(T_Snack[Snack],MATCH($A1964,T_Snack[Code],0)),"")</f>
        <v/>
      </c>
      <c r="I1964" s="78" t="str">
        <f>IF($B1964&lt;&gt;"",SUMIF($B$2:B1964,$B1964,$D$2:D1964),"")</f>
        <v/>
      </c>
      <c r="J1964" s="78" t="str">
        <f>IF($B1964&lt;&gt;"",SUMIF($B$2:B1964,$B1964,$E$2:E1964),"")</f>
        <v/>
      </c>
      <c r="K1964" s="78" t="str">
        <f>IF($B1964&lt;&gt;"",SUMIF($B$2:B1964,$B1964,$F$2:F1964),"")</f>
        <v/>
      </c>
      <c r="L1964" s="78" t="str">
        <f>IF($B1964&lt;&gt;"",SUMIF($B$2:B1964,$B1964,$G$2:G1964),"")</f>
        <v/>
      </c>
      <c r="M1964" s="76" t="str">
        <f t="shared" ref="M1964:M1998" si="62">IF($B1964&lt;&gt;"",I1964+J1964-K1964-L1964,"")</f>
        <v/>
      </c>
      <c r="O1964" s="26" t="str">
        <f t="shared" si="61"/>
        <v/>
      </c>
    </row>
    <row r="1965" spans="2:15" x14ac:dyDescent="0.25">
      <c r="B1965" s="24" t="str">
        <f>IF(A1965&lt;&gt;"",INDEX(T_Snack[Snack],MATCH($A1965,T_Snack[Code],0)),"")</f>
        <v/>
      </c>
      <c r="I1965" s="78" t="str">
        <f>IF($B1965&lt;&gt;"",SUMIF($B$2:B1965,$B1965,$D$2:D1965),"")</f>
        <v/>
      </c>
      <c r="J1965" s="78" t="str">
        <f>IF($B1965&lt;&gt;"",SUMIF($B$2:B1965,$B1965,$E$2:E1965),"")</f>
        <v/>
      </c>
      <c r="K1965" s="78" t="str">
        <f>IF($B1965&lt;&gt;"",SUMIF($B$2:B1965,$B1965,$F$2:F1965),"")</f>
        <v/>
      </c>
      <c r="L1965" s="78" t="str">
        <f>IF($B1965&lt;&gt;"",SUMIF($B$2:B1965,$B1965,$G$2:G1965),"")</f>
        <v/>
      </c>
      <c r="M1965" s="76" t="str">
        <f t="shared" si="62"/>
        <v/>
      </c>
      <c r="O1965" s="26" t="str">
        <f t="shared" si="61"/>
        <v/>
      </c>
    </row>
    <row r="1966" spans="2:15" x14ac:dyDescent="0.25">
      <c r="B1966" s="24" t="str">
        <f>IF(A1966&lt;&gt;"",INDEX(T_Snack[Snack],MATCH($A1966,T_Snack[Code],0)),"")</f>
        <v/>
      </c>
      <c r="I1966" s="78" t="str">
        <f>IF($B1966&lt;&gt;"",SUMIF($B$2:B1966,$B1966,$D$2:D1966),"")</f>
        <v/>
      </c>
      <c r="J1966" s="78" t="str">
        <f>IF($B1966&lt;&gt;"",SUMIF($B$2:B1966,$B1966,$E$2:E1966),"")</f>
        <v/>
      </c>
      <c r="K1966" s="78" t="str">
        <f>IF($B1966&lt;&gt;"",SUMIF($B$2:B1966,$B1966,$F$2:F1966),"")</f>
        <v/>
      </c>
      <c r="L1966" s="78" t="str">
        <f>IF($B1966&lt;&gt;"",SUMIF($B$2:B1966,$B1966,$G$2:G1966),"")</f>
        <v/>
      </c>
      <c r="M1966" s="76" t="str">
        <f t="shared" si="62"/>
        <v/>
      </c>
      <c r="O1966" s="26" t="str">
        <f t="shared" si="61"/>
        <v/>
      </c>
    </row>
    <row r="1967" spans="2:15" x14ac:dyDescent="0.25">
      <c r="B1967" s="24" t="str">
        <f>IF(A1967&lt;&gt;"",INDEX(T_Snack[Snack],MATCH($A1967,T_Snack[Code],0)),"")</f>
        <v/>
      </c>
      <c r="I1967" s="78" t="str">
        <f>IF($B1967&lt;&gt;"",SUMIF($B$2:B1967,$B1967,$D$2:D1967),"")</f>
        <v/>
      </c>
      <c r="J1967" s="78" t="str">
        <f>IF($B1967&lt;&gt;"",SUMIF($B$2:B1967,$B1967,$E$2:E1967),"")</f>
        <v/>
      </c>
      <c r="K1967" s="78" t="str">
        <f>IF($B1967&lt;&gt;"",SUMIF($B$2:B1967,$B1967,$F$2:F1967),"")</f>
        <v/>
      </c>
      <c r="L1967" s="78" t="str">
        <f>IF($B1967&lt;&gt;"",SUMIF($B$2:B1967,$B1967,$G$2:G1967),"")</f>
        <v/>
      </c>
      <c r="M1967" s="76" t="str">
        <f t="shared" si="62"/>
        <v/>
      </c>
      <c r="O1967" s="26" t="str">
        <f t="shared" si="61"/>
        <v/>
      </c>
    </row>
    <row r="1968" spans="2:15" x14ac:dyDescent="0.25">
      <c r="B1968" s="24" t="str">
        <f>IF(A1968&lt;&gt;"",INDEX(T_Snack[Snack],MATCH($A1968,T_Snack[Code],0)),"")</f>
        <v/>
      </c>
      <c r="I1968" s="78" t="str">
        <f>IF($B1968&lt;&gt;"",SUMIF($B$2:B1968,$B1968,$D$2:D1968),"")</f>
        <v/>
      </c>
      <c r="J1968" s="78" t="str">
        <f>IF($B1968&lt;&gt;"",SUMIF($B$2:B1968,$B1968,$E$2:E1968),"")</f>
        <v/>
      </c>
      <c r="K1968" s="78" t="str">
        <f>IF($B1968&lt;&gt;"",SUMIF($B$2:B1968,$B1968,$F$2:F1968),"")</f>
        <v/>
      </c>
      <c r="L1968" s="78" t="str">
        <f>IF($B1968&lt;&gt;"",SUMIF($B$2:B1968,$B1968,$G$2:G1968),"")</f>
        <v/>
      </c>
      <c r="M1968" s="76" t="str">
        <f t="shared" si="62"/>
        <v/>
      </c>
      <c r="O1968" s="26" t="str">
        <f t="shared" si="61"/>
        <v/>
      </c>
    </row>
    <row r="1969" spans="2:15" x14ac:dyDescent="0.25">
      <c r="B1969" s="24" t="str">
        <f>IF(A1969&lt;&gt;"",INDEX(T_Snack[Snack],MATCH($A1969,T_Snack[Code],0)),"")</f>
        <v/>
      </c>
      <c r="I1969" s="78" t="str">
        <f>IF($B1969&lt;&gt;"",SUMIF($B$2:B1969,$B1969,$D$2:D1969),"")</f>
        <v/>
      </c>
      <c r="J1969" s="78" t="str">
        <f>IF($B1969&lt;&gt;"",SUMIF($B$2:B1969,$B1969,$E$2:E1969),"")</f>
        <v/>
      </c>
      <c r="K1969" s="78" t="str">
        <f>IF($B1969&lt;&gt;"",SUMIF($B$2:B1969,$B1969,$F$2:F1969),"")</f>
        <v/>
      </c>
      <c r="L1969" s="78" t="str">
        <f>IF($B1969&lt;&gt;"",SUMIF($B$2:B1969,$B1969,$G$2:G1969),"")</f>
        <v/>
      </c>
      <c r="M1969" s="76" t="str">
        <f t="shared" si="62"/>
        <v/>
      </c>
      <c r="O1969" s="26" t="str">
        <f t="shared" si="61"/>
        <v/>
      </c>
    </row>
    <row r="1970" spans="2:15" x14ac:dyDescent="0.25">
      <c r="B1970" s="24" t="str">
        <f>IF(A1970&lt;&gt;"",INDEX(T_Snack[Snack],MATCH($A1970,T_Snack[Code],0)),"")</f>
        <v/>
      </c>
      <c r="I1970" s="78" t="str">
        <f>IF($B1970&lt;&gt;"",SUMIF($B$2:B1970,$B1970,$D$2:D1970),"")</f>
        <v/>
      </c>
      <c r="J1970" s="78" t="str">
        <f>IF($B1970&lt;&gt;"",SUMIF($B$2:B1970,$B1970,$E$2:E1970),"")</f>
        <v/>
      </c>
      <c r="K1970" s="78" t="str">
        <f>IF($B1970&lt;&gt;"",SUMIF($B$2:B1970,$B1970,$F$2:F1970),"")</f>
        <v/>
      </c>
      <c r="L1970" s="78" t="str">
        <f>IF($B1970&lt;&gt;"",SUMIF($B$2:B1970,$B1970,$G$2:G1970),"")</f>
        <v/>
      </c>
      <c r="M1970" s="76" t="str">
        <f t="shared" si="62"/>
        <v/>
      </c>
      <c r="O1970" s="26" t="str">
        <f t="shared" si="61"/>
        <v/>
      </c>
    </row>
    <row r="1971" spans="2:15" x14ac:dyDescent="0.25">
      <c r="B1971" s="24" t="str">
        <f>IF(A1971&lt;&gt;"",INDEX(T_Snack[Snack],MATCH($A1971,T_Snack[Code],0)),"")</f>
        <v/>
      </c>
      <c r="I1971" s="78" t="str">
        <f>IF($B1971&lt;&gt;"",SUMIF($B$2:B1971,$B1971,$D$2:D1971),"")</f>
        <v/>
      </c>
      <c r="J1971" s="78" t="str">
        <f>IF($B1971&lt;&gt;"",SUMIF($B$2:B1971,$B1971,$E$2:E1971),"")</f>
        <v/>
      </c>
      <c r="K1971" s="78" t="str">
        <f>IF($B1971&lt;&gt;"",SUMIF($B$2:B1971,$B1971,$F$2:F1971),"")</f>
        <v/>
      </c>
      <c r="L1971" s="78" t="str">
        <f>IF($B1971&lt;&gt;"",SUMIF($B$2:B1971,$B1971,$G$2:G1971),"")</f>
        <v/>
      </c>
      <c r="M1971" s="76" t="str">
        <f t="shared" si="62"/>
        <v/>
      </c>
      <c r="O1971" s="26" t="str">
        <f t="shared" si="61"/>
        <v/>
      </c>
    </row>
    <row r="1972" spans="2:15" x14ac:dyDescent="0.25">
      <c r="B1972" s="24" t="str">
        <f>IF(A1972&lt;&gt;"",INDEX(T_Snack[Snack],MATCH($A1972,T_Snack[Code],0)),"")</f>
        <v/>
      </c>
      <c r="I1972" s="78" t="str">
        <f>IF($B1972&lt;&gt;"",SUMIF($B$2:B1972,$B1972,$D$2:D1972),"")</f>
        <v/>
      </c>
      <c r="J1972" s="78" t="str">
        <f>IF($B1972&lt;&gt;"",SUMIF($B$2:B1972,$B1972,$E$2:E1972),"")</f>
        <v/>
      </c>
      <c r="K1972" s="78" t="str">
        <f>IF($B1972&lt;&gt;"",SUMIF($B$2:B1972,$B1972,$F$2:F1972),"")</f>
        <v/>
      </c>
      <c r="L1972" s="78" t="str">
        <f>IF($B1972&lt;&gt;"",SUMIF($B$2:B1972,$B1972,$G$2:G1972),"")</f>
        <v/>
      </c>
      <c r="M1972" s="76" t="str">
        <f t="shared" si="62"/>
        <v/>
      </c>
      <c r="O1972" s="26" t="str">
        <f t="shared" si="61"/>
        <v/>
      </c>
    </row>
    <row r="1973" spans="2:15" x14ac:dyDescent="0.25">
      <c r="B1973" s="24" t="str">
        <f>IF(A1973&lt;&gt;"",INDEX(T_Snack[Snack],MATCH($A1973,T_Snack[Code],0)),"")</f>
        <v/>
      </c>
      <c r="I1973" s="78" t="str">
        <f>IF($B1973&lt;&gt;"",SUMIF($B$2:B1973,$B1973,$D$2:D1973),"")</f>
        <v/>
      </c>
      <c r="J1973" s="78" t="str">
        <f>IF($B1973&lt;&gt;"",SUMIF($B$2:B1973,$B1973,$E$2:E1973),"")</f>
        <v/>
      </c>
      <c r="K1973" s="78" t="str">
        <f>IF($B1973&lt;&gt;"",SUMIF($B$2:B1973,$B1973,$F$2:F1973),"")</f>
        <v/>
      </c>
      <c r="L1973" s="78" t="str">
        <f>IF($B1973&lt;&gt;"",SUMIF($B$2:B1973,$B1973,$G$2:G1973),"")</f>
        <v/>
      </c>
      <c r="M1973" s="76" t="str">
        <f t="shared" si="62"/>
        <v/>
      </c>
      <c r="O1973" s="26" t="str">
        <f t="shared" si="61"/>
        <v/>
      </c>
    </row>
    <row r="1974" spans="2:15" x14ac:dyDescent="0.25">
      <c r="B1974" s="24" t="str">
        <f>IF(A1974&lt;&gt;"",INDEX(T_Snack[Snack],MATCH($A1974,T_Snack[Code],0)),"")</f>
        <v/>
      </c>
      <c r="I1974" s="78" t="str">
        <f>IF($B1974&lt;&gt;"",SUMIF($B$2:B1974,$B1974,$D$2:D1974),"")</f>
        <v/>
      </c>
      <c r="J1974" s="78" t="str">
        <f>IF($B1974&lt;&gt;"",SUMIF($B$2:B1974,$B1974,$E$2:E1974),"")</f>
        <v/>
      </c>
      <c r="K1974" s="78" t="str">
        <f>IF($B1974&lt;&gt;"",SUMIF($B$2:B1974,$B1974,$F$2:F1974),"")</f>
        <v/>
      </c>
      <c r="L1974" s="78" t="str">
        <f>IF($B1974&lt;&gt;"",SUMIF($B$2:B1974,$B1974,$G$2:G1974),"")</f>
        <v/>
      </c>
      <c r="M1974" s="76" t="str">
        <f t="shared" si="62"/>
        <v/>
      </c>
      <c r="O1974" s="26" t="str">
        <f t="shared" si="61"/>
        <v/>
      </c>
    </row>
    <row r="1975" spans="2:15" x14ac:dyDescent="0.25">
      <c r="B1975" s="24" t="str">
        <f>IF(A1975&lt;&gt;"",INDEX(T_Snack[Snack],MATCH($A1975,T_Snack[Code],0)),"")</f>
        <v/>
      </c>
      <c r="I1975" s="78" t="str">
        <f>IF($B1975&lt;&gt;"",SUMIF($B$2:B1975,$B1975,$D$2:D1975),"")</f>
        <v/>
      </c>
      <c r="J1975" s="78" t="str">
        <f>IF($B1975&lt;&gt;"",SUMIF($B$2:B1975,$B1975,$E$2:E1975),"")</f>
        <v/>
      </c>
      <c r="K1975" s="78" t="str">
        <f>IF($B1975&lt;&gt;"",SUMIF($B$2:B1975,$B1975,$F$2:F1975),"")</f>
        <v/>
      </c>
      <c r="L1975" s="78" t="str">
        <f>IF($B1975&lt;&gt;"",SUMIF($B$2:B1975,$B1975,$G$2:G1975),"")</f>
        <v/>
      </c>
      <c r="M1975" s="76" t="str">
        <f t="shared" si="62"/>
        <v/>
      </c>
      <c r="O1975" s="26" t="str">
        <f t="shared" si="61"/>
        <v/>
      </c>
    </row>
    <row r="1976" spans="2:15" x14ac:dyDescent="0.25">
      <c r="B1976" s="24" t="str">
        <f>IF(A1976&lt;&gt;"",INDEX(T_Snack[Snack],MATCH($A1976,T_Snack[Code],0)),"")</f>
        <v/>
      </c>
      <c r="I1976" s="78" t="str">
        <f>IF($B1976&lt;&gt;"",SUMIF($B$2:B1976,$B1976,$D$2:D1976),"")</f>
        <v/>
      </c>
      <c r="J1976" s="78" t="str">
        <f>IF($B1976&lt;&gt;"",SUMIF($B$2:B1976,$B1976,$E$2:E1976),"")</f>
        <v/>
      </c>
      <c r="K1976" s="78" t="str">
        <f>IF($B1976&lt;&gt;"",SUMIF($B$2:B1976,$B1976,$F$2:F1976),"")</f>
        <v/>
      </c>
      <c r="L1976" s="78" t="str">
        <f>IF($B1976&lt;&gt;"",SUMIF($B$2:B1976,$B1976,$G$2:G1976),"")</f>
        <v/>
      </c>
      <c r="M1976" s="76" t="str">
        <f t="shared" si="62"/>
        <v/>
      </c>
      <c r="O1976" s="26" t="str">
        <f t="shared" si="61"/>
        <v/>
      </c>
    </row>
    <row r="1977" spans="2:15" x14ac:dyDescent="0.25">
      <c r="B1977" s="24" t="str">
        <f>IF(A1977&lt;&gt;"",INDEX(T_Snack[Snack],MATCH($A1977,T_Snack[Code],0)),"")</f>
        <v/>
      </c>
      <c r="I1977" s="78" t="str">
        <f>IF($B1977&lt;&gt;"",SUMIF($B$2:B1977,$B1977,$D$2:D1977),"")</f>
        <v/>
      </c>
      <c r="J1977" s="78" t="str">
        <f>IF($B1977&lt;&gt;"",SUMIF($B$2:B1977,$B1977,$E$2:E1977),"")</f>
        <v/>
      </c>
      <c r="K1977" s="78" t="str">
        <f>IF($B1977&lt;&gt;"",SUMIF($B$2:B1977,$B1977,$F$2:F1977),"")</f>
        <v/>
      </c>
      <c r="L1977" s="78" t="str">
        <f>IF($B1977&lt;&gt;"",SUMIF($B$2:B1977,$B1977,$G$2:G1977),"")</f>
        <v/>
      </c>
      <c r="M1977" s="76" t="str">
        <f t="shared" si="62"/>
        <v/>
      </c>
      <c r="O1977" s="26" t="str">
        <f t="shared" si="61"/>
        <v/>
      </c>
    </row>
    <row r="1978" spans="2:15" x14ac:dyDescent="0.25">
      <c r="B1978" s="24" t="str">
        <f>IF(A1978&lt;&gt;"",INDEX(T_Snack[Snack],MATCH($A1978,T_Snack[Code],0)),"")</f>
        <v/>
      </c>
      <c r="I1978" s="78" t="str">
        <f>IF($B1978&lt;&gt;"",SUMIF($B$2:B1978,$B1978,$D$2:D1978),"")</f>
        <v/>
      </c>
      <c r="J1978" s="78" t="str">
        <f>IF($B1978&lt;&gt;"",SUMIF($B$2:B1978,$B1978,$E$2:E1978),"")</f>
        <v/>
      </c>
      <c r="K1978" s="78" t="str">
        <f>IF($B1978&lt;&gt;"",SUMIF($B$2:B1978,$B1978,$F$2:F1978),"")</f>
        <v/>
      </c>
      <c r="L1978" s="78" t="str">
        <f>IF($B1978&lt;&gt;"",SUMIF($B$2:B1978,$B1978,$G$2:G1978),"")</f>
        <v/>
      </c>
      <c r="M1978" s="76" t="str">
        <f t="shared" si="62"/>
        <v/>
      </c>
      <c r="O1978" s="26" t="str">
        <f t="shared" si="61"/>
        <v/>
      </c>
    </row>
    <row r="1979" spans="2:15" x14ac:dyDescent="0.25">
      <c r="B1979" s="24" t="str">
        <f>IF(A1979&lt;&gt;"",INDEX(T_Snack[Snack],MATCH($A1979,T_Snack[Code],0)),"")</f>
        <v/>
      </c>
      <c r="I1979" s="78" t="str">
        <f>IF($B1979&lt;&gt;"",SUMIF($B$2:B1979,$B1979,$D$2:D1979),"")</f>
        <v/>
      </c>
      <c r="J1979" s="78" t="str">
        <f>IF($B1979&lt;&gt;"",SUMIF($B$2:B1979,$B1979,$E$2:E1979),"")</f>
        <v/>
      </c>
      <c r="K1979" s="78" t="str">
        <f>IF($B1979&lt;&gt;"",SUMIF($B$2:B1979,$B1979,$F$2:F1979),"")</f>
        <v/>
      </c>
      <c r="L1979" s="78" t="str">
        <f>IF($B1979&lt;&gt;"",SUMIF($B$2:B1979,$B1979,$G$2:G1979),"")</f>
        <v/>
      </c>
      <c r="M1979" s="76" t="str">
        <f t="shared" si="62"/>
        <v/>
      </c>
      <c r="O1979" s="26" t="str">
        <f t="shared" si="61"/>
        <v/>
      </c>
    </row>
    <row r="1980" spans="2:15" x14ac:dyDescent="0.25">
      <c r="B1980" s="24" t="str">
        <f>IF(A1980&lt;&gt;"",INDEX(T_Snack[Snack],MATCH($A1980,T_Snack[Code],0)),"")</f>
        <v/>
      </c>
      <c r="I1980" s="78" t="str">
        <f>IF($B1980&lt;&gt;"",SUMIF($B$2:B1980,$B1980,$D$2:D1980),"")</f>
        <v/>
      </c>
      <c r="J1980" s="78" t="str">
        <f>IF($B1980&lt;&gt;"",SUMIF($B$2:B1980,$B1980,$E$2:E1980),"")</f>
        <v/>
      </c>
      <c r="K1980" s="78" t="str">
        <f>IF($B1980&lt;&gt;"",SUMIF($B$2:B1980,$B1980,$F$2:F1980),"")</f>
        <v/>
      </c>
      <c r="L1980" s="78" t="str">
        <f>IF($B1980&lt;&gt;"",SUMIF($B$2:B1980,$B1980,$G$2:G1980),"")</f>
        <v/>
      </c>
      <c r="M1980" s="76" t="str">
        <f t="shared" si="62"/>
        <v/>
      </c>
      <c r="O1980" s="26" t="str">
        <f t="shared" si="61"/>
        <v/>
      </c>
    </row>
    <row r="1981" spans="2:15" x14ac:dyDescent="0.25">
      <c r="B1981" s="24" t="str">
        <f>IF(A1981&lt;&gt;"",INDEX(T_Snack[Snack],MATCH($A1981,T_Snack[Code],0)),"")</f>
        <v/>
      </c>
      <c r="I1981" s="78" t="str">
        <f>IF($B1981&lt;&gt;"",SUMIF($B$2:B1981,$B1981,$D$2:D1981),"")</f>
        <v/>
      </c>
      <c r="J1981" s="78" t="str">
        <f>IF($B1981&lt;&gt;"",SUMIF($B$2:B1981,$B1981,$E$2:E1981),"")</f>
        <v/>
      </c>
      <c r="K1981" s="78" t="str">
        <f>IF($B1981&lt;&gt;"",SUMIF($B$2:B1981,$B1981,$F$2:F1981),"")</f>
        <v/>
      </c>
      <c r="L1981" s="78" t="str">
        <f>IF($B1981&lt;&gt;"",SUMIF($B$2:B1981,$B1981,$G$2:G1981),"")</f>
        <v/>
      </c>
      <c r="M1981" s="76" t="str">
        <f t="shared" si="62"/>
        <v/>
      </c>
      <c r="O1981" s="26" t="str">
        <f t="shared" si="61"/>
        <v/>
      </c>
    </row>
    <row r="1982" spans="2:15" x14ac:dyDescent="0.25">
      <c r="B1982" s="24" t="str">
        <f>IF(A1982&lt;&gt;"",INDEX(T_Snack[Snack],MATCH($A1982,T_Snack[Code],0)),"")</f>
        <v/>
      </c>
      <c r="I1982" s="78" t="str">
        <f>IF($B1982&lt;&gt;"",SUMIF($B$2:B1982,$B1982,$D$2:D1982),"")</f>
        <v/>
      </c>
      <c r="J1982" s="78" t="str">
        <f>IF($B1982&lt;&gt;"",SUMIF($B$2:B1982,$B1982,$E$2:E1982),"")</f>
        <v/>
      </c>
      <c r="K1982" s="78" t="str">
        <f>IF($B1982&lt;&gt;"",SUMIF($B$2:B1982,$B1982,$F$2:F1982),"")</f>
        <v/>
      </c>
      <c r="L1982" s="78" t="str">
        <f>IF($B1982&lt;&gt;"",SUMIF($B$2:B1982,$B1982,$G$2:G1982),"")</f>
        <v/>
      </c>
      <c r="M1982" s="76" t="str">
        <f t="shared" si="62"/>
        <v/>
      </c>
      <c r="O1982" s="26" t="str">
        <f t="shared" si="61"/>
        <v/>
      </c>
    </row>
    <row r="1983" spans="2:15" x14ac:dyDescent="0.25">
      <c r="B1983" s="24" t="str">
        <f>IF(A1983&lt;&gt;"",INDEX(T_Snack[Snack],MATCH($A1983,T_Snack[Code],0)),"")</f>
        <v/>
      </c>
      <c r="I1983" s="78" t="str">
        <f>IF($B1983&lt;&gt;"",SUMIF($B$2:B1983,$B1983,$D$2:D1983),"")</f>
        <v/>
      </c>
      <c r="J1983" s="78" t="str">
        <f>IF($B1983&lt;&gt;"",SUMIF($B$2:B1983,$B1983,$E$2:E1983),"")</f>
        <v/>
      </c>
      <c r="K1983" s="78" t="str">
        <f>IF($B1983&lt;&gt;"",SUMIF($B$2:B1983,$B1983,$F$2:F1983),"")</f>
        <v/>
      </c>
      <c r="L1983" s="78" t="str">
        <f>IF($B1983&lt;&gt;"",SUMIF($B$2:B1983,$B1983,$G$2:G1983),"")</f>
        <v/>
      </c>
      <c r="M1983" s="76" t="str">
        <f t="shared" si="62"/>
        <v/>
      </c>
      <c r="O1983" s="26" t="str">
        <f t="shared" si="61"/>
        <v/>
      </c>
    </row>
    <row r="1984" spans="2:15" x14ac:dyDescent="0.25">
      <c r="B1984" s="24" t="str">
        <f>IF(A1984&lt;&gt;"",INDEX(T_Snack[Snack],MATCH($A1984,T_Snack[Code],0)),"")</f>
        <v/>
      </c>
      <c r="I1984" s="78" t="str">
        <f>IF($B1984&lt;&gt;"",SUMIF($B$2:B1984,$B1984,$D$2:D1984),"")</f>
        <v/>
      </c>
      <c r="J1984" s="78" t="str">
        <f>IF($B1984&lt;&gt;"",SUMIF($B$2:B1984,$B1984,$E$2:E1984),"")</f>
        <v/>
      </c>
      <c r="K1984" s="78" t="str">
        <f>IF($B1984&lt;&gt;"",SUMIF($B$2:B1984,$B1984,$F$2:F1984),"")</f>
        <v/>
      </c>
      <c r="L1984" s="78" t="str">
        <f>IF($B1984&lt;&gt;"",SUMIF($B$2:B1984,$B1984,$G$2:G1984),"")</f>
        <v/>
      </c>
      <c r="M1984" s="76" t="str">
        <f t="shared" si="62"/>
        <v/>
      </c>
      <c r="O1984" s="26" t="str">
        <f t="shared" si="61"/>
        <v/>
      </c>
    </row>
    <row r="1985" spans="2:15" x14ac:dyDescent="0.25">
      <c r="B1985" s="24" t="str">
        <f>IF(A1985&lt;&gt;"",INDEX(T_Snack[Snack],MATCH($A1985,T_Snack[Code],0)),"")</f>
        <v/>
      </c>
      <c r="I1985" s="78" t="str">
        <f>IF($B1985&lt;&gt;"",SUMIF($B$2:B1985,$B1985,$D$2:D1985),"")</f>
        <v/>
      </c>
      <c r="J1985" s="78" t="str">
        <f>IF($B1985&lt;&gt;"",SUMIF($B$2:B1985,$B1985,$E$2:E1985),"")</f>
        <v/>
      </c>
      <c r="K1985" s="78" t="str">
        <f>IF($B1985&lt;&gt;"",SUMIF($B$2:B1985,$B1985,$F$2:F1985),"")</f>
        <v/>
      </c>
      <c r="L1985" s="78" t="str">
        <f>IF($B1985&lt;&gt;"",SUMIF($B$2:B1985,$B1985,$G$2:G1985),"")</f>
        <v/>
      </c>
      <c r="M1985" s="76" t="str">
        <f t="shared" si="62"/>
        <v/>
      </c>
      <c r="O1985" s="26" t="str">
        <f t="shared" si="61"/>
        <v/>
      </c>
    </row>
    <row r="1986" spans="2:15" x14ac:dyDescent="0.25">
      <c r="B1986" s="24" t="str">
        <f>IF(A1986&lt;&gt;"",INDEX(T_Snack[Snack],MATCH($A1986,T_Snack[Code],0)),"")</f>
        <v/>
      </c>
      <c r="I1986" s="78" t="str">
        <f>IF($B1986&lt;&gt;"",SUMIF($B$2:B1986,$B1986,$D$2:D1986),"")</f>
        <v/>
      </c>
      <c r="J1986" s="78" t="str">
        <f>IF($B1986&lt;&gt;"",SUMIF($B$2:B1986,$B1986,$E$2:E1986),"")</f>
        <v/>
      </c>
      <c r="K1986" s="78" t="str">
        <f>IF($B1986&lt;&gt;"",SUMIF($B$2:B1986,$B1986,$F$2:F1986),"")</f>
        <v/>
      </c>
      <c r="L1986" s="78" t="str">
        <f>IF($B1986&lt;&gt;"",SUMIF($B$2:B1986,$B1986,$G$2:G1986),"")</f>
        <v/>
      </c>
      <c r="M1986" s="76" t="str">
        <f t="shared" si="62"/>
        <v/>
      </c>
      <c r="O1986" s="26" t="str">
        <f t="shared" si="61"/>
        <v/>
      </c>
    </row>
    <row r="1987" spans="2:15" x14ac:dyDescent="0.25">
      <c r="B1987" s="24" t="str">
        <f>IF(A1987&lt;&gt;"",INDEX(T_Snack[Snack],MATCH($A1987,T_Snack[Code],0)),"")</f>
        <v/>
      </c>
      <c r="I1987" s="78" t="str">
        <f>IF($B1987&lt;&gt;"",SUMIF($B$2:B1987,$B1987,$D$2:D1987),"")</f>
        <v/>
      </c>
      <c r="J1987" s="78" t="str">
        <f>IF($B1987&lt;&gt;"",SUMIF($B$2:B1987,$B1987,$E$2:E1987),"")</f>
        <v/>
      </c>
      <c r="K1987" s="78" t="str">
        <f>IF($B1987&lt;&gt;"",SUMIF($B$2:B1987,$B1987,$F$2:F1987),"")</f>
        <v/>
      </c>
      <c r="L1987" s="78" t="str">
        <f>IF($B1987&lt;&gt;"",SUMIF($B$2:B1987,$B1987,$G$2:G1987),"")</f>
        <v/>
      </c>
      <c r="M1987" s="76" t="str">
        <f t="shared" si="62"/>
        <v/>
      </c>
      <c r="O1987" s="26" t="str">
        <f t="shared" ref="O1987:O1999" si="63">IF(M1987&lt;0,"ATTENTION IL DOIT Y AVOIR UNE ERREUR LE STOCK EST NEGATIF !","")</f>
        <v/>
      </c>
    </row>
    <row r="1988" spans="2:15" x14ac:dyDescent="0.25">
      <c r="B1988" s="24" t="str">
        <f>IF(A1988&lt;&gt;"",INDEX(T_Snack[Snack],MATCH($A1988,T_Snack[Code],0)),"")</f>
        <v/>
      </c>
      <c r="I1988" s="78" t="str">
        <f>IF($B1988&lt;&gt;"",SUMIF($B$2:B1988,$B1988,$D$2:D1988),"")</f>
        <v/>
      </c>
      <c r="J1988" s="78" t="str">
        <f>IF($B1988&lt;&gt;"",SUMIF($B$2:B1988,$B1988,$E$2:E1988),"")</f>
        <v/>
      </c>
      <c r="K1988" s="78" t="str">
        <f>IF($B1988&lt;&gt;"",SUMIF($B$2:B1988,$B1988,$F$2:F1988),"")</f>
        <v/>
      </c>
      <c r="L1988" s="78" t="str">
        <f>IF($B1988&lt;&gt;"",SUMIF($B$2:B1988,$B1988,$G$2:G1988),"")</f>
        <v/>
      </c>
      <c r="M1988" s="76" t="str">
        <f t="shared" si="62"/>
        <v/>
      </c>
      <c r="O1988" s="26" t="str">
        <f t="shared" si="63"/>
        <v/>
      </c>
    </row>
    <row r="1989" spans="2:15" x14ac:dyDescent="0.25">
      <c r="B1989" s="24" t="str">
        <f>IF(A1989&lt;&gt;"",INDEX(T_Snack[Snack],MATCH($A1989,T_Snack[Code],0)),"")</f>
        <v/>
      </c>
      <c r="I1989" s="78" t="str">
        <f>IF($B1989&lt;&gt;"",SUMIF($B$2:B1989,$B1989,$D$2:D1989),"")</f>
        <v/>
      </c>
      <c r="J1989" s="78" t="str">
        <f>IF($B1989&lt;&gt;"",SUMIF($B$2:B1989,$B1989,$E$2:E1989),"")</f>
        <v/>
      </c>
      <c r="K1989" s="78" t="str">
        <f>IF($B1989&lt;&gt;"",SUMIF($B$2:B1989,$B1989,$F$2:F1989),"")</f>
        <v/>
      </c>
      <c r="L1989" s="78" t="str">
        <f>IF($B1989&lt;&gt;"",SUMIF($B$2:B1989,$B1989,$G$2:G1989),"")</f>
        <v/>
      </c>
      <c r="M1989" s="76" t="str">
        <f t="shared" si="62"/>
        <v/>
      </c>
      <c r="O1989" s="26" t="str">
        <f t="shared" si="63"/>
        <v/>
      </c>
    </row>
    <row r="1990" spans="2:15" x14ac:dyDescent="0.25">
      <c r="B1990" s="24" t="str">
        <f>IF(A1990&lt;&gt;"",INDEX(T_Snack[Snack],MATCH($A1990,T_Snack[Code],0)),"")</f>
        <v/>
      </c>
      <c r="I1990" s="78" t="str">
        <f>IF($B1990&lt;&gt;"",SUMIF($B$2:B1990,$B1990,$D$2:D1990),"")</f>
        <v/>
      </c>
      <c r="J1990" s="78" t="str">
        <f>IF($B1990&lt;&gt;"",SUMIF($B$2:B1990,$B1990,$E$2:E1990),"")</f>
        <v/>
      </c>
      <c r="K1990" s="78" t="str">
        <f>IF($B1990&lt;&gt;"",SUMIF($B$2:B1990,$B1990,$F$2:F1990),"")</f>
        <v/>
      </c>
      <c r="L1990" s="78" t="str">
        <f>IF($B1990&lt;&gt;"",SUMIF($B$2:B1990,$B1990,$G$2:G1990),"")</f>
        <v/>
      </c>
      <c r="M1990" s="76" t="str">
        <f t="shared" si="62"/>
        <v/>
      </c>
      <c r="O1990" s="26" t="str">
        <f t="shared" si="63"/>
        <v/>
      </c>
    </row>
    <row r="1991" spans="2:15" x14ac:dyDescent="0.25">
      <c r="B1991" s="24" t="str">
        <f>IF(A1991&lt;&gt;"",INDEX(T_Snack[Snack],MATCH($A1991,T_Snack[Code],0)),"")</f>
        <v/>
      </c>
      <c r="I1991" s="78" t="str">
        <f>IF($B1991&lt;&gt;"",SUMIF($B$2:B1991,$B1991,$D$2:D1991),"")</f>
        <v/>
      </c>
      <c r="J1991" s="78" t="str">
        <f>IF($B1991&lt;&gt;"",SUMIF($B$2:B1991,$B1991,$E$2:E1991),"")</f>
        <v/>
      </c>
      <c r="K1991" s="78" t="str">
        <f>IF($B1991&lt;&gt;"",SUMIF($B$2:B1991,$B1991,$F$2:F1991),"")</f>
        <v/>
      </c>
      <c r="L1991" s="78" t="str">
        <f>IF($B1991&lt;&gt;"",SUMIF($B$2:B1991,$B1991,$G$2:G1991),"")</f>
        <v/>
      </c>
      <c r="M1991" s="76" t="str">
        <f t="shared" si="62"/>
        <v/>
      </c>
      <c r="O1991" s="26" t="str">
        <f t="shared" si="63"/>
        <v/>
      </c>
    </row>
    <row r="1992" spans="2:15" x14ac:dyDescent="0.25">
      <c r="B1992" s="24" t="str">
        <f>IF(A1992&lt;&gt;"",INDEX(T_Snack[Snack],MATCH($A1992,T_Snack[Code],0)),"")</f>
        <v/>
      </c>
      <c r="I1992" s="78" t="str">
        <f>IF($B1992&lt;&gt;"",SUMIF($B$2:B1992,$B1992,$D$2:D1992),"")</f>
        <v/>
      </c>
      <c r="J1992" s="78" t="str">
        <f>IF($B1992&lt;&gt;"",SUMIF($B$2:B1992,$B1992,$E$2:E1992),"")</f>
        <v/>
      </c>
      <c r="K1992" s="78" t="str">
        <f>IF($B1992&lt;&gt;"",SUMIF($B$2:B1992,$B1992,$F$2:F1992),"")</f>
        <v/>
      </c>
      <c r="L1992" s="78" t="str">
        <f>IF($B1992&lt;&gt;"",SUMIF($B$2:B1992,$B1992,$G$2:G1992),"")</f>
        <v/>
      </c>
      <c r="M1992" s="76" t="str">
        <f t="shared" si="62"/>
        <v/>
      </c>
      <c r="O1992" s="26" t="str">
        <f t="shared" si="63"/>
        <v/>
      </c>
    </row>
    <row r="1993" spans="2:15" x14ac:dyDescent="0.25">
      <c r="B1993" s="24" t="str">
        <f>IF(A1993&lt;&gt;"",INDEX(T_Snack[Snack],MATCH($A1993,T_Snack[Code],0)),"")</f>
        <v/>
      </c>
      <c r="I1993" s="78" t="str">
        <f>IF($B1993&lt;&gt;"",SUMIF($B$2:B1993,$B1993,$D$2:D1993),"")</f>
        <v/>
      </c>
      <c r="J1993" s="78" t="str">
        <f>IF($B1993&lt;&gt;"",SUMIF($B$2:B1993,$B1993,$E$2:E1993),"")</f>
        <v/>
      </c>
      <c r="K1993" s="78" t="str">
        <f>IF($B1993&lt;&gt;"",SUMIF($B$2:B1993,$B1993,$F$2:F1993),"")</f>
        <v/>
      </c>
      <c r="L1993" s="78" t="str">
        <f>IF($B1993&lt;&gt;"",SUMIF($B$2:B1993,$B1993,$G$2:G1993),"")</f>
        <v/>
      </c>
      <c r="M1993" s="76" t="str">
        <f t="shared" si="62"/>
        <v/>
      </c>
      <c r="O1993" s="26" t="str">
        <f t="shared" si="63"/>
        <v/>
      </c>
    </row>
    <row r="1994" spans="2:15" x14ac:dyDescent="0.25">
      <c r="B1994" s="24" t="str">
        <f>IF(A1994&lt;&gt;"",INDEX(T_Snack[Snack],MATCH($A1994,T_Snack[Code],0)),"")</f>
        <v/>
      </c>
      <c r="I1994" s="78" t="str">
        <f>IF($B1994&lt;&gt;"",SUMIF($B$2:B1994,$B1994,$D$2:D1994),"")</f>
        <v/>
      </c>
      <c r="J1994" s="78" t="str">
        <f>IF($B1994&lt;&gt;"",SUMIF($B$2:B1994,$B1994,$E$2:E1994),"")</f>
        <v/>
      </c>
      <c r="K1994" s="78" t="str">
        <f>IF($B1994&lt;&gt;"",SUMIF($B$2:B1994,$B1994,$F$2:F1994),"")</f>
        <v/>
      </c>
      <c r="L1994" s="78" t="str">
        <f>IF($B1994&lt;&gt;"",SUMIF($B$2:B1994,$B1994,$G$2:G1994),"")</f>
        <v/>
      </c>
      <c r="M1994" s="76" t="str">
        <f t="shared" si="62"/>
        <v/>
      </c>
      <c r="O1994" s="26" t="str">
        <f t="shared" si="63"/>
        <v/>
      </c>
    </row>
    <row r="1995" spans="2:15" x14ac:dyDescent="0.25">
      <c r="B1995" s="24" t="str">
        <f>IF(A1995&lt;&gt;"",INDEX(T_Snack[Snack],MATCH($A1995,T_Snack[Code],0)),"")</f>
        <v/>
      </c>
      <c r="I1995" s="78" t="str">
        <f>IF($B1995&lt;&gt;"",SUMIF($B$2:B1995,$B1995,$D$2:D1995),"")</f>
        <v/>
      </c>
      <c r="J1995" s="78" t="str">
        <f>IF($B1995&lt;&gt;"",SUMIF($B$2:B1995,$B1995,$E$2:E1995),"")</f>
        <v/>
      </c>
      <c r="K1995" s="78" t="str">
        <f>IF($B1995&lt;&gt;"",SUMIF($B$2:B1995,$B1995,$F$2:F1995),"")</f>
        <v/>
      </c>
      <c r="L1995" s="78" t="str">
        <f>IF($B1995&lt;&gt;"",SUMIF($B$2:B1995,$B1995,$G$2:G1995),"")</f>
        <v/>
      </c>
      <c r="M1995" s="76" t="str">
        <f t="shared" si="62"/>
        <v/>
      </c>
      <c r="O1995" s="26" t="str">
        <f t="shared" si="63"/>
        <v/>
      </c>
    </row>
    <row r="1996" spans="2:15" x14ac:dyDescent="0.25">
      <c r="B1996" s="24" t="str">
        <f>IF(A1996&lt;&gt;"",INDEX(T_Snack[Snack],MATCH($A1996,T_Snack[Code],0)),"")</f>
        <v/>
      </c>
      <c r="I1996" s="78" t="str">
        <f>IF($B1996&lt;&gt;"",SUMIF($B$2:B1996,$B1996,$D$2:D1996),"")</f>
        <v/>
      </c>
      <c r="J1996" s="78" t="str">
        <f>IF($B1996&lt;&gt;"",SUMIF($B$2:B1996,$B1996,$E$2:E1996),"")</f>
        <v/>
      </c>
      <c r="K1996" s="78" t="str">
        <f>IF($B1996&lt;&gt;"",SUMIF($B$2:B1996,$B1996,$F$2:F1996),"")</f>
        <v/>
      </c>
      <c r="L1996" s="78" t="str">
        <f>IF($B1996&lt;&gt;"",SUMIF($B$2:B1996,$B1996,$G$2:G1996),"")</f>
        <v/>
      </c>
      <c r="M1996" s="76" t="str">
        <f t="shared" si="62"/>
        <v/>
      </c>
      <c r="O1996" s="26" t="str">
        <f t="shared" si="63"/>
        <v/>
      </c>
    </row>
    <row r="1997" spans="2:15" x14ac:dyDescent="0.25">
      <c r="B1997" s="24" t="str">
        <f>IF(A1997&lt;&gt;"",INDEX(T_Snack[Snack],MATCH($A1997,T_Snack[Code],0)),"")</f>
        <v/>
      </c>
      <c r="I1997" s="78" t="str">
        <f>IF($B1997&lt;&gt;"",SUMIF($B$2:B1997,$B1997,$D$2:D1997),"")</f>
        <v/>
      </c>
      <c r="J1997" s="78" t="str">
        <f>IF($B1997&lt;&gt;"",SUMIF($B$2:B1997,$B1997,$E$2:E1997),"")</f>
        <v/>
      </c>
      <c r="K1997" s="78" t="str">
        <f>IF($B1997&lt;&gt;"",SUMIF($B$2:B1997,$B1997,$F$2:F1997),"")</f>
        <v/>
      </c>
      <c r="L1997" s="78" t="str">
        <f>IF($B1997&lt;&gt;"",SUMIF($B$2:B1997,$B1997,$G$2:G1997),"")</f>
        <v/>
      </c>
      <c r="M1997" s="76" t="str">
        <f t="shared" si="62"/>
        <v/>
      </c>
      <c r="O1997" s="26" t="str">
        <f t="shared" si="63"/>
        <v/>
      </c>
    </row>
    <row r="1998" spans="2:15" x14ac:dyDescent="0.25">
      <c r="B1998" s="24" t="str">
        <f>IF(A1998&lt;&gt;"",INDEX(T_Snack[Snack],MATCH($A1998,T_Snack[Code],0)),"")</f>
        <v/>
      </c>
      <c r="I1998" s="78" t="str">
        <f>IF($B1998&lt;&gt;"",SUMIF($B$2:B1998,$B1998,$D$2:D1998),"")</f>
        <v/>
      </c>
      <c r="J1998" s="78" t="str">
        <f>IF($B1998&lt;&gt;"",SUMIF($B$2:B1998,$B1998,$E$2:E1998),"")</f>
        <v/>
      </c>
      <c r="K1998" s="78" t="str">
        <f>IF($B1998&lt;&gt;"",SUMIF($B$2:B1998,$B1998,$F$2:F1998),"")</f>
        <v/>
      </c>
      <c r="L1998" s="78" t="str">
        <f>IF($B1998&lt;&gt;"",SUMIF($B$2:B1998,$B1998,$G$2:G1998),"")</f>
        <v/>
      </c>
      <c r="M1998" s="76" t="str">
        <f t="shared" si="62"/>
        <v/>
      </c>
      <c r="O1998" s="26" t="str">
        <f t="shared" si="63"/>
        <v/>
      </c>
    </row>
    <row r="1999" spans="2:15" x14ac:dyDescent="0.25">
      <c r="B1999" s="24" t="str">
        <f>IF(A1999&lt;&gt;"",INDEX(T_Snack[Snack],MATCH($A1999,T_Snack[Code],0)),"")</f>
        <v/>
      </c>
      <c r="I1999" s="78" t="str">
        <f>IF($B1999&lt;&gt;"",SUMIF($B$2:B1999,$B1999,$D$2:D1999),"")</f>
        <v/>
      </c>
      <c r="J1999" s="78" t="str">
        <f>IF($B1999&lt;&gt;"",SUMIF($B$2:B1999,$B1999,$E$2:E1999),"")</f>
        <v/>
      </c>
      <c r="K1999" s="78" t="str">
        <f>IF($B1999&lt;&gt;"",SUMIF($B$2:B1999,$B1999,$F$2:F1999),"")</f>
        <v/>
      </c>
      <c r="L1999" s="78" t="str">
        <f>IF($B1999&lt;&gt;"",SUMIF($B$2:B1999,$B1999,$G$2:G1999),"")</f>
        <v/>
      </c>
      <c r="M1999" s="76" t="str">
        <f t="shared" ref="M1999" si="64">IF($B1999&lt;&gt;"",I1999+J1999-K1999-L1999,"")</f>
        <v/>
      </c>
      <c r="O1999" s="26" t="str">
        <f t="shared" si="63"/>
        <v/>
      </c>
    </row>
  </sheetData>
  <conditionalFormatting sqref="C2:C1999">
    <cfRule type="expression" dxfId="103" priority="5">
      <formula>$E2&gt;0</formula>
    </cfRule>
  </conditionalFormatting>
  <conditionalFormatting sqref="M2:M1999 A2:G1999">
    <cfRule type="expression" dxfId="102" priority="4">
      <formula>$A2&lt;&gt;""</formula>
    </cfRule>
  </conditionalFormatting>
  <conditionalFormatting sqref="M2:M1999">
    <cfRule type="expression" dxfId="101" priority="2">
      <formula>AND($A2&lt;&gt;"",$M2&lt;=5)</formula>
    </cfRule>
    <cfRule type="expression" dxfId="100" priority="3">
      <formula>AND($A2&lt;&gt;"",$M2&lt;=10)</formula>
    </cfRule>
  </conditionalFormatting>
  <dataValidations count="1">
    <dataValidation type="list" allowBlank="1" showInputMessage="1" showErrorMessage="1" sqref="A2:A1999" xr:uid="{BAEAD67A-1116-41D7-B5CD-9C3EFBF54893}">
      <formula1>L_CodeSnack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AE73-889D-4260-A0C2-5ECDD05C7125}">
  <sheetPr>
    <tabColor rgb="FF00B050"/>
  </sheetPr>
  <dimension ref="A1:F24"/>
  <sheetViews>
    <sheetView showGridLines="0" workbookViewId="0">
      <selection activeCell="G27" sqref="G27"/>
    </sheetView>
  </sheetViews>
  <sheetFormatPr baseColWidth="10" defaultRowHeight="15" x14ac:dyDescent="0.25"/>
  <cols>
    <col min="1" max="1" width="11.7109375" customWidth="1"/>
    <col min="2" max="2" width="35.7109375" customWidth="1"/>
    <col min="3" max="3" width="11.7109375" customWidth="1"/>
  </cols>
  <sheetData>
    <row r="1" spans="1:6" x14ac:dyDescent="0.25">
      <c r="A1" s="31" t="s">
        <v>88</v>
      </c>
      <c r="B1" s="31" t="s">
        <v>137</v>
      </c>
      <c r="C1" s="31" t="s">
        <v>87</v>
      </c>
      <c r="D1" s="72" t="s">
        <v>141</v>
      </c>
    </row>
    <row r="2" spans="1:6" x14ac:dyDescent="0.25">
      <c r="A2" s="38">
        <v>210</v>
      </c>
      <c r="B2" s="39" t="s">
        <v>0</v>
      </c>
      <c r="C2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24</v>
      </c>
      <c r="D2" t="s">
        <v>142</v>
      </c>
      <c r="F2" s="19" t="s">
        <v>93</v>
      </c>
    </row>
    <row r="3" spans="1:6" x14ac:dyDescent="0.25">
      <c r="A3" s="38">
        <v>211</v>
      </c>
      <c r="B3" s="39" t="s">
        <v>1</v>
      </c>
      <c r="C3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21</v>
      </c>
      <c r="D3" t="s">
        <v>142</v>
      </c>
      <c r="F3" s="18" t="s">
        <v>94</v>
      </c>
    </row>
    <row r="4" spans="1:6" x14ac:dyDescent="0.25">
      <c r="A4" s="38">
        <v>212</v>
      </c>
      <c r="B4" s="39" t="s">
        <v>2</v>
      </c>
      <c r="C4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30</v>
      </c>
      <c r="D4" t="s">
        <v>142</v>
      </c>
    </row>
    <row r="5" spans="1:6" x14ac:dyDescent="0.25">
      <c r="A5" s="38">
        <v>213</v>
      </c>
      <c r="B5" s="39" t="s">
        <v>3</v>
      </c>
      <c r="C5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0</v>
      </c>
    </row>
    <row r="6" spans="1:6" x14ac:dyDescent="0.25">
      <c r="A6" s="38">
        <v>214</v>
      </c>
      <c r="B6" s="39" t="s">
        <v>4</v>
      </c>
      <c r="C6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17</v>
      </c>
    </row>
    <row r="7" spans="1:6" x14ac:dyDescent="0.25">
      <c r="A7" s="38">
        <v>215</v>
      </c>
      <c r="B7" s="39" t="s">
        <v>7</v>
      </c>
      <c r="C7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10</v>
      </c>
    </row>
    <row r="8" spans="1:6" x14ac:dyDescent="0.25">
      <c r="A8" s="38">
        <v>220</v>
      </c>
      <c r="B8" s="39" t="s">
        <v>5</v>
      </c>
      <c r="C8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11</v>
      </c>
    </row>
    <row r="9" spans="1:6" x14ac:dyDescent="0.25">
      <c r="A9" s="38">
        <v>221</v>
      </c>
      <c r="B9" s="39" t="s">
        <v>6</v>
      </c>
      <c r="C9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13</v>
      </c>
    </row>
    <row r="10" spans="1:6" x14ac:dyDescent="0.25">
      <c r="A10" s="38">
        <v>222</v>
      </c>
      <c r="B10" s="39" t="s">
        <v>8</v>
      </c>
      <c r="C10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13</v>
      </c>
      <c r="D10" t="s">
        <v>140</v>
      </c>
    </row>
    <row r="11" spans="1:6" x14ac:dyDescent="0.25">
      <c r="A11" s="38">
        <v>223</v>
      </c>
      <c r="B11" s="39" t="s">
        <v>9</v>
      </c>
      <c r="C11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14</v>
      </c>
    </row>
    <row r="12" spans="1:6" x14ac:dyDescent="0.25">
      <c r="A12" s="38">
        <v>224</v>
      </c>
      <c r="B12" s="39" t="s">
        <v>136</v>
      </c>
      <c r="C12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8</v>
      </c>
    </row>
    <row r="13" spans="1:6" x14ac:dyDescent="0.25">
      <c r="A13" s="38">
        <v>225</v>
      </c>
      <c r="B13" s="39" t="s">
        <v>11</v>
      </c>
      <c r="C13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0</v>
      </c>
      <c r="D13" t="s">
        <v>142</v>
      </c>
    </row>
    <row r="14" spans="1:6" x14ac:dyDescent="0.25">
      <c r="A14" s="38">
        <v>226</v>
      </c>
      <c r="B14" s="39" t="s">
        <v>10</v>
      </c>
      <c r="C14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11</v>
      </c>
      <c r="D14" t="s">
        <v>142</v>
      </c>
    </row>
    <row r="15" spans="1:6" x14ac:dyDescent="0.25">
      <c r="A15" s="38">
        <v>230</v>
      </c>
      <c r="B15" s="39" t="s">
        <v>12</v>
      </c>
      <c r="C15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10</v>
      </c>
    </row>
    <row r="16" spans="1:6" x14ac:dyDescent="0.25">
      <c r="A16" s="38">
        <v>231</v>
      </c>
      <c r="B16" s="39" t="s">
        <v>134</v>
      </c>
      <c r="C16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35</v>
      </c>
    </row>
    <row r="17" spans="1:4" x14ac:dyDescent="0.25">
      <c r="A17" s="38">
        <v>232</v>
      </c>
      <c r="B17" s="39" t="s">
        <v>13</v>
      </c>
      <c r="C17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14</v>
      </c>
    </row>
    <row r="18" spans="1:4" x14ac:dyDescent="0.25">
      <c r="A18" s="38">
        <v>228</v>
      </c>
      <c r="B18" s="39" t="s">
        <v>138</v>
      </c>
      <c r="C18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1</v>
      </c>
      <c r="D18" t="s">
        <v>142</v>
      </c>
    </row>
    <row r="19" spans="1:4" x14ac:dyDescent="0.25">
      <c r="A19" s="38">
        <v>229</v>
      </c>
      <c r="B19" s="39" t="s">
        <v>139</v>
      </c>
      <c r="C19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3</v>
      </c>
    </row>
    <row r="20" spans="1:4" x14ac:dyDescent="0.25">
      <c r="A20" s="38">
        <v>240</v>
      </c>
      <c r="B20" s="39" t="s">
        <v>14</v>
      </c>
      <c r="C20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51</v>
      </c>
    </row>
    <row r="21" spans="1:4" x14ac:dyDescent="0.25">
      <c r="A21" s="38">
        <v>260</v>
      </c>
      <c r="B21" s="39" t="s">
        <v>16</v>
      </c>
      <c r="C21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24</v>
      </c>
    </row>
    <row r="22" spans="1:4" x14ac:dyDescent="0.25">
      <c r="A22" s="38">
        <v>250</v>
      </c>
      <c r="B22" s="39" t="s">
        <v>15</v>
      </c>
      <c r="C22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94</v>
      </c>
    </row>
    <row r="23" spans="1:4" x14ac:dyDescent="0.25">
      <c r="A23" s="38">
        <v>270</v>
      </c>
      <c r="B23" s="39" t="s">
        <v>17</v>
      </c>
      <c r="C23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68</v>
      </c>
    </row>
    <row r="24" spans="1:4" x14ac:dyDescent="0.25">
      <c r="A24" s="38"/>
      <c r="B24" s="39"/>
      <c r="C24" s="40">
        <f>SUMIF('Récap snack'!$B$2:$B$500,T_Snack[[#This Row],[Snack]],'Récap snack'!$D$2:$D$500)+SUMIF('Récap snack'!$B$2:$B$500,T_Snack[[#This Row],[Snack]],'Récap snack'!$E$2:$E$500)-SUMIF('Récap snack'!$B$2:$B$500,T_Snack[[#This Row],[Snack]],'Récap snack'!$F$2:$F$500)</f>
        <v>0</v>
      </c>
    </row>
  </sheetData>
  <conditionalFormatting sqref="A2:C24">
    <cfRule type="expression" dxfId="99" priority="1">
      <formula>$C2&lt;=5</formula>
    </cfRule>
    <cfRule type="expression" dxfId="98" priority="2">
      <formula>$C2&lt;=10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FFE51-6139-49F2-8ABA-BA678E810878}">
  <sheetPr>
    <tabColor rgb="FF00B050"/>
  </sheetPr>
  <dimension ref="B3:D116"/>
  <sheetViews>
    <sheetView showGridLines="0" workbookViewId="0">
      <selection activeCell="D58" sqref="D58"/>
    </sheetView>
  </sheetViews>
  <sheetFormatPr baseColWidth="10" defaultRowHeight="15" x14ac:dyDescent="0.25"/>
  <cols>
    <col min="1" max="1" width="5.7109375" style="42" customWidth="1"/>
    <col min="2" max="2" width="21.42578125" style="42" bestFit="1" customWidth="1"/>
    <col min="3" max="4" width="10.7109375" style="43" customWidth="1"/>
    <col min="5" max="14" width="10.7109375" style="42" customWidth="1"/>
    <col min="15" max="16" width="22.28515625" style="42" bestFit="1" customWidth="1"/>
    <col min="17" max="17" width="22.85546875" style="42" bestFit="1" customWidth="1"/>
    <col min="18" max="18" width="23.42578125" style="42" bestFit="1" customWidth="1"/>
    <col min="19" max="19" width="26.5703125" style="42" bestFit="1" customWidth="1"/>
    <col min="20" max="20" width="32.85546875" style="42" bestFit="1" customWidth="1"/>
    <col min="21" max="21" width="36" style="42" bestFit="1" customWidth="1"/>
    <col min="22" max="25" width="22.28515625" style="42" bestFit="1" customWidth="1"/>
    <col min="26" max="26" width="17.140625" style="42" bestFit="1" customWidth="1"/>
    <col min="27" max="30" width="22.28515625" style="42" bestFit="1" customWidth="1"/>
    <col min="31" max="31" width="19" style="42" bestFit="1" customWidth="1"/>
    <col min="32" max="33" width="22.28515625" style="42" bestFit="1" customWidth="1"/>
    <col min="34" max="34" width="12.42578125" style="42" bestFit="1" customWidth="1"/>
    <col min="35" max="36" width="22.28515625" style="42" bestFit="1" customWidth="1"/>
    <col min="37" max="37" width="17.28515625" style="42" bestFit="1" customWidth="1"/>
    <col min="38" max="39" width="22.28515625" style="42" bestFit="1" customWidth="1"/>
    <col min="40" max="40" width="15.42578125" style="42" bestFit="1" customWidth="1"/>
    <col min="41" max="41" width="22.28515625" style="42" bestFit="1" customWidth="1"/>
    <col min="42" max="42" width="15.85546875" style="42" bestFit="1" customWidth="1"/>
    <col min="43" max="43" width="22.28515625" style="42" bestFit="1" customWidth="1"/>
    <col min="44" max="44" width="15.7109375" style="42" bestFit="1" customWidth="1"/>
    <col min="45" max="46" width="22.28515625" style="42" bestFit="1" customWidth="1"/>
    <col min="47" max="47" width="17.85546875" style="42" bestFit="1" customWidth="1"/>
    <col min="48" max="52" width="22.28515625" style="42" bestFit="1" customWidth="1"/>
    <col min="53" max="53" width="12" style="42" bestFit="1" customWidth="1"/>
    <col min="54" max="57" width="22.28515625" style="42" bestFit="1" customWidth="1"/>
    <col min="58" max="58" width="21" style="42" bestFit="1" customWidth="1"/>
    <col min="59" max="62" width="22.28515625" style="42" bestFit="1" customWidth="1"/>
    <col min="63" max="63" width="22.7109375" style="42" bestFit="1" customWidth="1"/>
    <col min="64" max="66" width="22.28515625" style="42" bestFit="1" customWidth="1"/>
    <col min="67" max="67" width="22.7109375" style="42" bestFit="1" customWidth="1"/>
    <col min="68" max="68" width="22.28515625" style="42" bestFit="1" customWidth="1"/>
    <col min="69" max="69" width="20.85546875" style="42" bestFit="1" customWidth="1"/>
    <col min="70" max="70" width="23.5703125" style="42" bestFit="1" customWidth="1"/>
    <col min="71" max="71" width="26.7109375" style="42" bestFit="1" customWidth="1"/>
    <col min="72" max="75" width="22.28515625" style="42" bestFit="1" customWidth="1"/>
    <col min="76" max="76" width="13.140625" style="42" bestFit="1" customWidth="1"/>
    <col min="77" max="80" width="22.28515625" style="42" bestFit="1" customWidth="1"/>
    <col min="81" max="81" width="14.7109375" style="42" bestFit="1" customWidth="1"/>
    <col min="82" max="82" width="12.5703125" style="42" bestFit="1" customWidth="1"/>
    <col min="83" max="16384" width="11.42578125" style="42"/>
  </cols>
  <sheetData>
    <row r="3" spans="2:4" x14ac:dyDescent="0.25">
      <c r="B3" s="47" t="s">
        <v>97</v>
      </c>
      <c r="C3" s="43" t="s">
        <v>96</v>
      </c>
    </row>
    <row r="4" spans="2:4" x14ac:dyDescent="0.25">
      <c r="B4" s="43" t="s">
        <v>137</v>
      </c>
      <c r="C4" s="71" t="s">
        <v>148</v>
      </c>
      <c r="D4" s="71" t="s">
        <v>149</v>
      </c>
    </row>
    <row r="5" spans="2:4" x14ac:dyDescent="0.25">
      <c r="B5" s="71" t="s">
        <v>0</v>
      </c>
      <c r="C5" s="46">
        <v>14</v>
      </c>
      <c r="D5" s="46">
        <v>2</v>
      </c>
    </row>
    <row r="6" spans="2:4" x14ac:dyDescent="0.25">
      <c r="B6" s="71" t="s">
        <v>1</v>
      </c>
      <c r="C6" s="46">
        <v>11</v>
      </c>
      <c r="D6" s="46">
        <v>4</v>
      </c>
    </row>
    <row r="7" spans="2:4" x14ac:dyDescent="0.25">
      <c r="B7" s="71" t="s">
        <v>2</v>
      </c>
      <c r="C7" s="46">
        <v>6</v>
      </c>
      <c r="D7" s="46">
        <v>1</v>
      </c>
    </row>
    <row r="8" spans="2:4" x14ac:dyDescent="0.25">
      <c r="B8" s="71" t="s">
        <v>4</v>
      </c>
      <c r="C8" s="46">
        <v>9</v>
      </c>
      <c r="D8" s="46">
        <v>3</v>
      </c>
    </row>
    <row r="9" spans="2:4" x14ac:dyDescent="0.25">
      <c r="B9" s="71" t="s">
        <v>7</v>
      </c>
      <c r="C9" s="46">
        <v>20</v>
      </c>
      <c r="D9" s="46">
        <v>5</v>
      </c>
    </row>
    <row r="10" spans="2:4" x14ac:dyDescent="0.25">
      <c r="B10" s="71" t="s">
        <v>5</v>
      </c>
      <c r="C10" s="46">
        <v>48</v>
      </c>
      <c r="D10" s="46">
        <v>20</v>
      </c>
    </row>
    <row r="11" spans="2:4" x14ac:dyDescent="0.25">
      <c r="B11" s="71" t="s">
        <v>6</v>
      </c>
      <c r="C11" s="46">
        <v>27</v>
      </c>
      <c r="D11" s="46">
        <v>9</v>
      </c>
    </row>
    <row r="12" spans="2:4" x14ac:dyDescent="0.25">
      <c r="B12" s="71" t="s">
        <v>8</v>
      </c>
      <c r="C12" s="46">
        <v>17</v>
      </c>
      <c r="D12" s="46">
        <v>9</v>
      </c>
    </row>
    <row r="13" spans="2:4" x14ac:dyDescent="0.25">
      <c r="B13" s="71" t="s">
        <v>9</v>
      </c>
      <c r="C13" s="46">
        <v>25</v>
      </c>
      <c r="D13" s="46">
        <v>10</v>
      </c>
    </row>
    <row r="14" spans="2:4" x14ac:dyDescent="0.25">
      <c r="B14" s="71" t="s">
        <v>136</v>
      </c>
      <c r="C14" s="46">
        <v>18</v>
      </c>
      <c r="D14" s="46">
        <v>2</v>
      </c>
    </row>
    <row r="15" spans="2:4" x14ac:dyDescent="0.25">
      <c r="B15" s="71" t="s">
        <v>11</v>
      </c>
      <c r="C15" s="46">
        <v>12</v>
      </c>
      <c r="D15" s="46">
        <v>16</v>
      </c>
    </row>
    <row r="16" spans="2:4" x14ac:dyDescent="0.25">
      <c r="B16" s="71" t="s">
        <v>10</v>
      </c>
      <c r="C16" s="46">
        <v>14</v>
      </c>
      <c r="D16" s="46">
        <v>1</v>
      </c>
    </row>
    <row r="17" spans="2:4" x14ac:dyDescent="0.25">
      <c r="B17" s="71" t="s">
        <v>138</v>
      </c>
      <c r="C17" s="46">
        <v>20</v>
      </c>
      <c r="D17" s="46">
        <v>2</v>
      </c>
    </row>
    <row r="18" spans="2:4" x14ac:dyDescent="0.25">
      <c r="B18" s="71" t="s">
        <v>139</v>
      </c>
      <c r="C18" s="46">
        <v>12</v>
      </c>
      <c r="D18" s="46">
        <v>3</v>
      </c>
    </row>
    <row r="19" spans="2:4" x14ac:dyDescent="0.25">
      <c r="B19" s="71" t="s">
        <v>12</v>
      </c>
      <c r="C19" s="46">
        <v>17</v>
      </c>
      <c r="D19" s="46">
        <v>1</v>
      </c>
    </row>
    <row r="20" spans="2:4" x14ac:dyDescent="0.25">
      <c r="B20" s="71" t="s">
        <v>13</v>
      </c>
      <c r="C20" s="46">
        <v>17</v>
      </c>
      <c r="D20" s="46">
        <v>1</v>
      </c>
    </row>
    <row r="21" spans="2:4" x14ac:dyDescent="0.25">
      <c r="B21" s="71" t="s">
        <v>134</v>
      </c>
      <c r="C21" s="46">
        <v>48</v>
      </c>
      <c r="D21" s="46">
        <v>5</v>
      </c>
    </row>
    <row r="22" spans="2:4" x14ac:dyDescent="0.25">
      <c r="B22" s="71" t="s">
        <v>14</v>
      </c>
      <c r="C22" s="46"/>
      <c r="D22" s="46">
        <v>1</v>
      </c>
    </row>
    <row r="23" spans="2:4" x14ac:dyDescent="0.25">
      <c r="B23" s="71" t="s">
        <v>16</v>
      </c>
      <c r="C23" s="46"/>
      <c r="D23" s="46">
        <v>2</v>
      </c>
    </row>
    <row r="24" spans="2:4" x14ac:dyDescent="0.25">
      <c r="B24" s="71" t="s">
        <v>15</v>
      </c>
      <c r="C24" s="46"/>
      <c r="D24" s="46"/>
    </row>
    <row r="25" spans="2:4" x14ac:dyDescent="0.25">
      <c r="B25" s="71" t="s">
        <v>17</v>
      </c>
      <c r="C25" s="46"/>
      <c r="D25" s="46"/>
    </row>
    <row r="26" spans="2:4" x14ac:dyDescent="0.25">
      <c r="B26" s="48" t="s">
        <v>95</v>
      </c>
      <c r="C26" s="44">
        <v>335</v>
      </c>
      <c r="D26" s="44">
        <v>97</v>
      </c>
    </row>
    <row r="27" spans="2:4" x14ac:dyDescent="0.25">
      <c r="C27" s="42"/>
      <c r="D27" s="42"/>
    </row>
    <row r="28" spans="2:4" x14ac:dyDescent="0.25">
      <c r="C28" s="42"/>
      <c r="D28" s="42"/>
    </row>
    <row r="29" spans="2:4" x14ac:dyDescent="0.25">
      <c r="C29" s="42"/>
      <c r="D29" s="42"/>
    </row>
    <row r="30" spans="2:4" x14ac:dyDescent="0.25">
      <c r="C30" s="42"/>
    </row>
    <row r="31" spans="2:4" x14ac:dyDescent="0.25">
      <c r="C31" s="42"/>
    </row>
    <row r="32" spans="2:4" x14ac:dyDescent="0.25">
      <c r="C32" s="42"/>
    </row>
    <row r="33" spans="2:4" x14ac:dyDescent="0.25">
      <c r="C33" s="42"/>
    </row>
    <row r="34" spans="2:4" x14ac:dyDescent="0.25">
      <c r="C34" s="42"/>
    </row>
    <row r="35" spans="2:4" x14ac:dyDescent="0.25">
      <c r="C35" s="42"/>
      <c r="D35" s="42"/>
    </row>
    <row r="36" spans="2:4" x14ac:dyDescent="0.25">
      <c r="C36" s="42"/>
      <c r="D36" s="42"/>
    </row>
    <row r="37" spans="2:4" x14ac:dyDescent="0.25">
      <c r="C37" s="42"/>
      <c r="D37" s="42"/>
    </row>
    <row r="38" spans="2:4" x14ac:dyDescent="0.25">
      <c r="C38" s="42"/>
      <c r="D38" s="42"/>
    </row>
    <row r="39" spans="2:4" x14ac:dyDescent="0.25">
      <c r="C39" s="42"/>
      <c r="D39" s="42"/>
    </row>
    <row r="40" spans="2:4" x14ac:dyDescent="0.25">
      <c r="B40" s="42" t="s">
        <v>137</v>
      </c>
      <c r="C40" s="42" t="s">
        <v>98</v>
      </c>
      <c r="D40" s="42"/>
    </row>
    <row r="41" spans="2:4" x14ac:dyDescent="0.25">
      <c r="B41" s="42" t="s">
        <v>0</v>
      </c>
      <c r="C41" s="45">
        <v>24</v>
      </c>
      <c r="D41" s="42"/>
    </row>
    <row r="42" spans="2:4" x14ac:dyDescent="0.25">
      <c r="B42" s="42" t="s">
        <v>1</v>
      </c>
      <c r="C42" s="45">
        <v>21</v>
      </c>
      <c r="D42" s="42"/>
    </row>
    <row r="43" spans="2:4" x14ac:dyDescent="0.25">
      <c r="B43" s="42" t="s">
        <v>2</v>
      </c>
      <c r="C43" s="45">
        <v>30</v>
      </c>
      <c r="D43" s="42"/>
    </row>
    <row r="44" spans="2:4" x14ac:dyDescent="0.25">
      <c r="B44" s="42" t="s">
        <v>4</v>
      </c>
      <c r="C44" s="45">
        <v>17</v>
      </c>
      <c r="D44" s="42"/>
    </row>
    <row r="45" spans="2:4" x14ac:dyDescent="0.25">
      <c r="B45" s="42" t="s">
        <v>7</v>
      </c>
      <c r="C45" s="45">
        <v>10</v>
      </c>
      <c r="D45" s="42"/>
    </row>
    <row r="46" spans="2:4" x14ac:dyDescent="0.25">
      <c r="B46" s="42" t="s">
        <v>5</v>
      </c>
      <c r="C46" s="45">
        <v>11</v>
      </c>
      <c r="D46" s="42"/>
    </row>
    <row r="47" spans="2:4" x14ac:dyDescent="0.25">
      <c r="B47" s="42" t="s">
        <v>6</v>
      </c>
      <c r="C47" s="45">
        <v>13</v>
      </c>
      <c r="D47" s="42"/>
    </row>
    <row r="48" spans="2:4" x14ac:dyDescent="0.25">
      <c r="B48" s="42" t="s">
        <v>8</v>
      </c>
      <c r="C48" s="45">
        <v>13</v>
      </c>
      <c r="D48" s="42"/>
    </row>
    <row r="49" spans="2:3" s="42" customFormat="1" x14ac:dyDescent="0.25">
      <c r="B49" s="42" t="s">
        <v>9</v>
      </c>
      <c r="C49" s="45">
        <v>14</v>
      </c>
    </row>
    <row r="50" spans="2:3" s="42" customFormat="1" x14ac:dyDescent="0.25">
      <c r="B50" s="42" t="s">
        <v>136</v>
      </c>
      <c r="C50" s="45">
        <v>8</v>
      </c>
    </row>
    <row r="51" spans="2:3" s="42" customFormat="1" x14ac:dyDescent="0.25">
      <c r="B51" s="42" t="s">
        <v>11</v>
      </c>
      <c r="C51" s="45">
        <v>0</v>
      </c>
    </row>
    <row r="52" spans="2:3" s="42" customFormat="1" x14ac:dyDescent="0.25">
      <c r="B52" s="42" t="s">
        <v>10</v>
      </c>
      <c r="C52" s="45">
        <v>11</v>
      </c>
    </row>
    <row r="53" spans="2:3" s="42" customFormat="1" x14ac:dyDescent="0.25">
      <c r="B53" s="42" t="s">
        <v>138</v>
      </c>
      <c r="C53" s="45">
        <v>1</v>
      </c>
    </row>
    <row r="54" spans="2:3" s="42" customFormat="1" x14ac:dyDescent="0.25">
      <c r="B54" s="42" t="s">
        <v>139</v>
      </c>
      <c r="C54" s="45">
        <v>3</v>
      </c>
    </row>
    <row r="55" spans="2:3" s="42" customFormat="1" x14ac:dyDescent="0.25">
      <c r="B55" s="42" t="s">
        <v>12</v>
      </c>
      <c r="C55" s="45">
        <v>10</v>
      </c>
    </row>
    <row r="56" spans="2:3" s="42" customFormat="1" x14ac:dyDescent="0.25">
      <c r="B56" s="42" t="s">
        <v>13</v>
      </c>
      <c r="C56" s="45">
        <v>14</v>
      </c>
    </row>
    <row r="57" spans="2:3" s="42" customFormat="1" x14ac:dyDescent="0.25">
      <c r="B57" s="42" t="s">
        <v>134</v>
      </c>
      <c r="C57" s="45">
        <v>35</v>
      </c>
    </row>
    <row r="58" spans="2:3" s="42" customFormat="1" x14ac:dyDescent="0.25">
      <c r="B58" s="42" t="s">
        <v>14</v>
      </c>
      <c r="C58" s="45">
        <v>51</v>
      </c>
    </row>
    <row r="59" spans="2:3" s="42" customFormat="1" x14ac:dyDescent="0.25">
      <c r="B59" s="42" t="s">
        <v>16</v>
      </c>
      <c r="C59" s="45">
        <v>24</v>
      </c>
    </row>
    <row r="60" spans="2:3" s="42" customFormat="1" x14ac:dyDescent="0.25">
      <c r="B60" s="42" t="s">
        <v>15</v>
      </c>
      <c r="C60" s="45">
        <v>94</v>
      </c>
    </row>
    <row r="61" spans="2:3" s="42" customFormat="1" x14ac:dyDescent="0.25">
      <c r="B61" s="42" t="s">
        <v>17</v>
      </c>
      <c r="C61" s="45">
        <v>68</v>
      </c>
    </row>
    <row r="62" spans="2:3" s="42" customFormat="1" x14ac:dyDescent="0.25">
      <c r="C62" s="45">
        <v>0</v>
      </c>
    </row>
    <row r="63" spans="2:3" s="42" customFormat="1" x14ac:dyDescent="0.25">
      <c r="B63" s="42" t="s">
        <v>95</v>
      </c>
      <c r="C63" s="45">
        <v>472</v>
      </c>
    </row>
    <row r="64" spans="2:3" s="42" customFormat="1" x14ac:dyDescent="0.25"/>
    <row r="65" spans="4:4" s="42" customFormat="1" x14ac:dyDescent="0.25"/>
    <row r="66" spans="4:4" s="42" customFormat="1" x14ac:dyDescent="0.25"/>
    <row r="67" spans="4:4" s="42" customFormat="1" x14ac:dyDescent="0.25">
      <c r="D67" s="43"/>
    </row>
    <row r="68" spans="4:4" s="42" customFormat="1" x14ac:dyDescent="0.25">
      <c r="D68" s="43"/>
    </row>
    <row r="69" spans="4:4" s="42" customFormat="1" x14ac:dyDescent="0.25">
      <c r="D69" s="43"/>
    </row>
    <row r="70" spans="4:4" s="42" customFormat="1" x14ac:dyDescent="0.25">
      <c r="D70" s="43"/>
    </row>
    <row r="71" spans="4:4" s="42" customFormat="1" x14ac:dyDescent="0.25">
      <c r="D71" s="43"/>
    </row>
    <row r="72" spans="4:4" s="42" customFormat="1" x14ac:dyDescent="0.25">
      <c r="D72" s="43"/>
    </row>
    <row r="73" spans="4:4" s="42" customFormat="1" x14ac:dyDescent="0.25">
      <c r="D73" s="43"/>
    </row>
    <row r="74" spans="4:4" s="42" customFormat="1" x14ac:dyDescent="0.25">
      <c r="D74" s="43"/>
    </row>
    <row r="75" spans="4:4" s="42" customFormat="1" x14ac:dyDescent="0.25">
      <c r="D75" s="43"/>
    </row>
    <row r="76" spans="4:4" s="42" customFormat="1" x14ac:dyDescent="0.25">
      <c r="D76" s="43"/>
    </row>
    <row r="77" spans="4:4" s="42" customFormat="1" x14ac:dyDescent="0.25">
      <c r="D77" s="43"/>
    </row>
    <row r="78" spans="4:4" s="42" customFormat="1" x14ac:dyDescent="0.25">
      <c r="D78" s="43"/>
    </row>
    <row r="79" spans="4:4" s="42" customFormat="1" x14ac:dyDescent="0.25">
      <c r="D79" s="43"/>
    </row>
    <row r="80" spans="4:4" s="42" customFormat="1" x14ac:dyDescent="0.25">
      <c r="D80" s="43"/>
    </row>
    <row r="81" spans="3:3" s="43" customFormat="1" x14ac:dyDescent="0.25">
      <c r="C81" s="42"/>
    </row>
    <row r="82" spans="3:3" s="43" customFormat="1" x14ac:dyDescent="0.25">
      <c r="C82" s="42"/>
    </row>
    <row r="83" spans="3:3" s="43" customFormat="1" x14ac:dyDescent="0.25">
      <c r="C83" s="42"/>
    </row>
    <row r="84" spans="3:3" s="43" customFormat="1" x14ac:dyDescent="0.25">
      <c r="C84" s="42"/>
    </row>
    <row r="85" spans="3:3" s="43" customFormat="1" x14ac:dyDescent="0.25">
      <c r="C85" s="42"/>
    </row>
    <row r="86" spans="3:3" s="43" customFormat="1" x14ac:dyDescent="0.25">
      <c r="C86" s="42"/>
    </row>
    <row r="87" spans="3:3" s="43" customFormat="1" x14ac:dyDescent="0.25">
      <c r="C87" s="42"/>
    </row>
    <row r="88" spans="3:3" s="43" customFormat="1" x14ac:dyDescent="0.25">
      <c r="C88" s="42"/>
    </row>
    <row r="89" spans="3:3" s="43" customFormat="1" x14ac:dyDescent="0.25">
      <c r="C89" s="42"/>
    </row>
    <row r="90" spans="3:3" s="43" customFormat="1" x14ac:dyDescent="0.25">
      <c r="C90" s="42"/>
    </row>
    <row r="91" spans="3:3" s="43" customFormat="1" x14ac:dyDescent="0.25">
      <c r="C91" s="42"/>
    </row>
    <row r="92" spans="3:3" s="43" customFormat="1" x14ac:dyDescent="0.25">
      <c r="C92" s="42"/>
    </row>
    <row r="93" spans="3:3" s="43" customFormat="1" x14ac:dyDescent="0.25">
      <c r="C93" s="42"/>
    </row>
    <row r="94" spans="3:3" s="43" customFormat="1" x14ac:dyDescent="0.25">
      <c r="C94" s="42"/>
    </row>
    <row r="95" spans="3:3" s="43" customFormat="1" x14ac:dyDescent="0.25">
      <c r="C95" s="42"/>
    </row>
    <row r="96" spans="3:3" s="43" customFormat="1" x14ac:dyDescent="0.25">
      <c r="C96" s="42"/>
    </row>
    <row r="97" spans="3:3" s="43" customFormat="1" x14ac:dyDescent="0.25">
      <c r="C97" s="42"/>
    </row>
    <row r="98" spans="3:3" s="43" customFormat="1" x14ac:dyDescent="0.25">
      <c r="C98" s="42"/>
    </row>
    <row r="99" spans="3:3" s="43" customFormat="1" x14ac:dyDescent="0.25">
      <c r="C99" s="42"/>
    </row>
    <row r="100" spans="3:3" s="43" customFormat="1" x14ac:dyDescent="0.25">
      <c r="C100" s="42"/>
    </row>
    <row r="101" spans="3:3" s="43" customFormat="1" x14ac:dyDescent="0.25">
      <c r="C101" s="42"/>
    </row>
    <row r="102" spans="3:3" s="43" customFormat="1" x14ac:dyDescent="0.25">
      <c r="C102" s="42"/>
    </row>
    <row r="103" spans="3:3" s="43" customFormat="1" x14ac:dyDescent="0.25">
      <c r="C103" s="42"/>
    </row>
    <row r="104" spans="3:3" s="43" customFormat="1" x14ac:dyDescent="0.25">
      <c r="C104" s="42"/>
    </row>
    <row r="105" spans="3:3" s="43" customFormat="1" x14ac:dyDescent="0.25">
      <c r="C105" s="42"/>
    </row>
    <row r="106" spans="3:3" s="43" customFormat="1" x14ac:dyDescent="0.25">
      <c r="C106" s="42"/>
    </row>
    <row r="107" spans="3:3" s="43" customFormat="1" x14ac:dyDescent="0.25">
      <c r="C107" s="42"/>
    </row>
    <row r="108" spans="3:3" s="43" customFormat="1" x14ac:dyDescent="0.25">
      <c r="C108" s="42"/>
    </row>
    <row r="109" spans="3:3" s="43" customFormat="1" x14ac:dyDescent="0.25">
      <c r="C109" s="42"/>
    </row>
    <row r="110" spans="3:3" s="43" customFormat="1" x14ac:dyDescent="0.25">
      <c r="C110" s="42"/>
    </row>
    <row r="111" spans="3:3" s="43" customFormat="1" x14ac:dyDescent="0.25">
      <c r="C111" s="42"/>
    </row>
    <row r="112" spans="3:3" s="43" customFormat="1" x14ac:dyDescent="0.25">
      <c r="C112" s="42"/>
    </row>
    <row r="113" spans="3:3" s="43" customFormat="1" x14ac:dyDescent="0.25">
      <c r="C113" s="42"/>
    </row>
    <row r="114" spans="3:3" s="43" customFormat="1" x14ac:dyDescent="0.25">
      <c r="C114" s="42"/>
    </row>
    <row r="115" spans="3:3" s="43" customFormat="1" x14ac:dyDescent="0.25">
      <c r="C115" s="42"/>
    </row>
    <row r="116" spans="3:3" s="43" customFormat="1" x14ac:dyDescent="0.25">
      <c r="C116" s="42"/>
    </row>
  </sheetData>
  <pageMargins left="0.7" right="0.7" top="0.75" bottom="0.75" header="0.3" footer="0.3"/>
  <pageSetup paperSize="9" orientation="portrait" horizontalDpi="4294967293" verticalDpi="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6A00A-5747-4E64-9CCF-BDDB9502D72A}">
  <sheetPr>
    <tabColor rgb="FF00B050"/>
  </sheetPr>
  <dimension ref="A1"/>
  <sheetViews>
    <sheetView showGridLines="0" showRowColHeaders="0" tabSelected="1" workbookViewId="0">
      <selection activeCell="O33" sqref="O33"/>
    </sheetView>
  </sheetViews>
  <sheetFormatPr baseColWidth="10" defaultRowHeight="15" x14ac:dyDescent="0.25"/>
  <cols>
    <col min="1" max="1" width="5.7109375" style="20" customWidth="1"/>
    <col min="2" max="16384" width="11.42578125" style="20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BDA78-5085-4AEA-8F2F-35FA83BAF2E9}">
  <sheetPr codeName="Feuil1"/>
  <dimension ref="A1:T76"/>
  <sheetViews>
    <sheetView showGridLines="0" workbookViewId="0">
      <selection activeCell="H30" sqref="H30"/>
    </sheetView>
  </sheetViews>
  <sheetFormatPr baseColWidth="10" defaultRowHeight="15" x14ac:dyDescent="0.25"/>
  <cols>
    <col min="1" max="1" width="11.42578125" style="1"/>
    <col min="2" max="2" width="24" customWidth="1"/>
    <col min="11" max="11" width="11.42578125" style="32"/>
  </cols>
  <sheetData>
    <row r="1" spans="1:20" ht="28.5" customHeight="1" x14ac:dyDescent="0.25">
      <c r="A1" s="119" t="s">
        <v>49</v>
      </c>
      <c r="B1" s="119"/>
      <c r="C1" s="119"/>
      <c r="D1" s="119"/>
      <c r="E1" s="119"/>
      <c r="F1" s="119"/>
      <c r="G1" s="119"/>
      <c r="H1" s="119"/>
      <c r="I1" s="119"/>
      <c r="K1" s="34"/>
      <c r="L1" s="35"/>
      <c r="M1" s="35"/>
      <c r="N1" s="35"/>
      <c r="O1" s="35"/>
      <c r="P1" s="35"/>
      <c r="Q1" s="35"/>
      <c r="R1" s="35"/>
      <c r="S1" s="35"/>
      <c r="T1" s="35"/>
    </row>
    <row r="2" spans="1:20" x14ac:dyDescent="0.25">
      <c r="A2" s="117" t="s">
        <v>40</v>
      </c>
      <c r="B2" s="117"/>
      <c r="C2" s="117"/>
      <c r="D2" s="117"/>
      <c r="E2" s="117"/>
      <c r="F2" s="117"/>
      <c r="G2" s="117"/>
      <c r="H2" s="117"/>
      <c r="I2" s="117"/>
      <c r="K2" s="34"/>
      <c r="L2" s="35"/>
      <c r="M2" s="35"/>
      <c r="N2" s="35"/>
      <c r="O2" s="35"/>
      <c r="P2" s="35"/>
      <c r="Q2" s="35"/>
      <c r="R2" s="35"/>
      <c r="S2" s="35"/>
      <c r="T2" s="35"/>
    </row>
    <row r="3" spans="1:20" s="1" customFormat="1" x14ac:dyDescent="0.25">
      <c r="A3" s="4"/>
      <c r="B3" s="4"/>
      <c r="C3" s="4" t="s">
        <v>41</v>
      </c>
      <c r="D3" s="4" t="s">
        <v>42</v>
      </c>
      <c r="E3" s="4" t="s">
        <v>43</v>
      </c>
      <c r="F3" s="4" t="s">
        <v>44</v>
      </c>
      <c r="G3" s="4" t="s">
        <v>45</v>
      </c>
      <c r="H3" s="4" t="s">
        <v>47</v>
      </c>
      <c r="I3" s="4" t="s">
        <v>48</v>
      </c>
      <c r="K3" s="34" t="s">
        <v>105</v>
      </c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A4" s="4" t="s">
        <v>38</v>
      </c>
      <c r="B4" s="4" t="s">
        <v>39</v>
      </c>
      <c r="C4" s="6"/>
      <c r="D4" s="6"/>
      <c r="E4" s="6"/>
      <c r="F4" s="6"/>
      <c r="G4" s="6"/>
      <c r="H4" s="6"/>
      <c r="I4" s="6"/>
      <c r="K4" s="34" t="s">
        <v>103</v>
      </c>
      <c r="L4" s="35"/>
      <c r="M4" s="35"/>
      <c r="N4" s="35"/>
      <c r="O4" s="35"/>
      <c r="P4" s="35"/>
      <c r="Q4" s="35"/>
      <c r="R4" s="35"/>
      <c r="S4" s="35"/>
      <c r="T4" s="35"/>
    </row>
    <row r="5" spans="1:20" x14ac:dyDescent="0.25">
      <c r="A5" s="5">
        <v>210</v>
      </c>
      <c r="B5" s="6" t="s">
        <v>0</v>
      </c>
      <c r="C5" s="6">
        <v>22</v>
      </c>
      <c r="D5" s="6"/>
      <c r="E5" s="6"/>
      <c r="F5" s="6"/>
      <c r="G5" s="6"/>
      <c r="H5" s="6"/>
      <c r="I5" s="6"/>
      <c r="K5" s="34" t="s">
        <v>99</v>
      </c>
      <c r="L5" s="35"/>
      <c r="M5" s="35"/>
      <c r="N5" s="35"/>
      <c r="O5" s="35"/>
      <c r="P5" s="35"/>
      <c r="Q5" s="35"/>
      <c r="R5" s="35"/>
      <c r="S5" s="35"/>
      <c r="T5" s="35"/>
    </row>
    <row r="6" spans="1:20" x14ac:dyDescent="0.25">
      <c r="A6" s="5">
        <v>211</v>
      </c>
      <c r="B6" s="6" t="s">
        <v>1</v>
      </c>
      <c r="C6" s="6">
        <v>22</v>
      </c>
      <c r="D6" s="6"/>
      <c r="E6" s="6"/>
      <c r="F6" s="6"/>
      <c r="G6" s="6"/>
      <c r="H6" s="6"/>
      <c r="I6" s="6"/>
      <c r="K6" s="34" t="s">
        <v>129</v>
      </c>
      <c r="L6" s="35"/>
      <c r="M6" s="35"/>
      <c r="N6" s="35"/>
      <c r="O6" s="35"/>
      <c r="P6" s="35"/>
      <c r="Q6" s="35"/>
      <c r="R6" s="35"/>
      <c r="S6" s="35"/>
      <c r="T6" s="35"/>
    </row>
    <row r="7" spans="1:20" x14ac:dyDescent="0.25">
      <c r="A7" s="5">
        <v>212</v>
      </c>
      <c r="B7" s="6" t="s">
        <v>2</v>
      </c>
      <c r="C7" s="6">
        <v>24</v>
      </c>
      <c r="D7" s="6"/>
      <c r="E7" s="6"/>
      <c r="F7" s="6"/>
      <c r="G7" s="6"/>
      <c r="H7" s="6"/>
      <c r="I7" s="6"/>
      <c r="K7" s="34" t="s">
        <v>100</v>
      </c>
      <c r="L7" s="35"/>
      <c r="M7" s="35"/>
      <c r="N7" s="35"/>
      <c r="O7" s="35"/>
      <c r="P7" s="35"/>
      <c r="Q7" s="35"/>
      <c r="R7" s="35"/>
      <c r="S7" s="35"/>
      <c r="T7" s="35"/>
    </row>
    <row r="8" spans="1:20" x14ac:dyDescent="0.25">
      <c r="A8" s="5">
        <v>213</v>
      </c>
      <c r="B8" s="6" t="s">
        <v>3</v>
      </c>
      <c r="C8" s="6">
        <f>36+12</f>
        <v>48</v>
      </c>
      <c r="D8" s="6"/>
      <c r="E8" s="6"/>
      <c r="F8" s="6"/>
      <c r="G8" s="6"/>
      <c r="H8" s="6"/>
      <c r="I8" s="6"/>
      <c r="K8" s="34"/>
      <c r="L8" s="35" t="s">
        <v>101</v>
      </c>
      <c r="M8" s="35"/>
      <c r="N8" s="35"/>
      <c r="O8" s="35"/>
      <c r="P8" s="35"/>
      <c r="Q8" s="35"/>
      <c r="R8" s="35"/>
      <c r="S8" s="35"/>
      <c r="T8" s="35"/>
    </row>
    <row r="9" spans="1:20" x14ac:dyDescent="0.25">
      <c r="A9" s="5">
        <v>214</v>
      </c>
      <c r="B9" s="6" t="s">
        <v>4</v>
      </c>
      <c r="C9" s="6">
        <v>15</v>
      </c>
      <c r="D9" s="6"/>
      <c r="E9" s="6"/>
      <c r="F9" s="6"/>
      <c r="G9" s="6"/>
      <c r="H9" s="6"/>
      <c r="I9" s="6"/>
      <c r="K9" s="34" t="s">
        <v>102</v>
      </c>
      <c r="L9" s="35"/>
      <c r="M9" s="35"/>
      <c r="N9" s="35"/>
      <c r="O9" s="35"/>
      <c r="P9" s="35"/>
      <c r="Q9" s="35"/>
      <c r="R9" s="35"/>
      <c r="S9" s="35"/>
      <c r="T9" s="35"/>
    </row>
    <row r="10" spans="1:20" x14ac:dyDescent="0.25">
      <c r="A10" s="5">
        <v>215</v>
      </c>
      <c r="B10" s="6" t="s">
        <v>7</v>
      </c>
      <c r="C10" s="6">
        <v>16</v>
      </c>
      <c r="D10" s="6"/>
      <c r="E10" s="6"/>
      <c r="F10" s="6"/>
      <c r="G10" s="6"/>
      <c r="H10" s="6"/>
      <c r="I10" s="6"/>
      <c r="K10" s="34" t="s">
        <v>104</v>
      </c>
      <c r="L10" s="35"/>
      <c r="M10" s="35"/>
      <c r="N10" s="35"/>
      <c r="O10" s="35"/>
      <c r="P10" s="35"/>
      <c r="Q10" s="35"/>
      <c r="R10" s="35"/>
      <c r="S10" s="35"/>
      <c r="T10" s="35"/>
    </row>
    <row r="11" spans="1:20" x14ac:dyDescent="0.25">
      <c r="A11" s="5">
        <v>220</v>
      </c>
      <c r="B11" s="6" t="s">
        <v>5</v>
      </c>
      <c r="C11" s="6"/>
      <c r="D11" s="6"/>
      <c r="E11" s="6"/>
      <c r="F11" s="6"/>
      <c r="G11" s="6"/>
      <c r="H11" s="6"/>
      <c r="I11" s="6"/>
      <c r="K11" s="34" t="s">
        <v>106</v>
      </c>
      <c r="L11" s="35"/>
      <c r="M11" s="35"/>
      <c r="N11" s="35"/>
      <c r="O11" s="35"/>
      <c r="P11" s="35"/>
      <c r="Q11" s="35"/>
      <c r="R11" s="35"/>
      <c r="S11" s="35"/>
      <c r="T11" s="35"/>
    </row>
    <row r="12" spans="1:20" x14ac:dyDescent="0.25">
      <c r="A12" s="5">
        <v>221</v>
      </c>
      <c r="B12" s="6" t="s">
        <v>6</v>
      </c>
      <c r="C12" s="6"/>
      <c r="D12" s="6"/>
      <c r="E12" s="6"/>
      <c r="F12" s="6"/>
      <c r="G12" s="6"/>
      <c r="H12" s="6"/>
      <c r="I12" s="6"/>
      <c r="K12" s="34"/>
      <c r="L12" s="35"/>
      <c r="M12" s="35"/>
      <c r="N12" s="35"/>
      <c r="O12" s="35"/>
      <c r="P12" s="35"/>
      <c r="Q12" s="35"/>
      <c r="R12" s="35"/>
      <c r="S12" s="35"/>
      <c r="T12" s="35"/>
    </row>
    <row r="13" spans="1:20" x14ac:dyDescent="0.25">
      <c r="A13" s="5">
        <v>222</v>
      </c>
      <c r="B13" s="6" t="s">
        <v>8</v>
      </c>
      <c r="C13" s="6"/>
      <c r="D13" s="6"/>
      <c r="E13" s="6"/>
      <c r="F13" s="6"/>
      <c r="G13" s="6"/>
      <c r="H13" s="6"/>
      <c r="I13" s="6"/>
      <c r="K13" s="34" t="s">
        <v>107</v>
      </c>
      <c r="L13" s="35"/>
      <c r="M13" s="35"/>
      <c r="N13" s="35"/>
      <c r="O13" s="35"/>
      <c r="P13" s="35"/>
      <c r="Q13" s="35"/>
      <c r="R13" s="35"/>
      <c r="S13" s="35"/>
      <c r="T13" s="35"/>
    </row>
    <row r="14" spans="1:20" x14ac:dyDescent="0.25">
      <c r="A14" s="5">
        <v>223</v>
      </c>
      <c r="B14" s="6" t="s">
        <v>9</v>
      </c>
      <c r="C14" s="6"/>
      <c r="D14" s="6"/>
      <c r="E14" s="6"/>
      <c r="F14" s="6"/>
      <c r="G14" s="6"/>
      <c r="H14" s="6"/>
      <c r="I14" s="6"/>
      <c r="K14" s="34" t="s">
        <v>108</v>
      </c>
      <c r="L14" s="35"/>
      <c r="M14" s="35"/>
      <c r="N14" s="35"/>
      <c r="O14" s="35"/>
      <c r="P14" s="35"/>
      <c r="Q14" s="35"/>
      <c r="R14" s="35"/>
      <c r="S14" s="35"/>
      <c r="T14" s="35"/>
    </row>
    <row r="15" spans="1:20" x14ac:dyDescent="0.25">
      <c r="A15" s="5">
        <v>224</v>
      </c>
      <c r="B15" s="6" t="s">
        <v>136</v>
      </c>
      <c r="C15" s="6">
        <v>7</v>
      </c>
      <c r="D15" s="6"/>
      <c r="E15" s="6"/>
      <c r="F15" s="6"/>
      <c r="G15" s="6"/>
      <c r="H15" s="6"/>
      <c r="I15" s="6"/>
      <c r="K15" s="34" t="s">
        <v>114</v>
      </c>
      <c r="L15" s="35"/>
      <c r="M15" s="35"/>
      <c r="N15" s="35"/>
      <c r="O15" s="35"/>
      <c r="P15" s="35"/>
      <c r="Q15" s="35"/>
      <c r="R15" s="35"/>
      <c r="S15" s="35"/>
      <c r="T15" s="35"/>
    </row>
    <row r="16" spans="1:20" x14ac:dyDescent="0.25">
      <c r="A16" s="5">
        <v>225</v>
      </c>
      <c r="B16" s="6" t="s">
        <v>11</v>
      </c>
      <c r="C16" s="6">
        <v>15</v>
      </c>
      <c r="D16" s="6"/>
      <c r="E16" s="6"/>
      <c r="F16" s="6"/>
      <c r="G16" s="6"/>
      <c r="H16" s="6"/>
      <c r="I16" s="6"/>
      <c r="K16" s="34" t="s">
        <v>109</v>
      </c>
      <c r="L16" s="35"/>
      <c r="M16" s="35"/>
      <c r="N16" s="35"/>
      <c r="O16" s="35"/>
      <c r="P16" s="35"/>
      <c r="Q16" s="35"/>
      <c r="R16" s="35"/>
      <c r="S16" s="35"/>
      <c r="T16" s="35"/>
    </row>
    <row r="17" spans="1:20" x14ac:dyDescent="0.25">
      <c r="A17" s="5">
        <v>226</v>
      </c>
      <c r="B17" s="6" t="s">
        <v>10</v>
      </c>
      <c r="C17" s="6">
        <v>8</v>
      </c>
      <c r="D17" s="6"/>
      <c r="E17" s="6"/>
      <c r="F17" s="6"/>
      <c r="G17" s="6"/>
      <c r="H17" s="6"/>
      <c r="I17" s="6"/>
      <c r="K17" s="34" t="s">
        <v>116</v>
      </c>
      <c r="L17" s="35"/>
      <c r="M17" s="35"/>
      <c r="N17" s="35"/>
      <c r="O17" s="35"/>
      <c r="P17" s="35"/>
      <c r="Q17" s="35"/>
      <c r="R17" s="35"/>
      <c r="S17" s="35"/>
      <c r="T17" s="35"/>
    </row>
    <row r="18" spans="1:20" x14ac:dyDescent="0.25">
      <c r="A18" s="5">
        <v>230</v>
      </c>
      <c r="B18" s="6" t="s">
        <v>12</v>
      </c>
      <c r="C18" s="6">
        <v>30</v>
      </c>
      <c r="D18" s="6"/>
      <c r="E18" s="6"/>
      <c r="F18" s="6"/>
      <c r="G18" s="6"/>
      <c r="H18" s="6"/>
      <c r="I18" s="6"/>
      <c r="K18" s="34" t="s">
        <v>115</v>
      </c>
      <c r="L18" s="35" t="s">
        <v>110</v>
      </c>
      <c r="M18" s="35" t="s">
        <v>111</v>
      </c>
      <c r="N18" s="35"/>
      <c r="O18" s="35"/>
      <c r="P18" s="35"/>
      <c r="Q18" s="35"/>
      <c r="R18" s="35"/>
      <c r="S18" s="35"/>
      <c r="T18" s="35"/>
    </row>
    <row r="19" spans="1:20" x14ac:dyDescent="0.25">
      <c r="A19" s="5">
        <v>231</v>
      </c>
      <c r="B19" s="6" t="s">
        <v>134</v>
      </c>
      <c r="C19" s="6"/>
      <c r="D19" s="6"/>
      <c r="E19" s="6"/>
      <c r="F19" s="6"/>
      <c r="G19" s="6"/>
      <c r="H19" s="6"/>
      <c r="I19" s="6"/>
      <c r="K19" s="34"/>
      <c r="L19" s="35" t="s">
        <v>112</v>
      </c>
      <c r="M19" s="35" t="s">
        <v>113</v>
      </c>
      <c r="N19" s="35"/>
      <c r="O19" s="35"/>
      <c r="P19" s="35"/>
      <c r="Q19" s="35"/>
      <c r="R19" s="35"/>
      <c r="S19" s="35"/>
      <c r="T19" s="35"/>
    </row>
    <row r="20" spans="1:20" x14ac:dyDescent="0.25">
      <c r="A20" s="5">
        <v>232</v>
      </c>
      <c r="B20" s="6" t="s">
        <v>13</v>
      </c>
      <c r="C20" s="6">
        <v>33</v>
      </c>
      <c r="D20" s="6"/>
      <c r="E20" s="6"/>
      <c r="F20" s="6"/>
      <c r="G20" s="6"/>
      <c r="H20" s="6"/>
      <c r="I20" s="6"/>
      <c r="K20" s="34"/>
      <c r="L20" s="35"/>
      <c r="M20" s="35"/>
      <c r="N20" s="35"/>
      <c r="O20" s="35"/>
      <c r="P20" s="35"/>
      <c r="Q20" s="35"/>
      <c r="R20" s="35"/>
      <c r="S20" s="35"/>
      <c r="T20" s="35"/>
    </row>
    <row r="21" spans="1:20" x14ac:dyDescent="0.25">
      <c r="A21" s="5">
        <v>240</v>
      </c>
      <c r="B21" s="6" t="s">
        <v>14</v>
      </c>
      <c r="C21" s="6"/>
      <c r="D21" s="6"/>
      <c r="E21" s="6"/>
      <c r="F21" s="6"/>
      <c r="G21" s="6"/>
      <c r="H21" s="6"/>
      <c r="I21" s="6"/>
      <c r="K21" s="34" t="s">
        <v>117</v>
      </c>
      <c r="L21" s="35"/>
      <c r="M21" s="35"/>
      <c r="N21" s="35"/>
      <c r="O21" s="35"/>
      <c r="P21" s="35"/>
      <c r="Q21" s="35"/>
      <c r="R21" s="35"/>
      <c r="S21" s="35"/>
      <c r="T21" s="35"/>
    </row>
    <row r="22" spans="1:20" x14ac:dyDescent="0.25">
      <c r="A22" s="5">
        <v>250</v>
      </c>
      <c r="B22" s="6" t="s">
        <v>15</v>
      </c>
      <c r="C22" s="6"/>
      <c r="D22" s="6"/>
      <c r="E22" s="6"/>
      <c r="F22" s="6"/>
      <c r="G22" s="6"/>
      <c r="H22" s="6"/>
      <c r="I22" s="6"/>
      <c r="K22" s="34" t="s">
        <v>118</v>
      </c>
      <c r="L22" s="35"/>
      <c r="M22" s="35"/>
      <c r="N22" s="35"/>
      <c r="O22" s="35"/>
      <c r="P22" s="35"/>
      <c r="Q22" s="35"/>
      <c r="R22" s="35"/>
      <c r="S22" s="35"/>
      <c r="T22" s="35"/>
    </row>
    <row r="23" spans="1:20" x14ac:dyDescent="0.25">
      <c r="A23" s="5">
        <v>260</v>
      </c>
      <c r="B23" s="6" t="s">
        <v>16</v>
      </c>
      <c r="C23" s="6"/>
      <c r="D23" s="6"/>
      <c r="E23" s="6"/>
      <c r="F23" s="6"/>
      <c r="G23" s="6"/>
      <c r="H23" s="6"/>
      <c r="I23" s="6"/>
      <c r="K23" s="34" t="s">
        <v>123</v>
      </c>
      <c r="L23" s="35"/>
      <c r="M23" s="35"/>
      <c r="N23" s="35"/>
      <c r="O23" s="35"/>
      <c r="P23" s="35"/>
      <c r="Q23" s="35"/>
      <c r="R23" s="35"/>
      <c r="S23" s="35"/>
      <c r="T23" s="35"/>
    </row>
    <row r="24" spans="1:20" x14ac:dyDescent="0.25">
      <c r="A24" s="5">
        <v>270</v>
      </c>
      <c r="B24" s="6" t="s">
        <v>17</v>
      </c>
      <c r="C24" s="6"/>
      <c r="D24" s="6"/>
      <c r="E24" s="6"/>
      <c r="F24" s="6"/>
      <c r="G24" s="6"/>
      <c r="H24" s="6"/>
      <c r="I24" s="6"/>
      <c r="K24" s="34"/>
      <c r="L24" s="35"/>
      <c r="M24" s="35"/>
      <c r="N24" s="35"/>
      <c r="O24" s="35"/>
      <c r="P24" s="35"/>
      <c r="Q24" s="35"/>
      <c r="R24" s="35"/>
      <c r="S24" s="35"/>
      <c r="T24" s="35"/>
    </row>
    <row r="25" spans="1:20" x14ac:dyDescent="0.25">
      <c r="A25" s="118" t="s">
        <v>46</v>
      </c>
      <c r="B25" s="118"/>
      <c r="C25" s="118"/>
      <c r="D25" s="118"/>
      <c r="E25" s="118"/>
      <c r="F25" s="118"/>
      <c r="G25" s="118"/>
      <c r="H25" s="118"/>
      <c r="I25" s="118"/>
      <c r="K25" s="34" t="s">
        <v>88</v>
      </c>
      <c r="L25" s="35" t="s">
        <v>125</v>
      </c>
      <c r="M25" s="35"/>
      <c r="N25" s="35"/>
      <c r="O25" s="35"/>
      <c r="P25" s="35"/>
      <c r="Q25" s="35"/>
      <c r="R25" s="35"/>
      <c r="S25" s="35"/>
      <c r="T25" s="35"/>
    </row>
    <row r="26" spans="1:20" x14ac:dyDescent="0.25">
      <c r="A26" s="5">
        <v>305</v>
      </c>
      <c r="B26" s="6" t="s">
        <v>18</v>
      </c>
      <c r="C26" s="6">
        <f>14+30</f>
        <v>44</v>
      </c>
      <c r="D26" s="6"/>
      <c r="E26" s="6"/>
      <c r="F26" s="6"/>
      <c r="G26" s="6"/>
      <c r="H26" s="6"/>
      <c r="I26" s="6"/>
      <c r="K26" s="34"/>
      <c r="L26" s="37" t="s">
        <v>119</v>
      </c>
      <c r="M26" s="35"/>
      <c r="N26" s="35"/>
      <c r="O26" s="35"/>
      <c r="P26" s="35"/>
      <c r="Q26" s="35"/>
      <c r="R26" s="35"/>
      <c r="S26" s="35"/>
      <c r="T26" s="35"/>
    </row>
    <row r="27" spans="1:20" x14ac:dyDescent="0.25">
      <c r="A27" s="5">
        <v>306</v>
      </c>
      <c r="B27" s="6" t="s">
        <v>19</v>
      </c>
      <c r="C27" s="6">
        <f>20</f>
        <v>20</v>
      </c>
      <c r="D27" s="6"/>
      <c r="E27" s="6"/>
      <c r="F27" s="6"/>
      <c r="G27" s="6"/>
      <c r="H27" s="6"/>
      <c r="I27" s="6"/>
      <c r="K27" s="34" t="s">
        <v>90</v>
      </c>
      <c r="L27" s="35"/>
      <c r="M27" s="35"/>
      <c r="N27" s="35"/>
      <c r="O27" s="35"/>
      <c r="P27" s="35"/>
      <c r="Q27" s="35"/>
      <c r="R27" s="35"/>
      <c r="S27" s="35"/>
      <c r="T27" s="35"/>
    </row>
    <row r="28" spans="1:20" x14ac:dyDescent="0.25">
      <c r="A28" s="5">
        <v>307</v>
      </c>
      <c r="B28" s="6" t="s">
        <v>135</v>
      </c>
      <c r="C28" s="6">
        <f>18+24+13</f>
        <v>55</v>
      </c>
      <c r="D28" s="6"/>
      <c r="E28" s="6"/>
      <c r="F28" s="6"/>
      <c r="G28" s="6"/>
      <c r="H28" s="6"/>
      <c r="I28" s="6"/>
      <c r="K28" s="34"/>
      <c r="L28" s="37" t="s">
        <v>120</v>
      </c>
      <c r="M28" s="35"/>
      <c r="N28" s="35"/>
      <c r="O28" s="35"/>
      <c r="P28" s="35"/>
      <c r="Q28" s="35"/>
      <c r="R28" s="35"/>
      <c r="S28" s="35"/>
      <c r="T28" s="35"/>
    </row>
    <row r="29" spans="1:20" x14ac:dyDescent="0.25">
      <c r="A29" s="5">
        <v>308</v>
      </c>
      <c r="B29" s="6" t="s">
        <v>20</v>
      </c>
      <c r="C29" s="6">
        <f>10+24+15+11</f>
        <v>60</v>
      </c>
      <c r="D29" s="6"/>
      <c r="E29" s="6"/>
      <c r="F29" s="6"/>
      <c r="G29" s="6"/>
      <c r="H29" s="6"/>
      <c r="I29" s="6"/>
      <c r="K29" s="34" t="s">
        <v>91</v>
      </c>
      <c r="L29" s="35"/>
      <c r="M29" s="35"/>
      <c r="N29" s="35"/>
      <c r="O29" s="35"/>
      <c r="P29" s="35"/>
      <c r="Q29" s="35"/>
      <c r="R29" s="35"/>
      <c r="S29" s="35"/>
      <c r="T29" s="35"/>
    </row>
    <row r="30" spans="1:20" x14ac:dyDescent="0.25">
      <c r="A30" s="5">
        <v>309</v>
      </c>
      <c r="B30" s="6" t="s">
        <v>21</v>
      </c>
      <c r="C30" s="6">
        <f>24+22</f>
        <v>46</v>
      </c>
      <c r="D30" s="6"/>
      <c r="E30" s="6"/>
      <c r="F30" s="6"/>
      <c r="G30" s="6"/>
      <c r="H30" s="6"/>
      <c r="I30" s="6"/>
      <c r="K30" s="34"/>
      <c r="L30" s="37" t="s">
        <v>121</v>
      </c>
      <c r="M30" s="35"/>
      <c r="N30" s="35"/>
      <c r="O30" s="35"/>
      <c r="P30" s="35"/>
      <c r="Q30" s="35"/>
      <c r="R30" s="35"/>
      <c r="S30" s="35"/>
      <c r="T30" s="35"/>
    </row>
    <row r="31" spans="1:20" x14ac:dyDescent="0.25">
      <c r="A31" s="5">
        <v>310</v>
      </c>
      <c r="B31" s="6" t="s">
        <v>24</v>
      </c>
      <c r="C31" s="6">
        <f>20+17+11</f>
        <v>48</v>
      </c>
      <c r="D31" s="6"/>
      <c r="E31" s="6"/>
      <c r="F31" s="6"/>
      <c r="G31" s="6"/>
      <c r="H31" s="6"/>
      <c r="I31" s="6"/>
      <c r="K31" s="34" t="s">
        <v>56</v>
      </c>
      <c r="L31" s="35"/>
      <c r="M31" s="35"/>
      <c r="N31" s="35"/>
      <c r="O31" s="35"/>
      <c r="P31" s="35"/>
      <c r="Q31" s="35"/>
      <c r="R31" s="35"/>
      <c r="S31" s="35"/>
      <c r="T31" s="35"/>
    </row>
    <row r="32" spans="1:20" x14ac:dyDescent="0.25">
      <c r="A32" s="5">
        <v>311</v>
      </c>
      <c r="B32" s="6" t="s">
        <v>25</v>
      </c>
      <c r="C32" s="6">
        <v>7</v>
      </c>
      <c r="D32" s="6"/>
      <c r="E32" s="6"/>
      <c r="F32" s="6"/>
      <c r="G32" s="6"/>
      <c r="H32" s="6"/>
      <c r="I32" s="6"/>
      <c r="K32" s="34"/>
      <c r="L32" s="37" t="s">
        <v>122</v>
      </c>
      <c r="M32" s="35"/>
      <c r="N32" s="35"/>
      <c r="O32" s="35"/>
      <c r="P32" s="35"/>
      <c r="Q32" s="35"/>
      <c r="R32" s="35"/>
      <c r="S32" s="35"/>
      <c r="T32" s="35"/>
    </row>
    <row r="33" spans="1:20" x14ac:dyDescent="0.25">
      <c r="A33" s="5">
        <v>312</v>
      </c>
      <c r="B33" s="6" t="s">
        <v>22</v>
      </c>
      <c r="C33" s="6">
        <f>21+17</f>
        <v>38</v>
      </c>
      <c r="D33" s="6"/>
      <c r="E33" s="6"/>
      <c r="F33" s="6"/>
      <c r="G33" s="6"/>
      <c r="H33" s="6"/>
      <c r="I33" s="6"/>
      <c r="K33" s="34" t="s">
        <v>87</v>
      </c>
      <c r="L33" s="35"/>
      <c r="M33" s="35"/>
      <c r="N33" s="35"/>
      <c r="O33" s="35"/>
      <c r="P33" s="35"/>
      <c r="Q33" s="35"/>
      <c r="R33" s="35"/>
      <c r="S33" s="35"/>
      <c r="T33" s="35"/>
    </row>
    <row r="34" spans="1:20" x14ac:dyDescent="0.25">
      <c r="A34" s="5">
        <v>313</v>
      </c>
      <c r="B34" s="6" t="s">
        <v>23</v>
      </c>
      <c r="C34" s="6">
        <f>24+5+7</f>
        <v>36</v>
      </c>
      <c r="D34" s="6"/>
      <c r="E34" s="6"/>
      <c r="F34" s="6"/>
      <c r="G34" s="6"/>
      <c r="H34" s="6"/>
      <c r="I34" s="6"/>
      <c r="K34" s="34"/>
      <c r="L34" s="37" t="s">
        <v>124</v>
      </c>
      <c r="M34" s="35"/>
      <c r="N34" s="35"/>
      <c r="O34" s="35"/>
      <c r="P34" s="35"/>
      <c r="Q34" s="35"/>
      <c r="R34" s="35"/>
      <c r="S34" s="35"/>
      <c r="T34" s="35"/>
    </row>
    <row r="35" spans="1:20" x14ac:dyDescent="0.25">
      <c r="A35" s="5">
        <v>320</v>
      </c>
      <c r="B35" s="6" t="s">
        <v>26</v>
      </c>
      <c r="C35" s="6">
        <f>9+23</f>
        <v>32</v>
      </c>
      <c r="D35" s="6"/>
      <c r="E35" s="6"/>
      <c r="F35" s="6"/>
      <c r="G35" s="6"/>
      <c r="H35" s="6"/>
      <c r="I35" s="6"/>
      <c r="K35" s="34"/>
      <c r="L35" s="35"/>
      <c r="M35" s="35"/>
      <c r="N35" s="35"/>
      <c r="O35" s="35"/>
      <c r="P35" s="35"/>
      <c r="Q35" s="35"/>
      <c r="R35" s="35"/>
      <c r="S35" s="35"/>
      <c r="T35" s="35"/>
    </row>
    <row r="36" spans="1:20" x14ac:dyDescent="0.25">
      <c r="A36" s="5">
        <v>321</v>
      </c>
      <c r="B36" s="6" t="s">
        <v>27</v>
      </c>
      <c r="C36" s="6">
        <v>9</v>
      </c>
      <c r="D36" s="6"/>
      <c r="E36" s="6"/>
      <c r="F36" s="6"/>
      <c r="G36" s="6"/>
      <c r="H36" s="6"/>
      <c r="I36" s="6"/>
      <c r="K36" s="34"/>
      <c r="L36" s="35"/>
      <c r="M36" s="35"/>
      <c r="N36" s="35"/>
      <c r="O36" s="35"/>
      <c r="P36" s="35"/>
      <c r="Q36" s="35"/>
      <c r="R36" s="35"/>
      <c r="S36" s="35"/>
      <c r="T36" s="35"/>
    </row>
    <row r="37" spans="1:20" x14ac:dyDescent="0.25">
      <c r="A37" s="5">
        <v>322</v>
      </c>
      <c r="B37" s="6" t="s">
        <v>28</v>
      </c>
      <c r="C37" s="6">
        <f>10+22+23</f>
        <v>55</v>
      </c>
      <c r="D37" s="6"/>
      <c r="E37" s="6"/>
      <c r="F37" s="6"/>
      <c r="G37" s="6"/>
      <c r="H37" s="6"/>
      <c r="I37" s="6"/>
      <c r="K37" s="34" t="s">
        <v>127</v>
      </c>
      <c r="L37" s="35"/>
      <c r="M37" s="35"/>
      <c r="N37" s="35"/>
      <c r="O37" s="35"/>
      <c r="P37" s="35"/>
      <c r="Q37" s="35"/>
      <c r="R37" s="35"/>
      <c r="S37" s="35"/>
      <c r="T37" s="35"/>
    </row>
    <row r="38" spans="1:20" x14ac:dyDescent="0.25">
      <c r="A38" s="5">
        <v>323</v>
      </c>
      <c r="B38" s="6" t="s">
        <v>29</v>
      </c>
      <c r="C38" s="6">
        <f>9+23</f>
        <v>32</v>
      </c>
      <c r="D38" s="6"/>
      <c r="E38" s="6"/>
      <c r="F38" s="6"/>
      <c r="G38" s="6"/>
      <c r="H38" s="6"/>
      <c r="I38" s="6"/>
      <c r="K38" s="34"/>
      <c r="L38" s="37" t="s">
        <v>128</v>
      </c>
      <c r="M38" s="35"/>
      <c r="N38" s="35"/>
      <c r="O38" s="35"/>
      <c r="P38" s="35"/>
      <c r="Q38" s="35"/>
      <c r="R38" s="35"/>
      <c r="S38" s="35"/>
      <c r="T38" s="35"/>
    </row>
    <row r="39" spans="1:20" x14ac:dyDescent="0.25">
      <c r="A39" s="5">
        <v>324</v>
      </c>
      <c r="B39" s="6" t="s">
        <v>30</v>
      </c>
      <c r="C39" s="6">
        <f>11+24</f>
        <v>35</v>
      </c>
      <c r="D39" s="6"/>
      <c r="E39" s="6"/>
      <c r="F39" s="6"/>
      <c r="G39" s="6"/>
      <c r="H39" s="6"/>
      <c r="I39" s="6"/>
      <c r="K39" s="34"/>
      <c r="L39" s="35"/>
      <c r="M39" s="35"/>
      <c r="N39" s="35"/>
      <c r="O39" s="35"/>
      <c r="P39" s="35"/>
      <c r="Q39" s="35"/>
      <c r="R39" s="35"/>
      <c r="S39" s="35"/>
      <c r="T39" s="35"/>
    </row>
    <row r="40" spans="1:20" x14ac:dyDescent="0.25">
      <c r="A40" s="5">
        <v>351</v>
      </c>
      <c r="B40" s="6" t="s">
        <v>31</v>
      </c>
      <c r="C40" s="6"/>
      <c r="D40" s="6"/>
      <c r="E40" s="6"/>
      <c r="F40" s="6"/>
      <c r="G40" s="6"/>
      <c r="H40" s="6"/>
      <c r="I40" s="6"/>
      <c r="K40" s="34" t="s">
        <v>126</v>
      </c>
      <c r="L40" s="35"/>
      <c r="M40" s="35"/>
      <c r="N40" s="35"/>
      <c r="O40" s="35"/>
      <c r="P40" s="35"/>
      <c r="Q40" s="35"/>
      <c r="R40" s="35"/>
      <c r="S40" s="35"/>
      <c r="T40" s="35"/>
    </row>
    <row r="41" spans="1:20" x14ac:dyDescent="0.25">
      <c r="A41" s="5">
        <v>353</v>
      </c>
      <c r="B41" s="6" t="s">
        <v>32</v>
      </c>
      <c r="C41" s="6"/>
      <c r="D41" s="6"/>
      <c r="E41" s="6"/>
      <c r="F41" s="6"/>
      <c r="G41" s="6"/>
      <c r="H41" s="6"/>
      <c r="I41" s="6"/>
      <c r="K41" s="34"/>
      <c r="L41" s="35"/>
      <c r="M41" s="35"/>
      <c r="N41" s="35"/>
      <c r="O41" s="35"/>
      <c r="P41" s="35"/>
      <c r="Q41" s="35"/>
      <c r="R41" s="35"/>
      <c r="S41" s="35"/>
      <c r="T41" s="35"/>
    </row>
    <row r="42" spans="1:20" x14ac:dyDescent="0.25">
      <c r="A42" s="5">
        <v>355</v>
      </c>
      <c r="B42" s="6" t="s">
        <v>33</v>
      </c>
      <c r="C42" s="6"/>
      <c r="D42" s="6"/>
      <c r="E42" s="6"/>
      <c r="F42" s="6"/>
      <c r="G42" s="6"/>
      <c r="H42" s="6"/>
      <c r="I42" s="6"/>
      <c r="K42" s="34"/>
      <c r="L42" s="35"/>
      <c r="M42" s="35"/>
      <c r="N42" s="35"/>
      <c r="O42" s="35"/>
      <c r="P42" s="35"/>
      <c r="Q42" s="35"/>
      <c r="R42" s="35"/>
      <c r="S42" s="35"/>
      <c r="T42" s="35"/>
    </row>
    <row r="43" spans="1:20" x14ac:dyDescent="0.25">
      <c r="A43" s="5">
        <v>357</v>
      </c>
      <c r="B43" s="6" t="s">
        <v>34</v>
      </c>
      <c r="C43" s="6">
        <v>7</v>
      </c>
      <c r="D43" s="6"/>
      <c r="E43" s="6"/>
      <c r="F43" s="6"/>
      <c r="G43" s="6"/>
      <c r="H43" s="6"/>
      <c r="I43" s="6"/>
      <c r="K43" s="34"/>
      <c r="L43" s="35"/>
      <c r="M43" s="35"/>
      <c r="N43" s="35"/>
      <c r="O43" s="35"/>
      <c r="P43" s="35"/>
      <c r="Q43" s="35"/>
      <c r="R43" s="35"/>
      <c r="S43" s="35"/>
      <c r="T43" s="35"/>
    </row>
    <row r="44" spans="1:20" x14ac:dyDescent="0.25">
      <c r="A44" s="5">
        <v>359</v>
      </c>
      <c r="B44" s="6" t="s">
        <v>35</v>
      </c>
      <c r="C44" s="6">
        <v>8</v>
      </c>
      <c r="D44" s="6"/>
      <c r="E44" s="6"/>
      <c r="F44" s="6"/>
      <c r="G44" s="6"/>
      <c r="H44" s="6"/>
      <c r="I44" s="6"/>
      <c r="K44" s="34"/>
      <c r="L44" s="35"/>
      <c r="M44" s="35"/>
      <c r="N44" s="35"/>
      <c r="O44" s="35"/>
      <c r="P44" s="35"/>
      <c r="Q44" s="35"/>
      <c r="R44" s="35"/>
      <c r="S44" s="35"/>
      <c r="T44" s="35"/>
    </row>
    <row r="45" spans="1:20" x14ac:dyDescent="0.25">
      <c r="A45" s="5">
        <v>360</v>
      </c>
      <c r="B45" s="6" t="s">
        <v>36</v>
      </c>
      <c r="C45" s="6"/>
      <c r="D45" s="6"/>
      <c r="E45" s="6"/>
      <c r="F45" s="6"/>
      <c r="G45" s="6"/>
      <c r="H45" s="6"/>
      <c r="I45" s="6"/>
      <c r="K45" s="34"/>
      <c r="L45" s="35"/>
      <c r="M45" s="35"/>
      <c r="N45" s="35"/>
      <c r="O45" s="35"/>
      <c r="P45" s="35"/>
      <c r="Q45" s="35"/>
      <c r="R45" s="35"/>
      <c r="S45" s="35"/>
      <c r="T45" s="35"/>
    </row>
    <row r="46" spans="1:20" x14ac:dyDescent="0.25">
      <c r="A46" s="5">
        <v>363</v>
      </c>
      <c r="B46" s="6" t="s">
        <v>37</v>
      </c>
      <c r="C46" s="6"/>
      <c r="D46" s="6"/>
      <c r="E46" s="6"/>
      <c r="F46" s="6"/>
      <c r="G46" s="6"/>
      <c r="H46" s="6"/>
      <c r="I46" s="6"/>
      <c r="K46" s="34"/>
      <c r="L46" s="35"/>
      <c r="M46" s="35"/>
      <c r="N46" s="35"/>
      <c r="O46" s="35"/>
      <c r="P46" s="35"/>
      <c r="Q46" s="35"/>
      <c r="R46" s="35"/>
      <c r="S46" s="35"/>
      <c r="T46" s="35"/>
    </row>
    <row r="47" spans="1:20" x14ac:dyDescent="0.25">
      <c r="A47" s="5">
        <v>382</v>
      </c>
      <c r="B47" s="6" t="s">
        <v>132</v>
      </c>
      <c r="C47" s="6">
        <v>41</v>
      </c>
      <c r="D47" s="6"/>
      <c r="E47" s="6"/>
      <c r="F47" s="6"/>
      <c r="G47" s="6"/>
      <c r="H47" s="6"/>
      <c r="I47" s="6"/>
      <c r="K47" s="34"/>
      <c r="L47" s="35"/>
      <c r="M47" s="35"/>
      <c r="N47" s="35"/>
      <c r="O47" s="35"/>
      <c r="P47" s="35"/>
      <c r="Q47" s="35"/>
      <c r="R47" s="35"/>
      <c r="S47" s="35"/>
      <c r="T47" s="35"/>
    </row>
    <row r="48" spans="1:20" x14ac:dyDescent="0.25">
      <c r="K48" s="34"/>
      <c r="L48" s="35"/>
      <c r="M48" s="35"/>
      <c r="N48" s="35"/>
      <c r="O48" s="35"/>
      <c r="P48" s="35"/>
      <c r="Q48" s="35"/>
      <c r="R48" s="35"/>
      <c r="S48" s="35"/>
      <c r="T48" s="35"/>
    </row>
    <row r="49" spans="11:20" x14ac:dyDescent="0.25">
      <c r="K49" s="34"/>
      <c r="L49" s="35"/>
      <c r="M49" s="35"/>
      <c r="N49" s="35"/>
      <c r="O49" s="35"/>
      <c r="P49" s="35"/>
      <c r="Q49" s="35"/>
      <c r="R49" s="35"/>
      <c r="S49" s="35"/>
      <c r="T49" s="35"/>
    </row>
    <row r="50" spans="11:20" x14ac:dyDescent="0.25">
      <c r="K50" s="34"/>
      <c r="L50" s="35"/>
      <c r="M50" s="35"/>
      <c r="N50" s="35"/>
      <c r="O50" s="35"/>
      <c r="P50" s="35"/>
      <c r="Q50" s="35"/>
      <c r="R50" s="35"/>
      <c r="S50" s="35"/>
      <c r="T50" s="35"/>
    </row>
    <row r="51" spans="11:20" x14ac:dyDescent="0.25">
      <c r="K51" s="34"/>
      <c r="L51" s="35"/>
      <c r="M51" s="35"/>
      <c r="N51" s="35"/>
      <c r="O51" s="35"/>
      <c r="P51" s="35"/>
      <c r="Q51" s="35"/>
      <c r="R51" s="35"/>
      <c r="S51" s="35"/>
      <c r="T51" s="35"/>
    </row>
    <row r="52" spans="11:20" x14ac:dyDescent="0.25">
      <c r="K52" s="34"/>
      <c r="L52" s="35"/>
      <c r="M52" s="35"/>
      <c r="N52" s="35"/>
      <c r="O52" s="35"/>
      <c r="P52" s="35"/>
      <c r="Q52" s="35"/>
      <c r="R52" s="35"/>
      <c r="S52" s="35"/>
      <c r="T52" s="35"/>
    </row>
    <row r="53" spans="11:20" x14ac:dyDescent="0.25">
      <c r="K53" s="34"/>
      <c r="L53" s="35"/>
      <c r="M53" s="35"/>
      <c r="N53" s="35"/>
      <c r="O53" s="35"/>
      <c r="P53" s="35"/>
      <c r="Q53" s="35"/>
      <c r="R53" s="35"/>
      <c r="S53" s="35"/>
      <c r="T53" s="35"/>
    </row>
    <row r="54" spans="11:20" x14ac:dyDescent="0.25">
      <c r="K54" s="34"/>
      <c r="L54" s="35"/>
      <c r="M54" s="35"/>
      <c r="N54" s="35"/>
      <c r="O54" s="35"/>
      <c r="P54" s="35"/>
      <c r="Q54" s="35"/>
      <c r="R54" s="35"/>
      <c r="S54" s="35"/>
      <c r="T54" s="35"/>
    </row>
    <row r="55" spans="11:20" x14ac:dyDescent="0.25">
      <c r="K55" s="34"/>
      <c r="L55" s="35"/>
      <c r="M55" s="35"/>
      <c r="N55" s="35"/>
      <c r="O55" s="35"/>
      <c r="P55" s="35"/>
      <c r="Q55" s="35"/>
      <c r="R55" s="35"/>
      <c r="S55" s="35"/>
      <c r="T55" s="35"/>
    </row>
    <row r="56" spans="11:20" x14ac:dyDescent="0.25">
      <c r="K56" s="34"/>
      <c r="L56" s="35"/>
      <c r="M56" s="35"/>
      <c r="N56" s="35"/>
      <c r="O56" s="35"/>
      <c r="P56" s="35"/>
      <c r="Q56" s="35"/>
      <c r="R56" s="35"/>
      <c r="S56" s="35"/>
      <c r="T56" s="35"/>
    </row>
    <row r="57" spans="11:20" x14ac:dyDescent="0.25">
      <c r="K57" s="34"/>
      <c r="L57" s="35"/>
      <c r="M57" s="35"/>
      <c r="N57" s="35"/>
      <c r="O57" s="35"/>
      <c r="P57" s="35"/>
      <c r="Q57" s="35"/>
      <c r="R57" s="35"/>
      <c r="S57" s="35"/>
      <c r="T57" s="35"/>
    </row>
    <row r="58" spans="11:20" x14ac:dyDescent="0.25">
      <c r="K58" s="34" t="s">
        <v>130</v>
      </c>
      <c r="L58" s="35"/>
      <c r="M58" s="35"/>
      <c r="N58" s="35"/>
      <c r="O58" s="35"/>
      <c r="P58" s="35"/>
      <c r="Q58" s="35"/>
      <c r="R58" s="35"/>
      <c r="S58" s="35"/>
      <c r="T58" s="35"/>
    </row>
    <row r="59" spans="11:20" x14ac:dyDescent="0.25">
      <c r="K59" s="34"/>
      <c r="L59" s="35"/>
      <c r="M59" s="35"/>
      <c r="N59" s="35"/>
      <c r="O59" s="35"/>
      <c r="P59" s="35"/>
      <c r="Q59" s="35"/>
      <c r="R59" s="35"/>
      <c r="S59" s="35"/>
      <c r="T59" s="35"/>
    </row>
    <row r="60" spans="11:20" x14ac:dyDescent="0.25">
      <c r="K60" s="34"/>
      <c r="L60" s="35"/>
      <c r="M60" s="35"/>
      <c r="N60" s="35"/>
      <c r="O60" s="35"/>
      <c r="P60" s="35"/>
      <c r="Q60" s="35"/>
      <c r="R60" s="35"/>
      <c r="S60" s="35"/>
      <c r="T60" s="35"/>
    </row>
    <row r="61" spans="11:20" x14ac:dyDescent="0.25">
      <c r="K61" s="34"/>
      <c r="L61" s="35"/>
      <c r="M61" s="35"/>
      <c r="N61" s="35"/>
      <c r="O61" s="35"/>
      <c r="P61" s="35"/>
      <c r="Q61" s="35"/>
      <c r="R61" s="35"/>
      <c r="S61" s="35"/>
      <c r="T61" s="35"/>
    </row>
    <row r="62" spans="11:20" x14ac:dyDescent="0.25">
      <c r="K62" s="34"/>
      <c r="L62" s="35"/>
      <c r="M62" s="35"/>
      <c r="N62" s="35"/>
      <c r="O62" s="35"/>
      <c r="P62" s="35"/>
      <c r="Q62" s="35"/>
      <c r="R62" s="35"/>
      <c r="S62" s="35"/>
      <c r="T62" s="35"/>
    </row>
    <row r="63" spans="11:20" x14ac:dyDescent="0.25">
      <c r="K63" s="34"/>
      <c r="L63" s="35"/>
      <c r="M63" s="35"/>
      <c r="N63" s="35"/>
      <c r="O63" s="35"/>
      <c r="P63" s="35"/>
      <c r="Q63" s="35"/>
      <c r="R63" s="35"/>
      <c r="S63" s="35"/>
      <c r="T63" s="35"/>
    </row>
    <row r="64" spans="11:20" x14ac:dyDescent="0.25">
      <c r="K64" s="34"/>
      <c r="L64" s="35"/>
      <c r="M64" s="35"/>
      <c r="N64" s="35"/>
      <c r="O64" s="35"/>
      <c r="P64" s="35"/>
      <c r="Q64" s="35"/>
      <c r="R64" s="35"/>
      <c r="S64" s="35"/>
      <c r="T64" s="35"/>
    </row>
    <row r="65" spans="11:20" x14ac:dyDescent="0.25">
      <c r="K65" s="34"/>
      <c r="L65" s="35"/>
      <c r="M65" s="35"/>
      <c r="N65" s="35"/>
      <c r="O65" s="35"/>
      <c r="P65" s="35"/>
      <c r="Q65" s="35"/>
      <c r="R65" s="35"/>
      <c r="S65" s="35"/>
      <c r="T65" s="35"/>
    </row>
    <row r="66" spans="11:20" x14ac:dyDescent="0.25">
      <c r="K66" s="34"/>
      <c r="L66" s="35"/>
      <c r="M66" s="35"/>
      <c r="N66" s="35"/>
      <c r="O66" s="35"/>
      <c r="P66" s="35"/>
      <c r="Q66" s="35"/>
      <c r="R66" s="35"/>
      <c r="S66" s="35"/>
      <c r="T66" s="35"/>
    </row>
    <row r="67" spans="11:20" x14ac:dyDescent="0.25">
      <c r="K67" s="34"/>
      <c r="L67" s="35"/>
      <c r="M67" s="35"/>
      <c r="N67" s="35"/>
      <c r="O67" s="35"/>
      <c r="P67" s="35"/>
      <c r="Q67" s="35"/>
      <c r="R67" s="35"/>
      <c r="S67" s="35"/>
      <c r="T67" s="35"/>
    </row>
    <row r="68" spans="11:20" x14ac:dyDescent="0.25">
      <c r="K68" s="34"/>
      <c r="L68" s="35"/>
      <c r="M68" s="35"/>
      <c r="N68" s="35"/>
      <c r="O68" s="35"/>
      <c r="P68" s="35"/>
      <c r="Q68" s="35"/>
      <c r="R68" s="35"/>
      <c r="S68" s="35"/>
      <c r="T68" s="35"/>
    </row>
    <row r="69" spans="11:20" x14ac:dyDescent="0.25">
      <c r="K69" s="34"/>
      <c r="L69" s="35"/>
      <c r="M69" s="35"/>
      <c r="N69" s="35"/>
      <c r="O69" s="35"/>
      <c r="P69" s="35"/>
      <c r="Q69" s="35"/>
      <c r="R69" s="35"/>
      <c r="S69" s="35"/>
      <c r="T69" s="35"/>
    </row>
    <row r="70" spans="11:20" x14ac:dyDescent="0.25">
      <c r="K70" s="34"/>
      <c r="L70" s="35"/>
      <c r="M70" s="35"/>
      <c r="N70" s="35"/>
      <c r="O70" s="35"/>
      <c r="P70" s="35"/>
      <c r="Q70" s="35"/>
      <c r="R70" s="35"/>
      <c r="S70" s="35"/>
      <c r="T70" s="35"/>
    </row>
    <row r="71" spans="11:20" x14ac:dyDescent="0.25">
      <c r="K71" s="34"/>
      <c r="L71" s="35"/>
      <c r="M71" s="35"/>
      <c r="N71" s="35"/>
      <c r="O71" s="35"/>
      <c r="P71" s="35"/>
      <c r="Q71" s="35"/>
      <c r="R71" s="35"/>
      <c r="S71" s="35"/>
      <c r="T71" s="35"/>
    </row>
    <row r="72" spans="11:20" x14ac:dyDescent="0.25">
      <c r="K72" s="34"/>
      <c r="L72" s="35"/>
      <c r="M72" s="35"/>
      <c r="N72" s="35"/>
      <c r="O72" s="35"/>
      <c r="P72" s="35"/>
      <c r="Q72" s="35"/>
      <c r="R72" s="35"/>
      <c r="S72" s="35"/>
      <c r="T72" s="35"/>
    </row>
    <row r="73" spans="11:20" x14ac:dyDescent="0.25">
      <c r="K73" s="34"/>
      <c r="L73" s="35"/>
      <c r="M73" s="35"/>
      <c r="N73" s="35"/>
      <c r="O73" s="35"/>
      <c r="P73" s="35"/>
      <c r="Q73" s="35"/>
      <c r="R73" s="35"/>
      <c r="S73" s="35"/>
      <c r="T73" s="35"/>
    </row>
    <row r="74" spans="11:20" x14ac:dyDescent="0.25">
      <c r="K74" s="34"/>
      <c r="L74" s="35"/>
      <c r="M74" s="35"/>
      <c r="N74" s="35"/>
      <c r="O74" s="35"/>
      <c r="P74" s="35"/>
      <c r="Q74" s="35"/>
      <c r="R74" s="35"/>
      <c r="S74" s="35"/>
      <c r="T74" s="35"/>
    </row>
    <row r="75" spans="11:20" x14ac:dyDescent="0.25">
      <c r="K75" s="34"/>
      <c r="L75" s="35"/>
      <c r="M75" s="35"/>
      <c r="N75" s="35"/>
      <c r="O75" s="35"/>
      <c r="P75" s="35"/>
      <c r="Q75" s="35"/>
      <c r="R75" s="35"/>
      <c r="S75" s="35"/>
      <c r="T75" s="35"/>
    </row>
    <row r="76" spans="11:20" x14ac:dyDescent="0.25">
      <c r="K76" s="34"/>
      <c r="L76" s="35"/>
      <c r="M76" s="35"/>
      <c r="N76" s="35"/>
      <c r="O76" s="35"/>
      <c r="P76" s="35"/>
      <c r="Q76" s="35"/>
      <c r="R76" s="35"/>
      <c r="S76" s="35"/>
      <c r="T76" s="35"/>
    </row>
  </sheetData>
  <mergeCells count="3">
    <mergeCell ref="A2:I2"/>
    <mergeCell ref="A25:I25"/>
    <mergeCell ref="A1:I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8ED1B-E528-45F5-8702-FCAC508439C7}">
  <sheetPr codeName="Feuil2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6.5703125" customWidth="1"/>
  </cols>
  <sheetData>
    <row r="1" spans="1:7" ht="15.75" x14ac:dyDescent="0.25">
      <c r="A1" s="120" t="s">
        <v>58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44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43</v>
      </c>
    </row>
    <row r="5" spans="1:7" x14ac:dyDescent="0.25">
      <c r="A5" s="7">
        <v>43689</v>
      </c>
      <c r="B5" s="6" t="s">
        <v>56</v>
      </c>
      <c r="C5" s="6"/>
      <c r="D5" s="6">
        <v>1</v>
      </c>
      <c r="E5" s="6">
        <f t="shared" ref="E5:E22" si="0">E4+C5-D5</f>
        <v>42</v>
      </c>
    </row>
    <row r="6" spans="1:7" x14ac:dyDescent="0.25">
      <c r="A6" s="7">
        <v>43690</v>
      </c>
      <c r="B6" s="6" t="s">
        <v>56</v>
      </c>
      <c r="C6" s="6"/>
      <c r="D6" s="6">
        <v>1</v>
      </c>
      <c r="E6" s="6">
        <f t="shared" si="0"/>
        <v>41</v>
      </c>
    </row>
    <row r="7" spans="1:7" x14ac:dyDescent="0.25">
      <c r="A7" s="7">
        <v>43700</v>
      </c>
      <c r="B7" s="6" t="s">
        <v>56</v>
      </c>
      <c r="C7" s="6"/>
      <c r="D7" s="6">
        <v>1</v>
      </c>
      <c r="E7" s="6">
        <f t="shared" si="0"/>
        <v>40</v>
      </c>
    </row>
    <row r="8" spans="1:7" x14ac:dyDescent="0.25">
      <c r="A8" s="6"/>
      <c r="B8" s="6"/>
      <c r="C8" s="6"/>
      <c r="D8" s="6"/>
      <c r="E8" s="6">
        <f t="shared" si="0"/>
        <v>40</v>
      </c>
    </row>
    <row r="9" spans="1:7" x14ac:dyDescent="0.25">
      <c r="A9" s="6"/>
      <c r="B9" s="6"/>
      <c r="C9" s="6"/>
      <c r="D9" s="6"/>
      <c r="E9" s="6">
        <f t="shared" si="0"/>
        <v>40</v>
      </c>
    </row>
    <row r="10" spans="1:7" x14ac:dyDescent="0.25">
      <c r="A10" s="6"/>
      <c r="B10" s="6"/>
      <c r="C10" s="6"/>
      <c r="D10" s="6"/>
      <c r="E10" s="6">
        <f t="shared" si="0"/>
        <v>40</v>
      </c>
    </row>
    <row r="11" spans="1:7" x14ac:dyDescent="0.25">
      <c r="A11" s="6"/>
      <c r="B11" s="6"/>
      <c r="C11" s="6"/>
      <c r="D11" s="6"/>
      <c r="E11" s="6">
        <f t="shared" si="0"/>
        <v>40</v>
      </c>
    </row>
    <row r="12" spans="1:7" x14ac:dyDescent="0.25">
      <c r="A12" s="6"/>
      <c r="B12" s="6"/>
      <c r="C12" s="6"/>
      <c r="D12" s="6"/>
      <c r="E12" s="6">
        <f t="shared" si="0"/>
        <v>40</v>
      </c>
    </row>
    <row r="13" spans="1:7" x14ac:dyDescent="0.25">
      <c r="A13" s="6"/>
      <c r="B13" s="6"/>
      <c r="C13" s="6"/>
      <c r="D13" s="6"/>
      <c r="E13" s="6">
        <f t="shared" si="0"/>
        <v>40</v>
      </c>
    </row>
    <row r="14" spans="1:7" x14ac:dyDescent="0.25">
      <c r="A14" s="6"/>
      <c r="B14" s="6"/>
      <c r="C14" s="6"/>
      <c r="D14" s="6"/>
      <c r="E14" s="6">
        <f t="shared" si="0"/>
        <v>40</v>
      </c>
    </row>
    <row r="15" spans="1:7" x14ac:dyDescent="0.25">
      <c r="A15" s="6"/>
      <c r="B15" s="6"/>
      <c r="C15" s="6"/>
      <c r="D15" s="6"/>
      <c r="E15" s="6">
        <f t="shared" si="0"/>
        <v>40</v>
      </c>
    </row>
    <row r="16" spans="1:7" x14ac:dyDescent="0.25">
      <c r="A16" s="6"/>
      <c r="B16" s="6"/>
      <c r="C16" s="6"/>
      <c r="D16" s="6"/>
      <c r="E16" s="6">
        <f t="shared" si="0"/>
        <v>40</v>
      </c>
    </row>
    <row r="17" spans="1:5" x14ac:dyDescent="0.25">
      <c r="A17" s="6"/>
      <c r="B17" s="6"/>
      <c r="C17" s="6"/>
      <c r="D17" s="6"/>
      <c r="E17" s="6">
        <f t="shared" si="0"/>
        <v>40</v>
      </c>
    </row>
    <row r="18" spans="1:5" x14ac:dyDescent="0.25">
      <c r="A18" s="6"/>
      <c r="B18" s="6"/>
      <c r="C18" s="6"/>
      <c r="D18" s="6"/>
      <c r="E18" s="6">
        <f t="shared" si="0"/>
        <v>40</v>
      </c>
    </row>
    <row r="19" spans="1:5" x14ac:dyDescent="0.25">
      <c r="A19" s="6"/>
      <c r="B19" s="6"/>
      <c r="C19" s="6"/>
      <c r="D19" s="6"/>
      <c r="E19" s="6">
        <f t="shared" si="0"/>
        <v>40</v>
      </c>
    </row>
    <row r="20" spans="1:5" x14ac:dyDescent="0.25">
      <c r="A20" s="6"/>
      <c r="B20" s="6"/>
      <c r="C20" s="6"/>
      <c r="D20" s="6"/>
      <c r="E20" s="6">
        <f t="shared" si="0"/>
        <v>40</v>
      </c>
    </row>
    <row r="21" spans="1:5" x14ac:dyDescent="0.25">
      <c r="A21" s="6"/>
      <c r="B21" s="6"/>
      <c r="C21" s="6"/>
      <c r="D21" s="6"/>
      <c r="E21" s="6">
        <f t="shared" si="0"/>
        <v>40</v>
      </c>
    </row>
    <row r="22" spans="1:5" x14ac:dyDescent="0.25">
      <c r="A22" s="6"/>
      <c r="B22" s="6"/>
      <c r="C22" s="6"/>
      <c r="D22" s="6"/>
      <c r="E22" s="6">
        <f t="shared" si="0"/>
        <v>40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2561-A752-47E8-9978-D8E1623470C0}">
  <sheetPr codeName="Feuil3"/>
  <dimension ref="A1:G24"/>
  <sheetViews>
    <sheetView workbookViewId="0">
      <selection activeCell="E39" sqref="E39"/>
    </sheetView>
  </sheetViews>
  <sheetFormatPr baseColWidth="10" defaultRowHeight="15" x14ac:dyDescent="0.25"/>
  <cols>
    <col min="2" max="2" width="22.5703125" customWidth="1"/>
  </cols>
  <sheetData>
    <row r="1" spans="1:7" ht="15.75" x14ac:dyDescent="0.25">
      <c r="A1" s="120" t="s">
        <v>59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12">
        <v>43686</v>
      </c>
      <c r="B3" s="6" t="s">
        <v>57</v>
      </c>
      <c r="C3" s="6"/>
      <c r="D3" s="6"/>
      <c r="E3" s="6">
        <v>22</v>
      </c>
    </row>
    <row r="4" spans="1:7" x14ac:dyDescent="0.25">
      <c r="A4" s="7">
        <v>43686</v>
      </c>
      <c r="B4" s="6" t="s">
        <v>56</v>
      </c>
      <c r="C4" s="6"/>
      <c r="D4" s="6">
        <v>3</v>
      </c>
      <c r="E4" s="6">
        <f t="shared" ref="E4:E24" si="0">E3+C4-D4</f>
        <v>19</v>
      </c>
    </row>
    <row r="5" spans="1:7" x14ac:dyDescent="0.25">
      <c r="A5" s="7">
        <v>43687</v>
      </c>
      <c r="B5" s="6" t="s">
        <v>56</v>
      </c>
      <c r="C5" s="6"/>
      <c r="D5" s="6">
        <v>1</v>
      </c>
      <c r="E5" s="6">
        <f t="shared" si="0"/>
        <v>18</v>
      </c>
    </row>
    <row r="6" spans="1:7" x14ac:dyDescent="0.25">
      <c r="A6" s="7">
        <v>43688</v>
      </c>
      <c r="B6" s="6" t="s">
        <v>56</v>
      </c>
      <c r="C6" s="6"/>
      <c r="D6" s="6">
        <v>3</v>
      </c>
      <c r="E6" s="6">
        <f t="shared" si="0"/>
        <v>15</v>
      </c>
    </row>
    <row r="7" spans="1:7" x14ac:dyDescent="0.25">
      <c r="A7" s="7">
        <v>43691</v>
      </c>
      <c r="B7" s="6" t="s">
        <v>56</v>
      </c>
      <c r="C7" s="6"/>
      <c r="D7" s="6">
        <v>3</v>
      </c>
      <c r="E7" s="6">
        <f t="shared" si="0"/>
        <v>12</v>
      </c>
    </row>
    <row r="8" spans="1:7" x14ac:dyDescent="0.25">
      <c r="A8" s="7">
        <v>43692</v>
      </c>
      <c r="B8" s="6" t="s">
        <v>56</v>
      </c>
      <c r="C8" s="6"/>
      <c r="D8" s="6">
        <v>1</v>
      </c>
      <c r="E8" s="6">
        <f t="shared" si="0"/>
        <v>11</v>
      </c>
    </row>
    <row r="9" spans="1:7" x14ac:dyDescent="0.25">
      <c r="A9" s="7">
        <v>43694</v>
      </c>
      <c r="B9" s="6" t="s">
        <v>56</v>
      </c>
      <c r="C9" s="6"/>
      <c r="D9" s="6">
        <v>7</v>
      </c>
      <c r="E9" s="6">
        <f t="shared" si="0"/>
        <v>4</v>
      </c>
    </row>
    <row r="10" spans="1:7" x14ac:dyDescent="0.25">
      <c r="A10" s="7">
        <v>43695</v>
      </c>
      <c r="B10" s="6" t="s">
        <v>56</v>
      </c>
      <c r="C10" s="6"/>
      <c r="D10" s="6">
        <v>4</v>
      </c>
      <c r="E10" s="6">
        <f t="shared" si="0"/>
        <v>0</v>
      </c>
      <c r="F10" s="16" t="s">
        <v>80</v>
      </c>
    </row>
    <row r="11" spans="1:7" s="15" customFormat="1" x14ac:dyDescent="0.25">
      <c r="A11" s="13">
        <v>43696</v>
      </c>
      <c r="B11" s="14" t="s">
        <v>79</v>
      </c>
      <c r="C11" s="14">
        <v>24</v>
      </c>
      <c r="D11" s="14"/>
      <c r="E11" s="14">
        <f t="shared" si="0"/>
        <v>24</v>
      </c>
    </row>
    <row r="12" spans="1:7" x14ac:dyDescent="0.25">
      <c r="A12" s="7">
        <v>43696</v>
      </c>
      <c r="B12" s="6" t="s">
        <v>56</v>
      </c>
      <c r="C12" s="6"/>
      <c r="D12" s="6">
        <v>1</v>
      </c>
      <c r="E12" s="6">
        <f t="shared" si="0"/>
        <v>23</v>
      </c>
    </row>
    <row r="13" spans="1:7" x14ac:dyDescent="0.25">
      <c r="A13" s="7">
        <v>43699</v>
      </c>
      <c r="B13" s="6" t="s">
        <v>56</v>
      </c>
      <c r="C13" s="6"/>
      <c r="D13" s="6">
        <v>4</v>
      </c>
      <c r="E13" s="6">
        <f t="shared" si="0"/>
        <v>19</v>
      </c>
    </row>
    <row r="14" spans="1:7" x14ac:dyDescent="0.25">
      <c r="A14" s="7">
        <v>43701</v>
      </c>
      <c r="B14" s="6" t="s">
        <v>56</v>
      </c>
      <c r="C14" s="6"/>
      <c r="D14" s="6">
        <v>3</v>
      </c>
      <c r="E14" s="6">
        <f t="shared" si="0"/>
        <v>16</v>
      </c>
    </row>
    <row r="15" spans="1:7" x14ac:dyDescent="0.25">
      <c r="A15" s="7">
        <v>43702</v>
      </c>
      <c r="B15" s="6" t="s">
        <v>56</v>
      </c>
      <c r="C15" s="6"/>
      <c r="D15" s="6">
        <v>3</v>
      </c>
      <c r="E15" s="6">
        <f t="shared" si="0"/>
        <v>13</v>
      </c>
    </row>
    <row r="16" spans="1:7" s="15" customFormat="1" x14ac:dyDescent="0.25">
      <c r="A16" s="13">
        <v>43703</v>
      </c>
      <c r="B16" s="14" t="s">
        <v>79</v>
      </c>
      <c r="C16" s="14">
        <v>48</v>
      </c>
      <c r="D16" s="14"/>
      <c r="E16" s="14">
        <f t="shared" si="0"/>
        <v>61</v>
      </c>
    </row>
    <row r="17" spans="1:5" x14ac:dyDescent="0.25">
      <c r="A17" s="6"/>
      <c r="B17" s="6"/>
      <c r="C17" s="6"/>
      <c r="D17" s="6"/>
      <c r="E17" s="6">
        <f t="shared" si="0"/>
        <v>61</v>
      </c>
    </row>
    <row r="18" spans="1:5" x14ac:dyDescent="0.25">
      <c r="A18" s="6"/>
      <c r="B18" s="6"/>
      <c r="C18" s="6"/>
      <c r="D18" s="6"/>
      <c r="E18" s="6">
        <f t="shared" si="0"/>
        <v>61</v>
      </c>
    </row>
    <row r="19" spans="1:5" x14ac:dyDescent="0.25">
      <c r="A19" s="6"/>
      <c r="B19" s="6"/>
      <c r="C19" s="6"/>
      <c r="D19" s="6"/>
      <c r="E19" s="6">
        <f t="shared" si="0"/>
        <v>61</v>
      </c>
    </row>
    <row r="20" spans="1:5" x14ac:dyDescent="0.25">
      <c r="A20" s="6"/>
      <c r="B20" s="6"/>
      <c r="C20" s="6"/>
      <c r="D20" s="6"/>
      <c r="E20" s="6">
        <f t="shared" si="0"/>
        <v>61</v>
      </c>
    </row>
    <row r="21" spans="1:5" x14ac:dyDescent="0.25">
      <c r="A21" s="6"/>
      <c r="B21" s="6"/>
      <c r="C21" s="6"/>
      <c r="D21" s="6"/>
      <c r="E21" s="6">
        <f t="shared" si="0"/>
        <v>61</v>
      </c>
    </row>
    <row r="22" spans="1:5" x14ac:dyDescent="0.25">
      <c r="A22" s="6"/>
      <c r="B22" s="6"/>
      <c r="C22" s="6"/>
      <c r="D22" s="6"/>
      <c r="E22" s="6">
        <f t="shared" si="0"/>
        <v>61</v>
      </c>
    </row>
    <row r="23" spans="1:5" x14ac:dyDescent="0.25">
      <c r="A23" s="6"/>
      <c r="B23" s="6"/>
      <c r="C23" s="6"/>
      <c r="D23" s="6"/>
      <c r="E23" s="6">
        <f t="shared" si="0"/>
        <v>61</v>
      </c>
    </row>
    <row r="24" spans="1:5" x14ac:dyDescent="0.25">
      <c r="A24" s="6"/>
      <c r="B24" s="6"/>
      <c r="C24" s="6"/>
      <c r="D24" s="6"/>
      <c r="E24" s="6">
        <f t="shared" si="0"/>
        <v>61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5E41-75B0-43B9-9E6C-E784E6460E71}">
  <sheetPr codeName="Feuil4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85546875" customWidth="1"/>
  </cols>
  <sheetData>
    <row r="1" spans="1:7" ht="15.75" x14ac:dyDescent="0.25">
      <c r="A1" s="120" t="s">
        <v>60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58</v>
      </c>
    </row>
    <row r="4" spans="1:7" x14ac:dyDescent="0.25">
      <c r="A4" s="7">
        <v>43687</v>
      </c>
      <c r="B4" s="6" t="s">
        <v>77</v>
      </c>
      <c r="C4" s="6"/>
      <c r="D4" s="6">
        <v>1</v>
      </c>
      <c r="E4" s="6">
        <f>E3+C4-D4</f>
        <v>57</v>
      </c>
    </row>
    <row r="5" spans="1:7" x14ac:dyDescent="0.25">
      <c r="A5" s="7">
        <v>43694</v>
      </c>
      <c r="B5" s="6" t="s">
        <v>77</v>
      </c>
      <c r="C5" s="6"/>
      <c r="D5" s="6">
        <v>3</v>
      </c>
      <c r="E5" s="6">
        <f t="shared" ref="E5:E22" si="0">E4+C5-D5</f>
        <v>54</v>
      </c>
    </row>
    <row r="6" spans="1:7" x14ac:dyDescent="0.25">
      <c r="A6" s="7">
        <v>43695</v>
      </c>
      <c r="B6" s="6" t="s">
        <v>77</v>
      </c>
      <c r="C6" s="6"/>
      <c r="D6" s="6">
        <v>4</v>
      </c>
      <c r="E6" s="6">
        <f t="shared" si="0"/>
        <v>50</v>
      </c>
    </row>
    <row r="7" spans="1:7" x14ac:dyDescent="0.25">
      <c r="A7" s="7">
        <v>43696</v>
      </c>
      <c r="B7" s="6" t="s">
        <v>77</v>
      </c>
      <c r="C7" s="6"/>
      <c r="D7" s="6">
        <v>1</v>
      </c>
      <c r="E7" s="6">
        <f t="shared" si="0"/>
        <v>49</v>
      </c>
    </row>
    <row r="8" spans="1:7" s="15" customFormat="1" x14ac:dyDescent="0.25">
      <c r="A8" s="13">
        <v>43703</v>
      </c>
      <c r="B8" s="14" t="s">
        <v>79</v>
      </c>
      <c r="C8" s="14">
        <v>24</v>
      </c>
      <c r="D8" s="14"/>
      <c r="E8" s="14">
        <f t="shared" si="0"/>
        <v>73</v>
      </c>
    </row>
    <row r="9" spans="1:7" x14ac:dyDescent="0.25">
      <c r="A9" s="6"/>
      <c r="B9" s="6"/>
      <c r="C9" s="6"/>
      <c r="D9" s="6"/>
      <c r="E9" s="6">
        <f t="shared" si="0"/>
        <v>73</v>
      </c>
    </row>
    <row r="10" spans="1:7" x14ac:dyDescent="0.25">
      <c r="A10" s="6"/>
      <c r="B10" s="6"/>
      <c r="C10" s="6"/>
      <c r="D10" s="6"/>
      <c r="E10" s="6">
        <f t="shared" si="0"/>
        <v>73</v>
      </c>
    </row>
    <row r="11" spans="1:7" x14ac:dyDescent="0.25">
      <c r="A11" s="6"/>
      <c r="B11" s="6"/>
      <c r="C11" s="6"/>
      <c r="D11" s="6"/>
      <c r="E11" s="6">
        <f t="shared" si="0"/>
        <v>73</v>
      </c>
    </row>
    <row r="12" spans="1:7" x14ac:dyDescent="0.25">
      <c r="A12" s="6"/>
      <c r="B12" s="6"/>
      <c r="C12" s="6"/>
      <c r="D12" s="6"/>
      <c r="E12" s="6">
        <f t="shared" si="0"/>
        <v>73</v>
      </c>
    </row>
    <row r="13" spans="1:7" x14ac:dyDescent="0.25">
      <c r="A13" s="6"/>
      <c r="B13" s="6"/>
      <c r="C13" s="6"/>
      <c r="D13" s="6"/>
      <c r="E13" s="6">
        <f t="shared" si="0"/>
        <v>73</v>
      </c>
    </row>
    <row r="14" spans="1:7" x14ac:dyDescent="0.25">
      <c r="A14" s="6"/>
      <c r="B14" s="6"/>
      <c r="C14" s="6"/>
      <c r="D14" s="6"/>
      <c r="E14" s="6">
        <f t="shared" si="0"/>
        <v>73</v>
      </c>
    </row>
    <row r="15" spans="1:7" x14ac:dyDescent="0.25">
      <c r="A15" s="6"/>
      <c r="B15" s="6"/>
      <c r="C15" s="6"/>
      <c r="D15" s="6"/>
      <c r="E15" s="6">
        <f t="shared" si="0"/>
        <v>73</v>
      </c>
    </row>
    <row r="16" spans="1:7" x14ac:dyDescent="0.25">
      <c r="A16" s="6"/>
      <c r="B16" s="6"/>
      <c r="C16" s="6"/>
      <c r="D16" s="6"/>
      <c r="E16" s="6">
        <f t="shared" si="0"/>
        <v>73</v>
      </c>
    </row>
    <row r="17" spans="1:5" x14ac:dyDescent="0.25">
      <c r="A17" s="6"/>
      <c r="B17" s="6"/>
      <c r="C17" s="6"/>
      <c r="D17" s="6"/>
      <c r="E17" s="6">
        <f t="shared" si="0"/>
        <v>73</v>
      </c>
    </row>
    <row r="18" spans="1:5" x14ac:dyDescent="0.25">
      <c r="A18" s="6"/>
      <c r="B18" s="6"/>
      <c r="C18" s="6"/>
      <c r="D18" s="6"/>
      <c r="E18" s="6">
        <f t="shared" si="0"/>
        <v>73</v>
      </c>
    </row>
    <row r="19" spans="1:5" x14ac:dyDescent="0.25">
      <c r="A19" s="6"/>
      <c r="B19" s="6"/>
      <c r="C19" s="6"/>
      <c r="D19" s="6"/>
      <c r="E19" s="6">
        <f t="shared" si="0"/>
        <v>73</v>
      </c>
    </row>
    <row r="20" spans="1:5" x14ac:dyDescent="0.25">
      <c r="A20" s="6"/>
      <c r="B20" s="6"/>
      <c r="C20" s="6"/>
      <c r="D20" s="6"/>
      <c r="E20" s="6">
        <f t="shared" si="0"/>
        <v>73</v>
      </c>
    </row>
    <row r="21" spans="1:5" x14ac:dyDescent="0.25">
      <c r="A21" s="6"/>
      <c r="B21" s="6"/>
      <c r="C21" s="6"/>
      <c r="D21" s="6"/>
      <c r="E21" s="6">
        <f t="shared" si="0"/>
        <v>73</v>
      </c>
    </row>
    <row r="22" spans="1:5" x14ac:dyDescent="0.25">
      <c r="A22" s="6"/>
      <c r="B22" s="6"/>
      <c r="C22" s="6"/>
      <c r="D22" s="6"/>
      <c r="E22" s="6">
        <f t="shared" si="0"/>
        <v>73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B4EE4-04C6-40B2-B07D-0F81DC139D26}">
  <sheetPr codeName="Feuil5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5703125" customWidth="1"/>
  </cols>
  <sheetData>
    <row r="1" spans="1:7" ht="15.75" x14ac:dyDescent="0.25">
      <c r="A1" s="120" t="s">
        <v>61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34+15+11</f>
        <v>60</v>
      </c>
    </row>
    <row r="4" spans="1:7" x14ac:dyDescent="0.25">
      <c r="A4" s="7">
        <v>43688</v>
      </c>
      <c r="B4" s="6" t="s">
        <v>56</v>
      </c>
      <c r="C4" s="6"/>
      <c r="D4" s="6">
        <v>1</v>
      </c>
      <c r="E4" s="6">
        <f>E3+C4-D4</f>
        <v>59</v>
      </c>
    </row>
    <row r="5" spans="1:7" x14ac:dyDescent="0.25">
      <c r="A5" s="7">
        <v>43692</v>
      </c>
      <c r="B5" s="6" t="s">
        <v>56</v>
      </c>
      <c r="C5" s="6"/>
      <c r="D5" s="6">
        <v>1</v>
      </c>
      <c r="E5" s="6">
        <f t="shared" ref="E5:E22" si="0">E4+C5-D5</f>
        <v>58</v>
      </c>
    </row>
    <row r="6" spans="1:7" x14ac:dyDescent="0.25">
      <c r="A6" s="7">
        <v>43693</v>
      </c>
      <c r="B6" s="6" t="s">
        <v>56</v>
      </c>
      <c r="C6" s="6"/>
      <c r="D6" s="6">
        <v>1</v>
      </c>
      <c r="E6" s="6">
        <f t="shared" si="0"/>
        <v>57</v>
      </c>
    </row>
    <row r="7" spans="1:7" x14ac:dyDescent="0.25">
      <c r="A7" s="7">
        <v>43694</v>
      </c>
      <c r="B7" s="6" t="s">
        <v>56</v>
      </c>
      <c r="C7" s="6"/>
      <c r="D7" s="6">
        <v>3</v>
      </c>
      <c r="E7" s="6">
        <f t="shared" si="0"/>
        <v>54</v>
      </c>
    </row>
    <row r="8" spans="1:7" x14ac:dyDescent="0.25">
      <c r="A8" s="7">
        <v>43695</v>
      </c>
      <c r="B8" s="6" t="s">
        <v>56</v>
      </c>
      <c r="C8" s="6"/>
      <c r="D8" s="6">
        <v>1</v>
      </c>
      <c r="E8" s="6">
        <f t="shared" si="0"/>
        <v>53</v>
      </c>
    </row>
    <row r="9" spans="1:7" x14ac:dyDescent="0.25">
      <c r="A9" s="6"/>
      <c r="B9" s="6"/>
      <c r="C9" s="6"/>
      <c r="D9" s="6"/>
      <c r="E9" s="6">
        <f t="shared" si="0"/>
        <v>53</v>
      </c>
    </row>
    <row r="10" spans="1:7" x14ac:dyDescent="0.25">
      <c r="A10" s="6"/>
      <c r="B10" s="6"/>
      <c r="C10" s="6"/>
      <c r="D10" s="6"/>
      <c r="E10" s="6">
        <f t="shared" si="0"/>
        <v>53</v>
      </c>
    </row>
    <row r="11" spans="1:7" x14ac:dyDescent="0.25">
      <c r="A11" s="6"/>
      <c r="B11" s="6"/>
      <c r="C11" s="6"/>
      <c r="D11" s="6"/>
      <c r="E11" s="6">
        <f t="shared" si="0"/>
        <v>53</v>
      </c>
    </row>
    <row r="12" spans="1:7" x14ac:dyDescent="0.25">
      <c r="A12" s="6"/>
      <c r="B12" s="6"/>
      <c r="C12" s="6"/>
      <c r="D12" s="6"/>
      <c r="E12" s="6">
        <f t="shared" si="0"/>
        <v>53</v>
      </c>
    </row>
    <row r="13" spans="1:7" x14ac:dyDescent="0.25">
      <c r="A13" s="6"/>
      <c r="B13" s="6"/>
      <c r="C13" s="6"/>
      <c r="D13" s="6"/>
      <c r="E13" s="6">
        <f t="shared" si="0"/>
        <v>53</v>
      </c>
    </row>
    <row r="14" spans="1:7" x14ac:dyDescent="0.25">
      <c r="A14" s="6"/>
      <c r="B14" s="6"/>
      <c r="C14" s="6"/>
      <c r="D14" s="6"/>
      <c r="E14" s="6">
        <f t="shared" si="0"/>
        <v>53</v>
      </c>
    </row>
    <row r="15" spans="1:7" x14ac:dyDescent="0.25">
      <c r="A15" s="6"/>
      <c r="B15" s="6"/>
      <c r="C15" s="6"/>
      <c r="D15" s="6"/>
      <c r="E15" s="6">
        <f t="shared" si="0"/>
        <v>53</v>
      </c>
    </row>
    <row r="16" spans="1:7" x14ac:dyDescent="0.25">
      <c r="A16" s="6"/>
      <c r="B16" s="6"/>
      <c r="C16" s="6"/>
      <c r="D16" s="6"/>
      <c r="E16" s="6">
        <f t="shared" si="0"/>
        <v>53</v>
      </c>
    </row>
    <row r="17" spans="1:5" x14ac:dyDescent="0.25">
      <c r="A17" s="6"/>
      <c r="B17" s="6"/>
      <c r="C17" s="6"/>
      <c r="D17" s="6"/>
      <c r="E17" s="6">
        <f t="shared" si="0"/>
        <v>53</v>
      </c>
    </row>
    <row r="18" spans="1:5" x14ac:dyDescent="0.25">
      <c r="A18" s="6"/>
      <c r="B18" s="6"/>
      <c r="C18" s="6"/>
      <c r="D18" s="6"/>
      <c r="E18" s="6">
        <f t="shared" si="0"/>
        <v>53</v>
      </c>
    </row>
    <row r="19" spans="1:5" x14ac:dyDescent="0.25">
      <c r="A19" s="6"/>
      <c r="B19" s="6"/>
      <c r="C19" s="6"/>
      <c r="D19" s="6"/>
      <c r="E19" s="6">
        <f t="shared" si="0"/>
        <v>53</v>
      </c>
    </row>
    <row r="20" spans="1:5" x14ac:dyDescent="0.25">
      <c r="A20" s="6"/>
      <c r="B20" s="6"/>
      <c r="C20" s="6"/>
      <c r="D20" s="6"/>
      <c r="E20" s="6">
        <f t="shared" si="0"/>
        <v>53</v>
      </c>
    </row>
    <row r="21" spans="1:5" x14ac:dyDescent="0.25">
      <c r="A21" s="6"/>
      <c r="B21" s="6"/>
      <c r="C21" s="6"/>
      <c r="D21" s="6"/>
      <c r="E21" s="6">
        <f t="shared" si="0"/>
        <v>53</v>
      </c>
    </row>
    <row r="22" spans="1:5" x14ac:dyDescent="0.25">
      <c r="A22" s="6"/>
      <c r="B22" s="6"/>
      <c r="C22" s="6"/>
      <c r="D22" s="6"/>
      <c r="E22" s="6">
        <f t="shared" si="0"/>
        <v>53</v>
      </c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AC4-257A-46BA-BCD8-65644E6C3730}">
  <sheetPr codeName="Feuil6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3" customWidth="1"/>
  </cols>
  <sheetData>
    <row r="1" spans="1:7" ht="15.75" x14ac:dyDescent="0.25">
      <c r="A1" s="120" t="s">
        <v>62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24+22+14</f>
        <v>60</v>
      </c>
    </row>
    <row r="4" spans="1:7" x14ac:dyDescent="0.25">
      <c r="A4" s="7">
        <v>43687</v>
      </c>
      <c r="B4" s="6" t="s">
        <v>56</v>
      </c>
      <c r="C4" s="6"/>
      <c r="D4" s="6">
        <v>2</v>
      </c>
      <c r="E4" s="6">
        <f>E3+C4-D4</f>
        <v>58</v>
      </c>
    </row>
    <row r="5" spans="1:7" x14ac:dyDescent="0.25">
      <c r="A5" s="7">
        <v>43693</v>
      </c>
      <c r="B5" s="6" t="s">
        <v>56</v>
      </c>
      <c r="C5" s="6"/>
      <c r="D5" s="6">
        <v>1</v>
      </c>
      <c r="E5" s="6">
        <f t="shared" ref="E5:E22" si="0">E4+C5-D5</f>
        <v>57</v>
      </c>
    </row>
    <row r="6" spans="1:7" x14ac:dyDescent="0.25">
      <c r="A6" s="7">
        <v>43694</v>
      </c>
      <c r="B6" s="6" t="s">
        <v>56</v>
      </c>
      <c r="C6" s="6"/>
      <c r="D6" s="6">
        <v>2</v>
      </c>
      <c r="E6" s="6">
        <f t="shared" si="0"/>
        <v>55</v>
      </c>
    </row>
    <row r="7" spans="1:7" x14ac:dyDescent="0.25">
      <c r="A7" s="7">
        <v>43700</v>
      </c>
      <c r="B7" s="6" t="s">
        <v>56</v>
      </c>
      <c r="C7" s="6"/>
      <c r="D7" s="6">
        <v>1</v>
      </c>
      <c r="E7" s="6">
        <f t="shared" si="0"/>
        <v>54</v>
      </c>
    </row>
    <row r="8" spans="1:7" x14ac:dyDescent="0.25">
      <c r="A8" s="7">
        <v>43703</v>
      </c>
      <c r="B8" s="6" t="s">
        <v>79</v>
      </c>
      <c r="C8" s="6">
        <v>48</v>
      </c>
      <c r="D8" s="6"/>
      <c r="E8" s="6">
        <f t="shared" si="0"/>
        <v>102</v>
      </c>
    </row>
    <row r="9" spans="1:7" x14ac:dyDescent="0.25">
      <c r="A9" s="6"/>
      <c r="B9" s="6"/>
      <c r="C9" s="6"/>
      <c r="D9" s="6"/>
      <c r="E9" s="6">
        <f t="shared" si="0"/>
        <v>102</v>
      </c>
    </row>
    <row r="10" spans="1:7" x14ac:dyDescent="0.25">
      <c r="A10" s="6"/>
      <c r="B10" s="6"/>
      <c r="C10" s="6"/>
      <c r="D10" s="6"/>
      <c r="E10" s="6">
        <f t="shared" si="0"/>
        <v>102</v>
      </c>
    </row>
    <row r="11" spans="1:7" x14ac:dyDescent="0.25">
      <c r="A11" s="6"/>
      <c r="B11" s="6"/>
      <c r="C11" s="6"/>
      <c r="D11" s="6"/>
      <c r="E11" s="6">
        <f t="shared" si="0"/>
        <v>102</v>
      </c>
    </row>
    <row r="12" spans="1:7" x14ac:dyDescent="0.25">
      <c r="A12" s="6"/>
      <c r="B12" s="6"/>
      <c r="C12" s="6"/>
      <c r="D12" s="6"/>
      <c r="E12" s="6">
        <f t="shared" si="0"/>
        <v>102</v>
      </c>
    </row>
    <row r="13" spans="1:7" x14ac:dyDescent="0.25">
      <c r="A13" s="6"/>
      <c r="B13" s="6"/>
      <c r="C13" s="6"/>
      <c r="D13" s="6"/>
      <c r="E13" s="6">
        <f t="shared" si="0"/>
        <v>102</v>
      </c>
    </row>
    <row r="14" spans="1:7" x14ac:dyDescent="0.25">
      <c r="A14" s="6"/>
      <c r="B14" s="6"/>
      <c r="C14" s="6"/>
      <c r="D14" s="6"/>
      <c r="E14" s="6">
        <f t="shared" si="0"/>
        <v>102</v>
      </c>
    </row>
    <row r="15" spans="1:7" x14ac:dyDescent="0.25">
      <c r="A15" s="6"/>
      <c r="B15" s="6"/>
      <c r="C15" s="6"/>
      <c r="D15" s="6"/>
      <c r="E15" s="6">
        <f t="shared" si="0"/>
        <v>102</v>
      </c>
    </row>
    <row r="16" spans="1:7" x14ac:dyDescent="0.25">
      <c r="A16" s="6"/>
      <c r="B16" s="6"/>
      <c r="C16" s="6"/>
      <c r="D16" s="6"/>
      <c r="E16" s="6">
        <f t="shared" si="0"/>
        <v>102</v>
      </c>
    </row>
    <row r="17" spans="1:5" x14ac:dyDescent="0.25">
      <c r="A17" s="6"/>
      <c r="B17" s="6"/>
      <c r="C17" s="6"/>
      <c r="D17" s="6"/>
      <c r="E17" s="6">
        <f t="shared" si="0"/>
        <v>102</v>
      </c>
    </row>
    <row r="18" spans="1:5" x14ac:dyDescent="0.25">
      <c r="A18" s="6"/>
      <c r="B18" s="6"/>
      <c r="C18" s="6"/>
      <c r="D18" s="6"/>
      <c r="E18" s="6">
        <f t="shared" si="0"/>
        <v>102</v>
      </c>
    </row>
    <row r="19" spans="1:5" x14ac:dyDescent="0.25">
      <c r="A19" s="6"/>
      <c r="B19" s="6"/>
      <c r="C19" s="6"/>
      <c r="D19" s="6"/>
      <c r="E19" s="6">
        <f t="shared" si="0"/>
        <v>102</v>
      </c>
    </row>
    <row r="20" spans="1:5" x14ac:dyDescent="0.25">
      <c r="A20" s="6"/>
      <c r="B20" s="6"/>
      <c r="C20" s="6"/>
      <c r="D20" s="6"/>
      <c r="E20" s="6">
        <f t="shared" si="0"/>
        <v>102</v>
      </c>
    </row>
    <row r="21" spans="1:5" x14ac:dyDescent="0.25">
      <c r="A21" s="6"/>
      <c r="B21" s="6"/>
      <c r="C21" s="6"/>
      <c r="D21" s="6"/>
      <c r="E21" s="6">
        <f t="shared" si="0"/>
        <v>102</v>
      </c>
    </row>
    <row r="22" spans="1:5" x14ac:dyDescent="0.25">
      <c r="A22" s="6"/>
      <c r="B22" s="6"/>
      <c r="C22" s="6"/>
      <c r="D22" s="6"/>
      <c r="E22" s="6">
        <f t="shared" si="0"/>
        <v>102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4793C-B06B-4014-A85E-861210601319}">
  <sheetPr codeName="Feuil7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7109375" customWidth="1"/>
  </cols>
  <sheetData>
    <row r="1" spans="1:7" ht="15.75" x14ac:dyDescent="0.25">
      <c r="A1" s="120" t="s">
        <v>63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48</v>
      </c>
    </row>
    <row r="4" spans="1:7" x14ac:dyDescent="0.25">
      <c r="A4" s="7">
        <v>43687</v>
      </c>
      <c r="B4" s="6" t="s">
        <v>56</v>
      </c>
      <c r="C4" s="6"/>
      <c r="D4" s="6">
        <v>2</v>
      </c>
      <c r="E4" s="6">
        <f>E3+C4-D4</f>
        <v>46</v>
      </c>
    </row>
    <row r="5" spans="1:7" x14ac:dyDescent="0.25">
      <c r="A5" s="7">
        <v>43689</v>
      </c>
      <c r="B5" s="6" t="s">
        <v>56</v>
      </c>
      <c r="C5" s="6"/>
      <c r="D5" s="6">
        <v>2</v>
      </c>
      <c r="E5" s="6">
        <f t="shared" ref="E5:E22" si="0">E4+C5-D5</f>
        <v>44</v>
      </c>
    </row>
    <row r="6" spans="1:7" x14ac:dyDescent="0.25">
      <c r="A6" s="7">
        <v>43690</v>
      </c>
      <c r="B6" s="6" t="s">
        <v>56</v>
      </c>
      <c r="C6" s="6"/>
      <c r="D6" s="6">
        <v>2</v>
      </c>
      <c r="E6" s="6">
        <f t="shared" si="0"/>
        <v>42</v>
      </c>
    </row>
    <row r="7" spans="1:7" x14ac:dyDescent="0.25">
      <c r="A7" s="7">
        <v>43692</v>
      </c>
      <c r="B7" s="6" t="s">
        <v>56</v>
      </c>
      <c r="C7" s="6"/>
      <c r="D7" s="6">
        <v>3</v>
      </c>
      <c r="E7" s="6">
        <f t="shared" si="0"/>
        <v>39</v>
      </c>
    </row>
    <row r="8" spans="1:7" x14ac:dyDescent="0.25">
      <c r="A8" s="7">
        <v>43694</v>
      </c>
      <c r="B8" s="6" t="s">
        <v>56</v>
      </c>
      <c r="C8" s="6"/>
      <c r="D8" s="6">
        <v>6</v>
      </c>
      <c r="E8" s="6">
        <f t="shared" si="0"/>
        <v>33</v>
      </c>
    </row>
    <row r="9" spans="1:7" x14ac:dyDescent="0.25">
      <c r="A9" s="7">
        <v>43695</v>
      </c>
      <c r="B9" s="6" t="s">
        <v>56</v>
      </c>
      <c r="C9" s="6"/>
      <c r="D9" s="6">
        <v>1</v>
      </c>
      <c r="E9" s="6">
        <f t="shared" si="0"/>
        <v>32</v>
      </c>
    </row>
    <row r="10" spans="1:7" s="15" customFormat="1" x14ac:dyDescent="0.25">
      <c r="A10" s="13">
        <v>43696</v>
      </c>
      <c r="B10" s="14" t="s">
        <v>79</v>
      </c>
      <c r="C10" s="14">
        <v>40</v>
      </c>
      <c r="D10" s="14"/>
      <c r="E10" s="14">
        <f t="shared" si="0"/>
        <v>72</v>
      </c>
    </row>
    <row r="11" spans="1:7" x14ac:dyDescent="0.25">
      <c r="A11" s="17">
        <v>43697</v>
      </c>
      <c r="B11" s="6" t="s">
        <v>56</v>
      </c>
      <c r="C11" s="6"/>
      <c r="D11" s="6">
        <v>1</v>
      </c>
      <c r="E11" s="6">
        <f t="shared" si="0"/>
        <v>71</v>
      </c>
    </row>
    <row r="12" spans="1:7" x14ac:dyDescent="0.25">
      <c r="A12" s="7">
        <v>43699</v>
      </c>
      <c r="B12" s="6" t="s">
        <v>56</v>
      </c>
      <c r="C12" s="6"/>
      <c r="D12" s="6">
        <v>1</v>
      </c>
      <c r="E12" s="6">
        <f t="shared" si="0"/>
        <v>70</v>
      </c>
    </row>
    <row r="13" spans="1:7" x14ac:dyDescent="0.25">
      <c r="A13" s="7">
        <v>43700</v>
      </c>
      <c r="B13" s="6" t="s">
        <v>56</v>
      </c>
      <c r="C13" s="6"/>
      <c r="D13" s="6">
        <v>1</v>
      </c>
      <c r="E13" s="6">
        <f t="shared" si="0"/>
        <v>69</v>
      </c>
    </row>
    <row r="14" spans="1:7" x14ac:dyDescent="0.25">
      <c r="A14" s="7">
        <v>43701</v>
      </c>
      <c r="B14" s="6" t="s">
        <v>56</v>
      </c>
      <c r="C14" s="6"/>
      <c r="D14" s="6">
        <v>3</v>
      </c>
      <c r="E14" s="6">
        <f t="shared" si="0"/>
        <v>66</v>
      </c>
    </row>
    <row r="15" spans="1:7" s="15" customFormat="1" x14ac:dyDescent="0.25">
      <c r="A15" s="13">
        <v>43703</v>
      </c>
      <c r="B15" s="14" t="s">
        <v>79</v>
      </c>
      <c r="C15" s="14">
        <v>40</v>
      </c>
      <c r="D15" s="14"/>
      <c r="E15" s="14">
        <f t="shared" si="0"/>
        <v>106</v>
      </c>
    </row>
    <row r="16" spans="1:7" x14ac:dyDescent="0.25">
      <c r="A16" s="6"/>
      <c r="B16" s="6"/>
      <c r="C16" s="6"/>
      <c r="D16" s="6"/>
      <c r="E16" s="6">
        <f t="shared" si="0"/>
        <v>106</v>
      </c>
    </row>
    <row r="17" spans="1:5" x14ac:dyDescent="0.25">
      <c r="A17" s="6"/>
      <c r="B17" s="6"/>
      <c r="C17" s="6"/>
      <c r="D17" s="6"/>
      <c r="E17" s="6">
        <f t="shared" si="0"/>
        <v>106</v>
      </c>
    </row>
    <row r="18" spans="1:5" x14ac:dyDescent="0.25">
      <c r="A18" s="6"/>
      <c r="B18" s="6"/>
      <c r="C18" s="6"/>
      <c r="D18" s="6"/>
      <c r="E18" s="6">
        <f t="shared" si="0"/>
        <v>106</v>
      </c>
    </row>
    <row r="19" spans="1:5" x14ac:dyDescent="0.25">
      <c r="A19" s="6"/>
      <c r="B19" s="6"/>
      <c r="C19" s="6"/>
      <c r="D19" s="6"/>
      <c r="E19" s="6">
        <f t="shared" si="0"/>
        <v>106</v>
      </c>
    </row>
    <row r="20" spans="1:5" x14ac:dyDescent="0.25">
      <c r="A20" s="6"/>
      <c r="B20" s="6"/>
      <c r="C20" s="6"/>
      <c r="D20" s="6"/>
      <c r="E20" s="6">
        <f t="shared" si="0"/>
        <v>106</v>
      </c>
    </row>
    <row r="21" spans="1:5" x14ac:dyDescent="0.25">
      <c r="A21" s="6"/>
      <c r="B21" s="6"/>
      <c r="C21" s="6"/>
      <c r="D21" s="6"/>
      <c r="E21" s="6">
        <f t="shared" si="0"/>
        <v>106</v>
      </c>
    </row>
    <row r="22" spans="1:5" x14ac:dyDescent="0.25">
      <c r="A22" s="6"/>
      <c r="B22" s="6"/>
      <c r="C22" s="6"/>
      <c r="D22" s="6"/>
      <c r="E22" s="6">
        <f t="shared" si="0"/>
        <v>106</v>
      </c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A89F-E803-43B4-B00C-2E085331D978}">
  <sheetPr codeName="Feuil8"/>
  <dimension ref="A1:G27"/>
  <sheetViews>
    <sheetView workbookViewId="0">
      <selection activeCell="E39" sqref="E39"/>
    </sheetView>
  </sheetViews>
  <sheetFormatPr baseColWidth="10" defaultRowHeight="15" x14ac:dyDescent="0.25"/>
  <cols>
    <col min="2" max="2" width="23.42578125" customWidth="1"/>
  </cols>
  <sheetData>
    <row r="1" spans="1:7" ht="15.75" x14ac:dyDescent="0.25">
      <c r="A1" s="120" t="s">
        <v>64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7</v>
      </c>
    </row>
    <row r="4" spans="1:7" x14ac:dyDescent="0.25">
      <c r="A4" s="7">
        <v>43686</v>
      </c>
      <c r="B4" s="6" t="s">
        <v>78</v>
      </c>
      <c r="C4" s="6"/>
      <c r="D4" s="6">
        <v>1</v>
      </c>
      <c r="E4" s="6">
        <f>E3+C4-D4</f>
        <v>6</v>
      </c>
    </row>
    <row r="5" spans="1:7" x14ac:dyDescent="0.25">
      <c r="A5" s="7">
        <v>43687</v>
      </c>
      <c r="B5" s="6" t="s">
        <v>56</v>
      </c>
      <c r="C5" s="6"/>
      <c r="D5" s="6">
        <v>2</v>
      </c>
      <c r="E5" s="6">
        <f t="shared" ref="E5:E26" si="0">E4+C5-D5</f>
        <v>4</v>
      </c>
    </row>
    <row r="6" spans="1:7" x14ac:dyDescent="0.25">
      <c r="A6" s="7">
        <v>43687</v>
      </c>
      <c r="B6" s="6" t="s">
        <v>78</v>
      </c>
      <c r="C6" s="6"/>
      <c r="D6" s="6">
        <v>1</v>
      </c>
      <c r="E6" s="6">
        <f t="shared" si="0"/>
        <v>3</v>
      </c>
    </row>
    <row r="7" spans="1:7" x14ac:dyDescent="0.25">
      <c r="A7" s="7">
        <v>43688</v>
      </c>
      <c r="B7" s="6" t="s">
        <v>56</v>
      </c>
      <c r="C7" s="6"/>
      <c r="D7" s="6">
        <v>1</v>
      </c>
      <c r="E7" s="6">
        <f t="shared" si="0"/>
        <v>2</v>
      </c>
    </row>
    <row r="8" spans="1:7" x14ac:dyDescent="0.25">
      <c r="A8" s="7">
        <v>43688</v>
      </c>
      <c r="B8" s="6" t="s">
        <v>78</v>
      </c>
      <c r="C8" s="6"/>
      <c r="D8" s="6">
        <v>1</v>
      </c>
      <c r="E8" s="6">
        <f t="shared" si="0"/>
        <v>1</v>
      </c>
    </row>
    <row r="9" spans="1:7" x14ac:dyDescent="0.25">
      <c r="A9" s="7">
        <v>43689</v>
      </c>
      <c r="B9" s="6" t="s">
        <v>56</v>
      </c>
      <c r="C9" s="6"/>
      <c r="D9" s="6">
        <v>1</v>
      </c>
      <c r="E9" s="6">
        <f t="shared" si="0"/>
        <v>0</v>
      </c>
    </row>
    <row r="10" spans="1:7" s="15" customFormat="1" x14ac:dyDescent="0.25">
      <c r="A10" s="13">
        <v>43695</v>
      </c>
      <c r="B10" s="14" t="s">
        <v>79</v>
      </c>
      <c r="C10" s="14">
        <v>48</v>
      </c>
      <c r="D10" s="14"/>
      <c r="E10" s="14">
        <f t="shared" si="0"/>
        <v>48</v>
      </c>
    </row>
    <row r="11" spans="1:7" x14ac:dyDescent="0.25">
      <c r="A11" s="7">
        <v>43696</v>
      </c>
      <c r="B11" s="6" t="s">
        <v>56</v>
      </c>
      <c r="C11" s="6"/>
      <c r="D11" s="6">
        <v>3</v>
      </c>
      <c r="E11" s="6">
        <f t="shared" si="0"/>
        <v>45</v>
      </c>
    </row>
    <row r="12" spans="1:7" x14ac:dyDescent="0.25">
      <c r="A12" s="7">
        <v>43698</v>
      </c>
      <c r="B12" s="6" t="s">
        <v>78</v>
      </c>
      <c r="C12" s="6"/>
      <c r="D12" s="6">
        <v>3</v>
      </c>
      <c r="E12" s="6">
        <f t="shared" si="0"/>
        <v>42</v>
      </c>
    </row>
    <row r="13" spans="1:7" x14ac:dyDescent="0.25">
      <c r="A13" s="7">
        <v>43701</v>
      </c>
      <c r="B13" s="6" t="s">
        <v>56</v>
      </c>
      <c r="C13" s="6"/>
      <c r="D13" s="6">
        <v>1</v>
      </c>
      <c r="E13" s="6">
        <f t="shared" si="0"/>
        <v>41</v>
      </c>
    </row>
    <row r="14" spans="1:7" x14ac:dyDescent="0.25">
      <c r="A14" s="7">
        <v>43702</v>
      </c>
      <c r="B14" s="6" t="s">
        <v>78</v>
      </c>
      <c r="C14" s="6"/>
      <c r="D14" s="6">
        <v>2</v>
      </c>
      <c r="E14" s="6">
        <f t="shared" si="0"/>
        <v>39</v>
      </c>
    </row>
    <row r="15" spans="1:7" s="15" customFormat="1" x14ac:dyDescent="0.25">
      <c r="A15" s="13">
        <v>43703</v>
      </c>
      <c r="B15" s="14" t="s">
        <v>79</v>
      </c>
      <c r="C15" s="14">
        <v>36</v>
      </c>
      <c r="D15" s="14"/>
      <c r="E15" s="14">
        <f t="shared" si="0"/>
        <v>75</v>
      </c>
    </row>
    <row r="16" spans="1:7" x14ac:dyDescent="0.25">
      <c r="A16" s="7"/>
      <c r="B16" s="6"/>
      <c r="C16" s="6"/>
      <c r="D16" s="6"/>
      <c r="E16" s="6">
        <f t="shared" si="0"/>
        <v>75</v>
      </c>
    </row>
    <row r="17" spans="1:5" x14ac:dyDescent="0.25">
      <c r="A17" s="7"/>
      <c r="B17" s="6"/>
      <c r="C17" s="6"/>
      <c r="D17" s="6"/>
      <c r="E17" s="6">
        <f t="shared" si="0"/>
        <v>75</v>
      </c>
    </row>
    <row r="18" spans="1:5" x14ac:dyDescent="0.25">
      <c r="A18" s="7"/>
      <c r="B18" s="6"/>
      <c r="C18" s="6"/>
      <c r="D18" s="6"/>
      <c r="E18" s="6">
        <f t="shared" si="0"/>
        <v>75</v>
      </c>
    </row>
    <row r="19" spans="1:5" x14ac:dyDescent="0.25">
      <c r="A19" s="7"/>
      <c r="B19" s="6"/>
      <c r="C19" s="6"/>
      <c r="D19" s="6"/>
      <c r="E19" s="6">
        <f t="shared" si="0"/>
        <v>75</v>
      </c>
    </row>
    <row r="20" spans="1:5" x14ac:dyDescent="0.25">
      <c r="A20" s="7"/>
      <c r="B20" s="6"/>
      <c r="C20" s="6"/>
      <c r="D20" s="6"/>
      <c r="E20" s="6">
        <f t="shared" si="0"/>
        <v>75</v>
      </c>
    </row>
    <row r="21" spans="1:5" x14ac:dyDescent="0.25">
      <c r="A21" s="7"/>
      <c r="B21" s="6"/>
      <c r="C21" s="6"/>
      <c r="D21" s="6"/>
      <c r="E21" s="6">
        <f t="shared" si="0"/>
        <v>75</v>
      </c>
    </row>
    <row r="22" spans="1:5" x14ac:dyDescent="0.25">
      <c r="A22" s="7"/>
      <c r="B22" s="6"/>
      <c r="C22" s="6"/>
      <c r="D22" s="6"/>
      <c r="E22" s="6">
        <f t="shared" si="0"/>
        <v>75</v>
      </c>
    </row>
    <row r="23" spans="1:5" x14ac:dyDescent="0.25">
      <c r="A23" s="7"/>
      <c r="B23" s="6"/>
      <c r="C23" s="6"/>
      <c r="D23" s="6"/>
      <c r="E23" s="6">
        <f t="shared" si="0"/>
        <v>75</v>
      </c>
    </row>
    <row r="24" spans="1:5" x14ac:dyDescent="0.25">
      <c r="A24" s="7"/>
      <c r="B24" s="6"/>
      <c r="C24" s="6"/>
      <c r="D24" s="6"/>
      <c r="E24" s="6">
        <f t="shared" si="0"/>
        <v>75</v>
      </c>
    </row>
    <row r="25" spans="1:5" x14ac:dyDescent="0.25">
      <c r="A25" s="7"/>
      <c r="B25" s="6"/>
      <c r="C25" s="6"/>
      <c r="D25" s="6"/>
      <c r="E25" s="6">
        <f t="shared" si="0"/>
        <v>75</v>
      </c>
    </row>
    <row r="26" spans="1:5" x14ac:dyDescent="0.25">
      <c r="A26" s="6"/>
      <c r="B26" s="6"/>
      <c r="C26" s="6"/>
      <c r="D26" s="6"/>
      <c r="E26" s="6">
        <f t="shared" si="0"/>
        <v>75</v>
      </c>
    </row>
    <row r="27" spans="1:5" x14ac:dyDescent="0.25">
      <c r="E27" s="6">
        <f>E26+C27-D27</f>
        <v>75</v>
      </c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4238-0F11-4D3E-9362-F075E199016B}">
  <sheetPr codeName="Feuil9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33" customWidth="1"/>
  </cols>
  <sheetData>
    <row r="1" spans="1:7" ht="15.75" x14ac:dyDescent="0.25">
      <c r="A1" s="120" t="s">
        <v>65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38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37</v>
      </c>
    </row>
    <row r="5" spans="1:7" x14ac:dyDescent="0.25">
      <c r="A5" s="7">
        <v>43688</v>
      </c>
      <c r="B5" s="6" t="s">
        <v>55</v>
      </c>
      <c r="C5" s="6"/>
      <c r="D5" s="6">
        <v>1</v>
      </c>
      <c r="E5" s="6">
        <f t="shared" ref="E5:E22" si="0">E4+C5-D5</f>
        <v>36</v>
      </c>
    </row>
    <row r="6" spans="1:7" x14ac:dyDescent="0.25">
      <c r="A6" s="7">
        <v>43689</v>
      </c>
      <c r="B6" s="6" t="s">
        <v>56</v>
      </c>
      <c r="C6" s="6"/>
      <c r="D6" s="6">
        <v>1</v>
      </c>
      <c r="E6" s="6">
        <f t="shared" si="0"/>
        <v>35</v>
      </c>
    </row>
    <row r="7" spans="1:7" x14ac:dyDescent="0.25">
      <c r="A7" s="7">
        <v>43690</v>
      </c>
      <c r="B7" s="6" t="s">
        <v>56</v>
      </c>
      <c r="C7" s="6"/>
      <c r="D7" s="6">
        <v>1</v>
      </c>
      <c r="E7" s="6">
        <f t="shared" si="0"/>
        <v>34</v>
      </c>
    </row>
    <row r="8" spans="1:7" x14ac:dyDescent="0.25">
      <c r="A8" s="7">
        <v>43691</v>
      </c>
      <c r="B8" s="6" t="s">
        <v>56</v>
      </c>
      <c r="C8" s="6"/>
      <c r="D8" s="6">
        <v>1</v>
      </c>
      <c r="E8" s="6">
        <f t="shared" si="0"/>
        <v>33</v>
      </c>
    </row>
    <row r="9" spans="1:7" x14ac:dyDescent="0.25">
      <c r="A9" s="7">
        <v>43692</v>
      </c>
      <c r="B9" s="6" t="s">
        <v>56</v>
      </c>
      <c r="C9" s="6"/>
      <c r="D9" s="6">
        <v>4</v>
      </c>
      <c r="E9" s="6">
        <f t="shared" si="0"/>
        <v>29</v>
      </c>
    </row>
    <row r="10" spans="1:7" x14ac:dyDescent="0.25">
      <c r="A10" s="7">
        <v>43694</v>
      </c>
      <c r="B10" s="6" t="s">
        <v>56</v>
      </c>
      <c r="C10" s="6"/>
      <c r="D10" s="6">
        <v>2</v>
      </c>
      <c r="E10" s="6">
        <f t="shared" si="0"/>
        <v>27</v>
      </c>
    </row>
    <row r="11" spans="1:7" x14ac:dyDescent="0.25">
      <c r="A11" s="7">
        <v>43695</v>
      </c>
      <c r="B11" s="6" t="s">
        <v>56</v>
      </c>
      <c r="C11" s="6"/>
      <c r="D11" s="6">
        <v>1</v>
      </c>
      <c r="E11" s="6">
        <f t="shared" si="0"/>
        <v>26</v>
      </c>
    </row>
    <row r="12" spans="1:7" s="15" customFormat="1" x14ac:dyDescent="0.25">
      <c r="A12" s="13">
        <v>43696</v>
      </c>
      <c r="B12" s="14" t="s">
        <v>79</v>
      </c>
      <c r="C12" s="14">
        <v>40</v>
      </c>
      <c r="D12" s="14"/>
      <c r="E12" s="14">
        <f t="shared" si="0"/>
        <v>66</v>
      </c>
    </row>
    <row r="13" spans="1:7" x14ac:dyDescent="0.25">
      <c r="A13" s="7">
        <v>43697</v>
      </c>
      <c r="B13" s="6" t="s">
        <v>56</v>
      </c>
      <c r="C13" s="6"/>
      <c r="D13" s="6">
        <v>1</v>
      </c>
      <c r="E13" s="6">
        <f t="shared" si="0"/>
        <v>65</v>
      </c>
    </row>
    <row r="14" spans="1:7" x14ac:dyDescent="0.25">
      <c r="A14" s="7">
        <v>43699</v>
      </c>
      <c r="B14" s="6" t="s">
        <v>56</v>
      </c>
      <c r="C14" s="6"/>
      <c r="D14" s="6">
        <v>1</v>
      </c>
      <c r="E14" s="6">
        <f t="shared" si="0"/>
        <v>64</v>
      </c>
    </row>
    <row r="15" spans="1:7" x14ac:dyDescent="0.25">
      <c r="A15" s="7">
        <v>43700</v>
      </c>
      <c r="B15" s="6" t="s">
        <v>56</v>
      </c>
      <c r="C15" s="6"/>
      <c r="D15" s="6">
        <v>1</v>
      </c>
      <c r="E15" s="6">
        <f t="shared" si="0"/>
        <v>63</v>
      </c>
    </row>
    <row r="16" spans="1:7" s="15" customFormat="1" x14ac:dyDescent="0.25">
      <c r="A16" s="13">
        <v>43703</v>
      </c>
      <c r="B16" s="14" t="s">
        <v>79</v>
      </c>
      <c r="C16" s="14">
        <v>20</v>
      </c>
      <c r="D16" s="14"/>
      <c r="E16" s="14">
        <f t="shared" si="0"/>
        <v>83</v>
      </c>
    </row>
    <row r="17" spans="1:5" x14ac:dyDescent="0.25">
      <c r="A17" s="6"/>
      <c r="B17" s="6"/>
      <c r="C17" s="6"/>
      <c r="D17" s="6"/>
      <c r="E17" s="6">
        <f t="shared" si="0"/>
        <v>83</v>
      </c>
    </row>
    <row r="18" spans="1:5" x14ac:dyDescent="0.25">
      <c r="A18" s="6"/>
      <c r="B18" s="6"/>
      <c r="C18" s="6"/>
      <c r="D18" s="6"/>
      <c r="E18" s="6">
        <f t="shared" si="0"/>
        <v>83</v>
      </c>
    </row>
    <row r="19" spans="1:5" x14ac:dyDescent="0.25">
      <c r="A19" s="6"/>
      <c r="B19" s="6"/>
      <c r="C19" s="6"/>
      <c r="D19" s="6"/>
      <c r="E19" s="6">
        <f t="shared" si="0"/>
        <v>83</v>
      </c>
    </row>
    <row r="20" spans="1:5" x14ac:dyDescent="0.25">
      <c r="A20" s="6"/>
      <c r="B20" s="6"/>
      <c r="C20" s="6"/>
      <c r="D20" s="6"/>
      <c r="E20" s="6">
        <f t="shared" si="0"/>
        <v>83</v>
      </c>
    </row>
    <row r="21" spans="1:5" x14ac:dyDescent="0.25">
      <c r="A21" s="6"/>
      <c r="B21" s="6"/>
      <c r="C21" s="6"/>
      <c r="D21" s="6"/>
      <c r="E21" s="6">
        <f t="shared" si="0"/>
        <v>83</v>
      </c>
    </row>
    <row r="22" spans="1:5" x14ac:dyDescent="0.25">
      <c r="A22" s="6"/>
      <c r="B22" s="6"/>
      <c r="C22" s="6"/>
      <c r="D22" s="6"/>
      <c r="E22" s="6">
        <f t="shared" si="0"/>
        <v>83</v>
      </c>
    </row>
  </sheetData>
  <mergeCells count="1">
    <mergeCell ref="A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64B5C-E5B8-4B26-BF62-4C4FA3A69ABB}">
  <sheetPr codeName="Feuil10"/>
  <dimension ref="A1:G24"/>
  <sheetViews>
    <sheetView workbookViewId="0">
      <selection activeCell="E39" sqref="E39"/>
    </sheetView>
  </sheetViews>
  <sheetFormatPr baseColWidth="10" defaultRowHeight="15" x14ac:dyDescent="0.25"/>
  <cols>
    <col min="2" max="2" width="28.7109375" customWidth="1"/>
  </cols>
  <sheetData>
    <row r="1" spans="1:7" ht="15.75" x14ac:dyDescent="0.25">
      <c r="A1" s="120" t="s">
        <v>66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24+5+7</f>
        <v>36</v>
      </c>
    </row>
    <row r="4" spans="1:7" x14ac:dyDescent="0.25">
      <c r="A4" s="7">
        <v>43687</v>
      </c>
      <c r="B4" s="6" t="s">
        <v>56</v>
      </c>
      <c r="C4" s="6"/>
      <c r="D4" s="6">
        <v>4</v>
      </c>
      <c r="E4" s="6">
        <f>E3+C4-D4</f>
        <v>32</v>
      </c>
    </row>
    <row r="5" spans="1:7" x14ac:dyDescent="0.25">
      <c r="A5" s="7">
        <v>43689</v>
      </c>
      <c r="B5" s="6" t="s">
        <v>56</v>
      </c>
      <c r="C5" s="6"/>
      <c r="D5" s="6">
        <v>1</v>
      </c>
      <c r="E5" s="6">
        <f t="shared" ref="E5:E22" si="0">E4+C5-D5</f>
        <v>31</v>
      </c>
    </row>
    <row r="6" spans="1:7" x14ac:dyDescent="0.25">
      <c r="A6" s="7">
        <v>43690</v>
      </c>
      <c r="B6" s="6" t="s">
        <v>56</v>
      </c>
      <c r="C6" s="6"/>
      <c r="D6" s="6">
        <v>1</v>
      </c>
      <c r="E6" s="6">
        <f t="shared" si="0"/>
        <v>30</v>
      </c>
    </row>
    <row r="7" spans="1:7" x14ac:dyDescent="0.25">
      <c r="A7" s="7">
        <v>43691</v>
      </c>
      <c r="B7" s="6" t="s">
        <v>56</v>
      </c>
      <c r="C7" s="6"/>
      <c r="D7" s="6">
        <v>1</v>
      </c>
      <c r="E7" s="6">
        <f t="shared" si="0"/>
        <v>29</v>
      </c>
    </row>
    <row r="8" spans="1:7" x14ac:dyDescent="0.25">
      <c r="A8" s="7">
        <v>43692</v>
      </c>
      <c r="B8" s="6" t="s">
        <v>56</v>
      </c>
      <c r="C8" s="6"/>
      <c r="D8" s="6">
        <v>1</v>
      </c>
      <c r="E8" s="6">
        <f t="shared" si="0"/>
        <v>28</v>
      </c>
    </row>
    <row r="9" spans="1:7" x14ac:dyDescent="0.25">
      <c r="A9" s="7">
        <v>43694</v>
      </c>
      <c r="B9" s="6" t="s">
        <v>56</v>
      </c>
      <c r="C9" s="6"/>
      <c r="D9" s="6">
        <v>3</v>
      </c>
      <c r="E9" s="6">
        <f t="shared" si="0"/>
        <v>25</v>
      </c>
    </row>
    <row r="10" spans="1:7" s="15" customFormat="1" x14ac:dyDescent="0.25">
      <c r="A10" s="13">
        <v>43696</v>
      </c>
      <c r="B10" s="14" t="s">
        <v>79</v>
      </c>
      <c r="C10" s="14">
        <v>12</v>
      </c>
      <c r="D10" s="14"/>
      <c r="E10" s="14">
        <f t="shared" si="0"/>
        <v>37</v>
      </c>
    </row>
    <row r="11" spans="1:7" x14ac:dyDescent="0.25">
      <c r="A11" s="7">
        <v>43696</v>
      </c>
      <c r="B11" s="6" t="s">
        <v>56</v>
      </c>
      <c r="C11" s="6"/>
      <c r="D11" s="6">
        <v>12</v>
      </c>
      <c r="E11" s="6">
        <f t="shared" si="0"/>
        <v>25</v>
      </c>
    </row>
    <row r="12" spans="1:7" x14ac:dyDescent="0.25">
      <c r="A12" s="7">
        <v>43697</v>
      </c>
      <c r="B12" s="6" t="s">
        <v>56</v>
      </c>
      <c r="C12" s="6"/>
      <c r="D12" s="6">
        <v>1</v>
      </c>
      <c r="E12" s="6">
        <f t="shared" si="0"/>
        <v>24</v>
      </c>
    </row>
    <row r="13" spans="1:7" x14ac:dyDescent="0.25">
      <c r="A13" s="7">
        <v>43698</v>
      </c>
      <c r="B13" s="6" t="s">
        <v>78</v>
      </c>
      <c r="C13" s="6"/>
      <c r="D13" s="6">
        <v>1</v>
      </c>
      <c r="E13" s="6">
        <f t="shared" si="0"/>
        <v>23</v>
      </c>
    </row>
    <row r="14" spans="1:7" x14ac:dyDescent="0.25">
      <c r="A14" s="7">
        <v>43700</v>
      </c>
      <c r="B14" s="6" t="s">
        <v>56</v>
      </c>
      <c r="C14" s="6"/>
      <c r="D14" s="6">
        <v>1</v>
      </c>
      <c r="E14" s="6">
        <f t="shared" si="0"/>
        <v>22</v>
      </c>
    </row>
    <row r="15" spans="1:7" x14ac:dyDescent="0.25">
      <c r="A15" s="7">
        <v>43702</v>
      </c>
      <c r="B15" s="6" t="s">
        <v>78</v>
      </c>
      <c r="C15" s="6"/>
      <c r="D15" s="6">
        <v>1</v>
      </c>
      <c r="E15" s="6">
        <f t="shared" si="0"/>
        <v>21</v>
      </c>
    </row>
    <row r="16" spans="1:7" s="15" customFormat="1" x14ac:dyDescent="0.25">
      <c r="A16" s="13">
        <v>43703</v>
      </c>
      <c r="B16" s="14" t="s">
        <v>79</v>
      </c>
      <c r="C16" s="14">
        <v>12</v>
      </c>
      <c r="D16" s="14"/>
      <c r="E16" s="14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A22" s="6"/>
      <c r="B22" s="6"/>
      <c r="C22" s="6"/>
      <c r="D22" s="6"/>
      <c r="E22" s="6">
        <f t="shared" si="0"/>
        <v>33</v>
      </c>
    </row>
    <row r="23" spans="1:5" x14ac:dyDescent="0.25">
      <c r="A23" s="6"/>
      <c r="B23" s="6"/>
      <c r="C23" s="6"/>
      <c r="D23" s="6"/>
      <c r="E23" s="6"/>
    </row>
    <row r="24" spans="1:5" x14ac:dyDescent="0.25">
      <c r="A24" s="6"/>
      <c r="B24" s="6"/>
      <c r="C24" s="6"/>
      <c r="D24" s="6"/>
      <c r="E24" s="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66FB4-3601-434A-852D-522CF908ECBB}">
  <sheetPr codeName="Feuil11"/>
  <dimension ref="A1:G23"/>
  <sheetViews>
    <sheetView workbookViewId="0">
      <selection activeCell="E39" sqref="E39"/>
    </sheetView>
  </sheetViews>
  <sheetFormatPr baseColWidth="10" defaultRowHeight="15" x14ac:dyDescent="0.25"/>
  <cols>
    <col min="2" max="2" width="29.28515625" customWidth="1"/>
  </cols>
  <sheetData>
    <row r="1" spans="1:7" ht="15.75" x14ac:dyDescent="0.25">
      <c r="A1" s="120" t="s">
        <v>67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32</v>
      </c>
    </row>
    <row r="4" spans="1:7" x14ac:dyDescent="0.25">
      <c r="A4" s="7">
        <v>43687</v>
      </c>
      <c r="B4" s="6" t="s">
        <v>56</v>
      </c>
      <c r="C4" s="6"/>
      <c r="D4" s="6">
        <v>5</v>
      </c>
      <c r="E4" s="6">
        <f>E3+C4-D4</f>
        <v>27</v>
      </c>
    </row>
    <row r="5" spans="1:7" x14ac:dyDescent="0.25">
      <c r="A5" s="7">
        <v>43700</v>
      </c>
      <c r="B5" s="6" t="s">
        <v>56</v>
      </c>
      <c r="C5" s="6"/>
      <c r="D5" s="6">
        <v>3</v>
      </c>
      <c r="E5" s="6">
        <f t="shared" ref="E5:E22" si="0">E4+C5-D5</f>
        <v>24</v>
      </c>
    </row>
    <row r="6" spans="1:7" x14ac:dyDescent="0.25">
      <c r="A6" s="7">
        <v>43702</v>
      </c>
      <c r="B6" s="6" t="s">
        <v>56</v>
      </c>
      <c r="C6" s="6"/>
      <c r="D6" s="6">
        <v>3</v>
      </c>
      <c r="E6" s="6">
        <f t="shared" si="0"/>
        <v>21</v>
      </c>
    </row>
    <row r="7" spans="1:7" x14ac:dyDescent="0.25">
      <c r="A7" s="6"/>
      <c r="B7" s="6"/>
      <c r="C7" s="6"/>
      <c r="D7" s="6"/>
      <c r="E7" s="6">
        <f t="shared" si="0"/>
        <v>21</v>
      </c>
    </row>
    <row r="8" spans="1:7" x14ac:dyDescent="0.25">
      <c r="A8" s="6"/>
      <c r="B8" s="6"/>
      <c r="C8" s="6"/>
      <c r="D8" s="6"/>
      <c r="E8" s="6">
        <f t="shared" si="0"/>
        <v>21</v>
      </c>
    </row>
    <row r="9" spans="1:7" x14ac:dyDescent="0.25">
      <c r="A9" s="6"/>
      <c r="B9" s="6"/>
      <c r="C9" s="6"/>
      <c r="D9" s="6"/>
      <c r="E9" s="6">
        <f t="shared" si="0"/>
        <v>21</v>
      </c>
    </row>
    <row r="10" spans="1:7" x14ac:dyDescent="0.25">
      <c r="A10" s="6"/>
      <c r="B10" s="6"/>
      <c r="C10" s="6"/>
      <c r="D10" s="6"/>
      <c r="E10" s="6">
        <f t="shared" si="0"/>
        <v>21</v>
      </c>
    </row>
    <row r="11" spans="1:7" x14ac:dyDescent="0.25">
      <c r="A11" s="6"/>
      <c r="B11" s="6"/>
      <c r="C11" s="6"/>
      <c r="D11" s="6"/>
      <c r="E11" s="6">
        <f t="shared" si="0"/>
        <v>21</v>
      </c>
    </row>
    <row r="12" spans="1:7" x14ac:dyDescent="0.25">
      <c r="A12" s="6"/>
      <c r="B12" s="6"/>
      <c r="C12" s="6"/>
      <c r="D12" s="6"/>
      <c r="E12" s="6">
        <f t="shared" si="0"/>
        <v>21</v>
      </c>
    </row>
    <row r="13" spans="1:7" x14ac:dyDescent="0.25">
      <c r="A13" s="6"/>
      <c r="B13" s="6"/>
      <c r="C13" s="6"/>
      <c r="D13" s="6"/>
      <c r="E13" s="6">
        <f t="shared" si="0"/>
        <v>21</v>
      </c>
    </row>
    <row r="14" spans="1:7" x14ac:dyDescent="0.25">
      <c r="A14" s="6"/>
      <c r="B14" s="6"/>
      <c r="C14" s="6"/>
      <c r="D14" s="6"/>
      <c r="E14" s="6">
        <f t="shared" si="0"/>
        <v>21</v>
      </c>
    </row>
    <row r="15" spans="1:7" x14ac:dyDescent="0.25">
      <c r="A15" s="6"/>
      <c r="B15" s="6"/>
      <c r="C15" s="6"/>
      <c r="D15" s="6"/>
      <c r="E15" s="6">
        <f t="shared" si="0"/>
        <v>21</v>
      </c>
    </row>
    <row r="16" spans="1:7" x14ac:dyDescent="0.25">
      <c r="A16" s="6"/>
      <c r="B16" s="6"/>
      <c r="C16" s="6"/>
      <c r="D16" s="6"/>
      <c r="E16" s="6">
        <f t="shared" si="0"/>
        <v>21</v>
      </c>
    </row>
    <row r="17" spans="1:5" x14ac:dyDescent="0.25">
      <c r="A17" s="6"/>
      <c r="B17" s="6"/>
      <c r="C17" s="6"/>
      <c r="D17" s="6"/>
      <c r="E17" s="6">
        <f t="shared" si="0"/>
        <v>21</v>
      </c>
    </row>
    <row r="18" spans="1:5" x14ac:dyDescent="0.25">
      <c r="A18" s="6"/>
      <c r="B18" s="6"/>
      <c r="C18" s="6"/>
      <c r="D18" s="6"/>
      <c r="E18" s="6">
        <f t="shared" si="0"/>
        <v>21</v>
      </c>
    </row>
    <row r="19" spans="1:5" x14ac:dyDescent="0.25">
      <c r="A19" s="6"/>
      <c r="B19" s="6"/>
      <c r="C19" s="6"/>
      <c r="D19" s="6"/>
      <c r="E19" s="6">
        <f t="shared" si="0"/>
        <v>21</v>
      </c>
    </row>
    <row r="20" spans="1:5" x14ac:dyDescent="0.25">
      <c r="A20" s="6"/>
      <c r="B20" s="6"/>
      <c r="C20" s="6"/>
      <c r="D20" s="6"/>
      <c r="E20" s="6">
        <f t="shared" si="0"/>
        <v>21</v>
      </c>
    </row>
    <row r="21" spans="1:5" x14ac:dyDescent="0.25">
      <c r="A21" s="6"/>
      <c r="B21" s="6"/>
      <c r="C21" s="6"/>
      <c r="D21" s="6"/>
      <c r="E21" s="6">
        <f t="shared" si="0"/>
        <v>21</v>
      </c>
    </row>
    <row r="22" spans="1:5" x14ac:dyDescent="0.25">
      <c r="A22" s="6"/>
      <c r="B22" s="6"/>
      <c r="C22" s="6"/>
      <c r="D22" s="6"/>
      <c r="E22" s="6">
        <f t="shared" si="0"/>
        <v>21</v>
      </c>
    </row>
    <row r="23" spans="1:5" x14ac:dyDescent="0.25">
      <c r="A23" s="6"/>
      <c r="B23" s="6"/>
      <c r="C23" s="6"/>
      <c r="D23" s="6"/>
      <c r="E23" s="6"/>
    </row>
  </sheetData>
  <mergeCells count="1">
    <mergeCell ref="A1:E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696C-FED6-4A18-A4B3-AEF2703FF745}">
  <sheetPr codeName="Feuil12"/>
  <dimension ref="A1:G23"/>
  <sheetViews>
    <sheetView workbookViewId="0">
      <selection activeCell="E39" sqref="E39"/>
    </sheetView>
  </sheetViews>
  <sheetFormatPr baseColWidth="10" defaultRowHeight="15" x14ac:dyDescent="0.25"/>
  <cols>
    <col min="2" max="2" width="25.85546875" customWidth="1"/>
  </cols>
  <sheetData>
    <row r="1" spans="1:7" ht="15.75" x14ac:dyDescent="0.25">
      <c r="A1" s="120" t="s">
        <v>68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9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8</v>
      </c>
    </row>
    <row r="5" spans="1:7" x14ac:dyDescent="0.25">
      <c r="A5" s="7">
        <v>43701</v>
      </c>
      <c r="B5" s="6" t="s">
        <v>56</v>
      </c>
      <c r="C5" s="6"/>
      <c r="D5" s="6">
        <v>1</v>
      </c>
      <c r="E5" s="6">
        <f t="shared" ref="E5:E22" si="0">E4+C5-D5</f>
        <v>7</v>
      </c>
    </row>
    <row r="6" spans="1:7" x14ac:dyDescent="0.25">
      <c r="A6" s="7"/>
      <c r="B6" s="6"/>
      <c r="C6" s="6"/>
      <c r="D6" s="6"/>
      <c r="E6" s="6">
        <f t="shared" si="0"/>
        <v>7</v>
      </c>
    </row>
    <row r="7" spans="1:7" x14ac:dyDescent="0.25">
      <c r="A7" s="6"/>
      <c r="B7" s="6"/>
      <c r="C7" s="6"/>
      <c r="D7" s="6"/>
      <c r="E7" s="6">
        <f t="shared" si="0"/>
        <v>7</v>
      </c>
    </row>
    <row r="8" spans="1:7" x14ac:dyDescent="0.25">
      <c r="A8" s="6"/>
      <c r="B8" s="6"/>
      <c r="C8" s="6"/>
      <c r="D8" s="6"/>
      <c r="E8" s="6">
        <f t="shared" si="0"/>
        <v>7</v>
      </c>
    </row>
    <row r="9" spans="1:7" x14ac:dyDescent="0.25">
      <c r="A9" s="6"/>
      <c r="B9" s="6"/>
      <c r="C9" s="6"/>
      <c r="D9" s="6"/>
      <c r="E9" s="6">
        <f t="shared" si="0"/>
        <v>7</v>
      </c>
    </row>
    <row r="10" spans="1:7" x14ac:dyDescent="0.25">
      <c r="A10" s="6"/>
      <c r="B10" s="6"/>
      <c r="C10" s="6"/>
      <c r="D10" s="6"/>
      <c r="E10" s="6">
        <f t="shared" si="0"/>
        <v>7</v>
      </c>
    </row>
    <row r="11" spans="1:7" x14ac:dyDescent="0.25">
      <c r="A11" s="6"/>
      <c r="B11" s="6"/>
      <c r="C11" s="6"/>
      <c r="D11" s="6"/>
      <c r="E11" s="6">
        <f t="shared" si="0"/>
        <v>7</v>
      </c>
    </row>
    <row r="12" spans="1:7" x14ac:dyDescent="0.25">
      <c r="A12" s="6"/>
      <c r="B12" s="6"/>
      <c r="C12" s="6"/>
      <c r="D12" s="6"/>
      <c r="E12" s="6">
        <f t="shared" si="0"/>
        <v>7</v>
      </c>
    </row>
    <row r="13" spans="1:7" x14ac:dyDescent="0.25">
      <c r="A13" s="6"/>
      <c r="B13" s="6"/>
      <c r="C13" s="6"/>
      <c r="D13" s="6"/>
      <c r="E13" s="6">
        <f t="shared" si="0"/>
        <v>7</v>
      </c>
    </row>
    <row r="14" spans="1:7" x14ac:dyDescent="0.25">
      <c r="A14" s="6"/>
      <c r="B14" s="6"/>
      <c r="C14" s="6"/>
      <c r="D14" s="6"/>
      <c r="E14" s="6">
        <f t="shared" si="0"/>
        <v>7</v>
      </c>
    </row>
    <row r="15" spans="1:7" x14ac:dyDescent="0.25">
      <c r="A15" s="6"/>
      <c r="B15" s="6"/>
      <c r="C15" s="6"/>
      <c r="D15" s="6"/>
      <c r="E15" s="6">
        <f t="shared" si="0"/>
        <v>7</v>
      </c>
    </row>
    <row r="16" spans="1:7" x14ac:dyDescent="0.25">
      <c r="A16" s="6"/>
      <c r="B16" s="6"/>
      <c r="C16" s="6"/>
      <c r="D16" s="6"/>
      <c r="E16" s="6">
        <f t="shared" si="0"/>
        <v>7</v>
      </c>
    </row>
    <row r="17" spans="1:5" x14ac:dyDescent="0.25">
      <c r="A17" s="6"/>
      <c r="B17" s="6"/>
      <c r="C17" s="6"/>
      <c r="D17" s="6"/>
      <c r="E17" s="6">
        <f t="shared" si="0"/>
        <v>7</v>
      </c>
    </row>
    <row r="18" spans="1:5" x14ac:dyDescent="0.25">
      <c r="A18" s="6"/>
      <c r="B18" s="6"/>
      <c r="C18" s="6"/>
      <c r="D18" s="6"/>
      <c r="E18" s="6">
        <f t="shared" si="0"/>
        <v>7</v>
      </c>
    </row>
    <row r="19" spans="1:5" x14ac:dyDescent="0.25">
      <c r="A19" s="6"/>
      <c r="B19" s="6"/>
      <c r="C19" s="6"/>
      <c r="D19" s="6"/>
      <c r="E19" s="6">
        <f t="shared" si="0"/>
        <v>7</v>
      </c>
    </row>
    <row r="20" spans="1:5" x14ac:dyDescent="0.25">
      <c r="A20" s="6"/>
      <c r="B20" s="6"/>
      <c r="C20" s="6"/>
      <c r="D20" s="6"/>
      <c r="E20" s="6">
        <f t="shared" si="0"/>
        <v>7</v>
      </c>
    </row>
    <row r="21" spans="1:5" x14ac:dyDescent="0.25">
      <c r="A21" s="6"/>
      <c r="B21" s="6"/>
      <c r="C21" s="6"/>
      <c r="D21" s="6"/>
      <c r="E21" s="6">
        <f t="shared" si="0"/>
        <v>7</v>
      </c>
    </row>
    <row r="22" spans="1:5" x14ac:dyDescent="0.25">
      <c r="A22" s="6"/>
      <c r="B22" s="6"/>
      <c r="C22" s="6"/>
      <c r="D22" s="6"/>
      <c r="E22" s="6">
        <f t="shared" si="0"/>
        <v>7</v>
      </c>
    </row>
    <row r="23" spans="1:5" x14ac:dyDescent="0.25">
      <c r="A23" s="6"/>
      <c r="B23" s="6"/>
      <c r="C23" s="6"/>
      <c r="D23" s="6"/>
      <c r="E23" s="6"/>
    </row>
  </sheetData>
  <mergeCells count="1">
    <mergeCell ref="A1:E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F01F-28D3-4F36-9493-D46DCA05E2B8}">
  <sheetPr codeName="Feuil13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4.85546875" customWidth="1"/>
  </cols>
  <sheetData>
    <row r="1" spans="1:7" ht="15.75" x14ac:dyDescent="0.25">
      <c r="A1" s="120" t="s">
        <v>69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f>10+22+23</f>
        <v>55</v>
      </c>
    </row>
    <row r="4" spans="1:7" x14ac:dyDescent="0.25">
      <c r="A4" s="7">
        <v>43687</v>
      </c>
      <c r="B4" s="6" t="s">
        <v>56</v>
      </c>
      <c r="C4" s="6"/>
      <c r="D4" s="6">
        <v>2</v>
      </c>
      <c r="E4" s="6">
        <f>E3+C4-D4</f>
        <v>53</v>
      </c>
    </row>
    <row r="5" spans="1:7" x14ac:dyDescent="0.25">
      <c r="A5" s="7">
        <v>43700</v>
      </c>
      <c r="B5" s="6" t="s">
        <v>56</v>
      </c>
      <c r="C5" s="6"/>
      <c r="D5" s="6">
        <v>1</v>
      </c>
      <c r="E5" s="6">
        <f t="shared" ref="E5:E22" si="0">E4+C5-D5</f>
        <v>52</v>
      </c>
    </row>
    <row r="6" spans="1:7" x14ac:dyDescent="0.25">
      <c r="A6" s="7"/>
      <c r="B6" s="6"/>
      <c r="C6" s="6"/>
      <c r="D6" s="6"/>
      <c r="E6" s="6">
        <f t="shared" si="0"/>
        <v>52</v>
      </c>
    </row>
    <row r="7" spans="1:7" x14ac:dyDescent="0.25">
      <c r="A7" s="6"/>
      <c r="B7" s="6"/>
      <c r="C7" s="6"/>
      <c r="D7" s="6"/>
      <c r="E7" s="6">
        <f t="shared" si="0"/>
        <v>52</v>
      </c>
    </row>
    <row r="8" spans="1:7" x14ac:dyDescent="0.25">
      <c r="A8" s="6"/>
      <c r="B8" s="6"/>
      <c r="C8" s="6"/>
      <c r="D8" s="6"/>
      <c r="E8" s="6">
        <f t="shared" si="0"/>
        <v>52</v>
      </c>
    </row>
    <row r="9" spans="1:7" x14ac:dyDescent="0.25">
      <c r="A9" s="6"/>
      <c r="B9" s="6"/>
      <c r="C9" s="6"/>
      <c r="D9" s="6"/>
      <c r="E9" s="6">
        <f t="shared" si="0"/>
        <v>52</v>
      </c>
    </row>
    <row r="10" spans="1:7" x14ac:dyDescent="0.25">
      <c r="A10" s="6"/>
      <c r="B10" s="6"/>
      <c r="C10" s="6"/>
      <c r="D10" s="6"/>
      <c r="E10" s="6">
        <f t="shared" si="0"/>
        <v>52</v>
      </c>
    </row>
    <row r="11" spans="1:7" x14ac:dyDescent="0.25">
      <c r="A11" s="6"/>
      <c r="B11" s="6"/>
      <c r="C11" s="6"/>
      <c r="D11" s="6"/>
      <c r="E11" s="6">
        <f t="shared" si="0"/>
        <v>52</v>
      </c>
    </row>
    <row r="12" spans="1:7" x14ac:dyDescent="0.25">
      <c r="A12" s="6"/>
      <c r="B12" s="6"/>
      <c r="C12" s="6"/>
      <c r="D12" s="6"/>
      <c r="E12" s="6">
        <f t="shared" si="0"/>
        <v>52</v>
      </c>
    </row>
    <row r="13" spans="1:7" x14ac:dyDescent="0.25">
      <c r="A13" s="6"/>
      <c r="B13" s="6"/>
      <c r="C13" s="6"/>
      <c r="D13" s="6"/>
      <c r="E13" s="6">
        <f t="shared" si="0"/>
        <v>52</v>
      </c>
    </row>
    <row r="14" spans="1:7" x14ac:dyDescent="0.25">
      <c r="A14" s="6"/>
      <c r="B14" s="6"/>
      <c r="C14" s="6"/>
      <c r="D14" s="6"/>
      <c r="E14" s="6">
        <f t="shared" si="0"/>
        <v>52</v>
      </c>
    </row>
    <row r="15" spans="1:7" x14ac:dyDescent="0.25">
      <c r="A15" s="6"/>
      <c r="B15" s="6"/>
      <c r="C15" s="6"/>
      <c r="D15" s="6"/>
      <c r="E15" s="6">
        <f t="shared" si="0"/>
        <v>52</v>
      </c>
    </row>
    <row r="16" spans="1:7" x14ac:dyDescent="0.25">
      <c r="A16" s="6"/>
      <c r="B16" s="6"/>
      <c r="C16" s="6"/>
      <c r="D16" s="6"/>
      <c r="E16" s="6">
        <f t="shared" si="0"/>
        <v>52</v>
      </c>
    </row>
    <row r="17" spans="1:5" x14ac:dyDescent="0.25">
      <c r="A17" s="6"/>
      <c r="B17" s="6"/>
      <c r="C17" s="6"/>
      <c r="D17" s="6"/>
      <c r="E17" s="6">
        <f t="shared" si="0"/>
        <v>52</v>
      </c>
    </row>
    <row r="18" spans="1:5" x14ac:dyDescent="0.25">
      <c r="A18" s="6"/>
      <c r="B18" s="6"/>
      <c r="C18" s="6"/>
      <c r="D18" s="6"/>
      <c r="E18" s="6">
        <f t="shared" si="0"/>
        <v>52</v>
      </c>
    </row>
    <row r="19" spans="1:5" x14ac:dyDescent="0.25">
      <c r="A19" s="6"/>
      <c r="B19" s="6"/>
      <c r="C19" s="6"/>
      <c r="D19" s="6"/>
      <c r="E19" s="6">
        <f t="shared" si="0"/>
        <v>52</v>
      </c>
    </row>
    <row r="20" spans="1:5" x14ac:dyDescent="0.25">
      <c r="A20" s="6"/>
      <c r="B20" s="6"/>
      <c r="C20" s="6"/>
      <c r="D20" s="6"/>
      <c r="E20" s="6">
        <f t="shared" si="0"/>
        <v>52</v>
      </c>
    </row>
    <row r="21" spans="1:5" x14ac:dyDescent="0.25">
      <c r="A21" s="6"/>
      <c r="B21" s="6"/>
      <c r="C21" s="6"/>
      <c r="D21" s="6"/>
      <c r="E21" s="6">
        <f t="shared" si="0"/>
        <v>52</v>
      </c>
    </row>
    <row r="22" spans="1:5" x14ac:dyDescent="0.25">
      <c r="A22" s="6"/>
      <c r="B22" s="6"/>
      <c r="C22" s="6"/>
      <c r="D22" s="6"/>
      <c r="E22" s="6">
        <f t="shared" si="0"/>
        <v>52</v>
      </c>
    </row>
  </sheetData>
  <mergeCells count="1">
    <mergeCell ref="A1:E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7223-44E3-43D3-9875-28A525098BC3}">
  <sheetPr codeName="Feuil14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4.7109375" customWidth="1"/>
  </cols>
  <sheetData>
    <row r="1" spans="1:7" ht="15.75" x14ac:dyDescent="0.25">
      <c r="A1" s="120" t="s">
        <v>70</v>
      </c>
      <c r="B1" s="120"/>
      <c r="C1" s="120"/>
      <c r="D1" s="120"/>
      <c r="E1" s="120"/>
      <c r="F1" s="9"/>
      <c r="G1" s="9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10"/>
      <c r="G2" s="10"/>
    </row>
    <row r="3" spans="1:7" x14ac:dyDescent="0.25">
      <c r="A3" s="7">
        <v>43686</v>
      </c>
      <c r="B3" s="6" t="s">
        <v>57</v>
      </c>
      <c r="C3" s="6"/>
      <c r="D3" s="6"/>
      <c r="E3" s="6">
        <v>32</v>
      </c>
      <c r="F3" s="11"/>
      <c r="G3" s="11"/>
    </row>
    <row r="4" spans="1:7" x14ac:dyDescent="0.25">
      <c r="A4" s="7">
        <v>43688</v>
      </c>
      <c r="B4" s="6" t="s">
        <v>56</v>
      </c>
      <c r="C4" s="6"/>
      <c r="D4" s="6">
        <v>1</v>
      </c>
      <c r="E4" s="6">
        <f>E3+C4-D4</f>
        <v>31</v>
      </c>
      <c r="F4" s="11"/>
      <c r="G4" s="11"/>
    </row>
    <row r="5" spans="1:7" x14ac:dyDescent="0.25">
      <c r="A5" s="6"/>
      <c r="B5" s="6"/>
      <c r="C5" s="6"/>
      <c r="D5" s="6"/>
      <c r="E5" s="6">
        <f t="shared" ref="E5:E22" si="0">E4+C5-D5</f>
        <v>31</v>
      </c>
      <c r="F5" s="11"/>
      <c r="G5" s="11"/>
    </row>
    <row r="6" spans="1:7" x14ac:dyDescent="0.25">
      <c r="A6" s="7"/>
      <c r="B6" s="6"/>
      <c r="C6" s="6"/>
      <c r="D6" s="6"/>
      <c r="E6" s="6">
        <f t="shared" si="0"/>
        <v>31</v>
      </c>
      <c r="F6" s="11"/>
      <c r="G6" s="11"/>
    </row>
    <row r="7" spans="1:7" x14ac:dyDescent="0.25">
      <c r="A7" s="6"/>
      <c r="B7" s="6"/>
      <c r="C7" s="6"/>
      <c r="D7" s="6"/>
      <c r="E7" s="6">
        <f t="shared" si="0"/>
        <v>31</v>
      </c>
      <c r="F7" s="11"/>
      <c r="G7" s="11"/>
    </row>
    <row r="8" spans="1:7" x14ac:dyDescent="0.25">
      <c r="A8" s="6"/>
      <c r="B8" s="6"/>
      <c r="C8" s="6"/>
      <c r="D8" s="6"/>
      <c r="E8" s="6">
        <f t="shared" si="0"/>
        <v>31</v>
      </c>
      <c r="F8" s="11"/>
      <c r="G8" s="11"/>
    </row>
    <row r="9" spans="1:7" x14ac:dyDescent="0.25">
      <c r="A9" s="6"/>
      <c r="B9" s="6"/>
      <c r="C9" s="6"/>
      <c r="D9" s="6"/>
      <c r="E9" s="6">
        <f t="shared" si="0"/>
        <v>31</v>
      </c>
      <c r="F9" s="11"/>
      <c r="G9" s="11"/>
    </row>
    <row r="10" spans="1:7" x14ac:dyDescent="0.25">
      <c r="A10" s="6"/>
      <c r="B10" s="6"/>
      <c r="C10" s="6"/>
      <c r="D10" s="6"/>
      <c r="E10" s="6">
        <f t="shared" si="0"/>
        <v>31</v>
      </c>
      <c r="F10" s="11"/>
      <c r="G10" s="11"/>
    </row>
    <row r="11" spans="1:7" x14ac:dyDescent="0.25">
      <c r="A11" s="6"/>
      <c r="B11" s="6"/>
      <c r="C11" s="6"/>
      <c r="D11" s="6"/>
      <c r="E11" s="6">
        <f t="shared" si="0"/>
        <v>31</v>
      </c>
      <c r="F11" s="11"/>
      <c r="G11" s="11"/>
    </row>
    <row r="12" spans="1:7" x14ac:dyDescent="0.25">
      <c r="A12" s="6"/>
      <c r="B12" s="6"/>
      <c r="C12" s="6"/>
      <c r="D12" s="6"/>
      <c r="E12" s="6">
        <f t="shared" si="0"/>
        <v>31</v>
      </c>
      <c r="F12" s="11"/>
      <c r="G12" s="11"/>
    </row>
    <row r="13" spans="1:7" x14ac:dyDescent="0.25">
      <c r="A13" s="6"/>
      <c r="B13" s="6"/>
      <c r="C13" s="6"/>
      <c r="D13" s="6"/>
      <c r="E13" s="6">
        <f t="shared" si="0"/>
        <v>31</v>
      </c>
      <c r="F13" s="11"/>
      <c r="G13" s="11"/>
    </row>
    <row r="14" spans="1:7" x14ac:dyDescent="0.25">
      <c r="A14" s="6"/>
      <c r="B14" s="6"/>
      <c r="C14" s="6"/>
      <c r="D14" s="6"/>
      <c r="E14" s="6">
        <f t="shared" si="0"/>
        <v>31</v>
      </c>
      <c r="F14" s="11"/>
      <c r="G14" s="11"/>
    </row>
    <row r="15" spans="1:7" x14ac:dyDescent="0.25">
      <c r="A15" s="6"/>
      <c r="B15" s="6"/>
      <c r="C15" s="6"/>
      <c r="D15" s="6"/>
      <c r="E15" s="6">
        <f t="shared" si="0"/>
        <v>31</v>
      </c>
      <c r="F15" s="11"/>
      <c r="G15" s="11"/>
    </row>
    <row r="16" spans="1:7" x14ac:dyDescent="0.25">
      <c r="A16" s="6"/>
      <c r="B16" s="6"/>
      <c r="C16" s="6"/>
      <c r="D16" s="6"/>
      <c r="E16" s="6">
        <f t="shared" si="0"/>
        <v>31</v>
      </c>
      <c r="F16" s="11"/>
      <c r="G16" s="11"/>
    </row>
    <row r="17" spans="1:7" x14ac:dyDescent="0.25">
      <c r="A17" s="6"/>
      <c r="B17" s="6"/>
      <c r="C17" s="6"/>
      <c r="D17" s="6"/>
      <c r="E17" s="6">
        <f t="shared" si="0"/>
        <v>31</v>
      </c>
      <c r="F17" s="11"/>
      <c r="G17" s="11"/>
    </row>
    <row r="18" spans="1:7" x14ac:dyDescent="0.25">
      <c r="A18" s="6"/>
      <c r="B18" s="6"/>
      <c r="C18" s="6"/>
      <c r="D18" s="6"/>
      <c r="E18" s="6">
        <f t="shared" si="0"/>
        <v>31</v>
      </c>
      <c r="F18" s="11"/>
      <c r="G18" s="11"/>
    </row>
    <row r="19" spans="1:7" x14ac:dyDescent="0.25">
      <c r="A19" s="6"/>
      <c r="B19" s="6"/>
      <c r="C19" s="6"/>
      <c r="D19" s="6"/>
      <c r="E19" s="6">
        <f t="shared" si="0"/>
        <v>31</v>
      </c>
      <c r="F19" s="11"/>
      <c r="G19" s="11"/>
    </row>
    <row r="20" spans="1:7" x14ac:dyDescent="0.25">
      <c r="A20" s="6"/>
      <c r="B20" s="6"/>
      <c r="C20" s="6"/>
      <c r="D20" s="6"/>
      <c r="E20" s="6">
        <f t="shared" si="0"/>
        <v>31</v>
      </c>
      <c r="F20" s="11"/>
      <c r="G20" s="11"/>
    </row>
    <row r="21" spans="1:7" x14ac:dyDescent="0.25">
      <c r="A21" s="6"/>
      <c r="B21" s="6"/>
      <c r="C21" s="6"/>
      <c r="D21" s="6"/>
      <c r="E21" s="6">
        <f t="shared" si="0"/>
        <v>31</v>
      </c>
      <c r="F21" s="11"/>
      <c r="G21" s="11"/>
    </row>
    <row r="22" spans="1:7" x14ac:dyDescent="0.25">
      <c r="A22" s="6"/>
      <c r="B22" s="6"/>
      <c r="C22" s="6"/>
      <c r="D22" s="6"/>
      <c r="E22" s="8">
        <f t="shared" si="0"/>
        <v>31</v>
      </c>
      <c r="F22" s="11"/>
      <c r="G22" s="11"/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2A39F-BC3A-4814-A22F-5C871C4F37BB}">
  <sheetPr codeName="Feuil15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8" customWidth="1"/>
  </cols>
  <sheetData>
    <row r="1" spans="1:7" ht="15.75" x14ac:dyDescent="0.25">
      <c r="A1" s="120" t="s">
        <v>71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35</v>
      </c>
    </row>
    <row r="4" spans="1:7" x14ac:dyDescent="0.25">
      <c r="A4" s="7">
        <v>43687</v>
      </c>
      <c r="B4" s="6" t="s">
        <v>56</v>
      </c>
      <c r="C4" s="6"/>
      <c r="D4" s="6">
        <v>1</v>
      </c>
      <c r="E4" s="6">
        <f>E3+C4-D4</f>
        <v>34</v>
      </c>
    </row>
    <row r="5" spans="1:7" x14ac:dyDescent="0.25">
      <c r="A5" s="6"/>
      <c r="B5" s="6"/>
      <c r="C5" s="6"/>
      <c r="D5" s="6"/>
      <c r="E5" s="6">
        <f t="shared" ref="E5:E22" si="0">E4+C5-D5</f>
        <v>34</v>
      </c>
    </row>
    <row r="6" spans="1:7" x14ac:dyDescent="0.25">
      <c r="A6" s="7"/>
      <c r="B6" s="6"/>
      <c r="C6" s="6"/>
      <c r="D6" s="6"/>
      <c r="E6" s="6">
        <f t="shared" si="0"/>
        <v>34</v>
      </c>
    </row>
    <row r="7" spans="1:7" x14ac:dyDescent="0.25">
      <c r="A7" s="6"/>
      <c r="B7" s="6"/>
      <c r="C7" s="6"/>
      <c r="D7" s="6"/>
      <c r="E7" s="6">
        <f t="shared" si="0"/>
        <v>34</v>
      </c>
    </row>
    <row r="8" spans="1:7" x14ac:dyDescent="0.25">
      <c r="A8" s="6"/>
      <c r="B8" s="6"/>
      <c r="C8" s="6"/>
      <c r="D8" s="6"/>
      <c r="E8" s="6">
        <f t="shared" si="0"/>
        <v>34</v>
      </c>
    </row>
    <row r="9" spans="1:7" x14ac:dyDescent="0.25">
      <c r="A9" s="6"/>
      <c r="B9" s="6"/>
      <c r="C9" s="6"/>
      <c r="D9" s="6"/>
      <c r="E9" s="6">
        <f t="shared" si="0"/>
        <v>34</v>
      </c>
    </row>
    <row r="10" spans="1:7" x14ac:dyDescent="0.25">
      <c r="A10" s="6"/>
      <c r="B10" s="6"/>
      <c r="C10" s="6"/>
      <c r="D10" s="6"/>
      <c r="E10" s="6">
        <f t="shared" si="0"/>
        <v>34</v>
      </c>
    </row>
    <row r="11" spans="1:7" x14ac:dyDescent="0.25">
      <c r="A11" s="6"/>
      <c r="B11" s="6"/>
      <c r="C11" s="6"/>
      <c r="D11" s="6"/>
      <c r="E11" s="6">
        <f t="shared" si="0"/>
        <v>34</v>
      </c>
    </row>
    <row r="12" spans="1:7" x14ac:dyDescent="0.25">
      <c r="A12" s="6"/>
      <c r="B12" s="6"/>
      <c r="C12" s="6"/>
      <c r="D12" s="6"/>
      <c r="E12" s="6">
        <f t="shared" si="0"/>
        <v>34</v>
      </c>
    </row>
    <row r="13" spans="1:7" x14ac:dyDescent="0.25">
      <c r="A13" s="6"/>
      <c r="B13" s="6"/>
      <c r="C13" s="6"/>
      <c r="D13" s="6"/>
      <c r="E13" s="6">
        <f t="shared" si="0"/>
        <v>34</v>
      </c>
    </row>
    <row r="14" spans="1:7" x14ac:dyDescent="0.25">
      <c r="A14" s="6"/>
      <c r="B14" s="6"/>
      <c r="C14" s="6"/>
      <c r="D14" s="6"/>
      <c r="E14" s="6">
        <f t="shared" si="0"/>
        <v>34</v>
      </c>
    </row>
    <row r="15" spans="1:7" x14ac:dyDescent="0.25">
      <c r="A15" s="6"/>
      <c r="B15" s="6"/>
      <c r="C15" s="6"/>
      <c r="D15" s="6"/>
      <c r="E15" s="6">
        <f t="shared" si="0"/>
        <v>34</v>
      </c>
    </row>
    <row r="16" spans="1:7" x14ac:dyDescent="0.25">
      <c r="A16" s="6"/>
      <c r="B16" s="6"/>
      <c r="C16" s="6"/>
      <c r="D16" s="6"/>
      <c r="E16" s="6">
        <f t="shared" si="0"/>
        <v>34</v>
      </c>
    </row>
    <row r="17" spans="1:5" x14ac:dyDescent="0.25">
      <c r="A17" s="6"/>
      <c r="B17" s="6"/>
      <c r="C17" s="6"/>
      <c r="D17" s="6"/>
      <c r="E17" s="6">
        <f t="shared" si="0"/>
        <v>34</v>
      </c>
    </row>
    <row r="18" spans="1:5" x14ac:dyDescent="0.25">
      <c r="A18" s="6"/>
      <c r="B18" s="6"/>
      <c r="C18" s="6"/>
      <c r="D18" s="6"/>
      <c r="E18" s="6">
        <f t="shared" si="0"/>
        <v>34</v>
      </c>
    </row>
    <row r="19" spans="1:5" x14ac:dyDescent="0.25">
      <c r="A19" s="6"/>
      <c r="B19" s="6"/>
      <c r="C19" s="6"/>
      <c r="D19" s="6"/>
      <c r="E19" s="6">
        <f t="shared" si="0"/>
        <v>34</v>
      </c>
    </row>
    <row r="20" spans="1:5" x14ac:dyDescent="0.25">
      <c r="A20" s="6"/>
      <c r="B20" s="6"/>
      <c r="C20" s="6"/>
      <c r="D20" s="6"/>
      <c r="E20" s="6">
        <f t="shared" si="0"/>
        <v>34</v>
      </c>
    </row>
    <row r="21" spans="1:5" x14ac:dyDescent="0.25">
      <c r="A21" s="6"/>
      <c r="B21" s="6"/>
      <c r="C21" s="6"/>
      <c r="D21" s="6"/>
      <c r="E21" s="6">
        <f t="shared" si="0"/>
        <v>34</v>
      </c>
    </row>
    <row r="22" spans="1:5" x14ac:dyDescent="0.25">
      <c r="A22" s="6"/>
      <c r="B22" s="6"/>
      <c r="C22" s="6"/>
      <c r="D22" s="6"/>
      <c r="E22" s="6">
        <f t="shared" si="0"/>
        <v>34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BB575-8A94-49D9-9465-31F50476356C}">
  <sheetPr codeName="Feuil16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7.42578125" customWidth="1"/>
  </cols>
  <sheetData>
    <row r="1" spans="1:7" ht="15.75" x14ac:dyDescent="0.25">
      <c r="A1" s="120" t="s">
        <v>72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0</v>
      </c>
    </row>
    <row r="4" spans="1:7" x14ac:dyDescent="0.25">
      <c r="A4" s="7">
        <v>43687</v>
      </c>
      <c r="B4" s="6" t="s">
        <v>56</v>
      </c>
      <c r="C4" s="6"/>
      <c r="D4" s="6">
        <v>5</v>
      </c>
      <c r="E4" s="6">
        <f>E3+C4-D4</f>
        <v>-5</v>
      </c>
    </row>
    <row r="5" spans="1:7" x14ac:dyDescent="0.25">
      <c r="A5" s="6"/>
      <c r="B5" s="6"/>
      <c r="C5" s="6"/>
      <c r="D5" s="6"/>
      <c r="E5" s="6">
        <f t="shared" ref="E5:E22" si="0">E4+C5-D5</f>
        <v>-5</v>
      </c>
    </row>
    <row r="6" spans="1:7" x14ac:dyDescent="0.25">
      <c r="A6" s="7"/>
      <c r="B6" s="6"/>
      <c r="C6" s="6"/>
      <c r="D6" s="6"/>
      <c r="E6" s="6">
        <f t="shared" si="0"/>
        <v>-5</v>
      </c>
    </row>
    <row r="7" spans="1:7" x14ac:dyDescent="0.25">
      <c r="A7" s="6"/>
      <c r="B7" s="6"/>
      <c r="C7" s="6"/>
      <c r="D7" s="6"/>
      <c r="E7" s="6">
        <f t="shared" si="0"/>
        <v>-5</v>
      </c>
    </row>
    <row r="8" spans="1:7" x14ac:dyDescent="0.25">
      <c r="A8" s="6"/>
      <c r="B8" s="6"/>
      <c r="C8" s="6"/>
      <c r="D8" s="6"/>
      <c r="E8" s="6">
        <f t="shared" si="0"/>
        <v>-5</v>
      </c>
    </row>
    <row r="9" spans="1:7" x14ac:dyDescent="0.25">
      <c r="A9" s="6"/>
      <c r="B9" s="6"/>
      <c r="C9" s="6"/>
      <c r="D9" s="6"/>
      <c r="E9" s="6">
        <f t="shared" si="0"/>
        <v>-5</v>
      </c>
    </row>
    <row r="10" spans="1:7" x14ac:dyDescent="0.25">
      <c r="A10" s="6"/>
      <c r="B10" s="6"/>
      <c r="C10" s="6"/>
      <c r="D10" s="6"/>
      <c r="E10" s="6">
        <f t="shared" si="0"/>
        <v>-5</v>
      </c>
    </row>
    <row r="11" spans="1:7" x14ac:dyDescent="0.25">
      <c r="A11" s="6"/>
      <c r="B11" s="6"/>
      <c r="C11" s="6"/>
      <c r="D11" s="6"/>
      <c r="E11" s="6">
        <f t="shared" si="0"/>
        <v>-5</v>
      </c>
    </row>
    <row r="12" spans="1:7" x14ac:dyDescent="0.25">
      <c r="A12" s="6"/>
      <c r="B12" s="6"/>
      <c r="C12" s="6"/>
      <c r="D12" s="6"/>
      <c r="E12" s="6">
        <f t="shared" si="0"/>
        <v>-5</v>
      </c>
    </row>
    <row r="13" spans="1:7" x14ac:dyDescent="0.25">
      <c r="A13" s="6"/>
      <c r="B13" s="6"/>
      <c r="C13" s="6"/>
      <c r="D13" s="6"/>
      <c r="E13" s="6">
        <f t="shared" si="0"/>
        <v>-5</v>
      </c>
    </row>
    <row r="14" spans="1:7" x14ac:dyDescent="0.25">
      <c r="A14" s="6"/>
      <c r="B14" s="6"/>
      <c r="C14" s="6"/>
      <c r="D14" s="6"/>
      <c r="E14" s="6">
        <f t="shared" si="0"/>
        <v>-5</v>
      </c>
    </row>
    <row r="15" spans="1:7" x14ac:dyDescent="0.25">
      <c r="A15" s="6"/>
      <c r="B15" s="6"/>
      <c r="C15" s="6"/>
      <c r="D15" s="6"/>
      <c r="E15" s="6">
        <f t="shared" si="0"/>
        <v>-5</v>
      </c>
    </row>
    <row r="16" spans="1:7" x14ac:dyDescent="0.25">
      <c r="A16" s="6"/>
      <c r="B16" s="6"/>
      <c r="C16" s="6"/>
      <c r="D16" s="6"/>
      <c r="E16" s="6">
        <f t="shared" si="0"/>
        <v>-5</v>
      </c>
    </row>
    <row r="17" spans="1:5" x14ac:dyDescent="0.25">
      <c r="A17" s="6"/>
      <c r="B17" s="6"/>
      <c r="C17" s="6"/>
      <c r="D17" s="6"/>
      <c r="E17" s="6">
        <f t="shared" si="0"/>
        <v>-5</v>
      </c>
    </row>
    <row r="18" spans="1:5" x14ac:dyDescent="0.25">
      <c r="A18" s="6"/>
      <c r="B18" s="6"/>
      <c r="C18" s="6"/>
      <c r="D18" s="6"/>
      <c r="E18" s="6">
        <f t="shared" si="0"/>
        <v>-5</v>
      </c>
    </row>
    <row r="19" spans="1:5" x14ac:dyDescent="0.25">
      <c r="A19" s="6"/>
      <c r="B19" s="6"/>
      <c r="C19" s="6"/>
      <c r="D19" s="6"/>
      <c r="E19" s="6">
        <f t="shared" si="0"/>
        <v>-5</v>
      </c>
    </row>
    <row r="20" spans="1:5" x14ac:dyDescent="0.25">
      <c r="A20" s="6"/>
      <c r="B20" s="6"/>
      <c r="C20" s="6"/>
      <c r="D20" s="6"/>
      <c r="E20" s="6">
        <f t="shared" si="0"/>
        <v>-5</v>
      </c>
    </row>
    <row r="21" spans="1:5" x14ac:dyDescent="0.25">
      <c r="A21" s="6"/>
      <c r="B21" s="6"/>
      <c r="C21" s="6"/>
      <c r="D21" s="6"/>
      <c r="E21" s="6">
        <f t="shared" si="0"/>
        <v>-5</v>
      </c>
    </row>
    <row r="22" spans="1:5" x14ac:dyDescent="0.25">
      <c r="A22" s="6"/>
      <c r="B22" s="6"/>
      <c r="C22" s="6"/>
      <c r="D22" s="6"/>
      <c r="E22" s="6">
        <f t="shared" si="0"/>
        <v>-5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323A-0E53-4149-BE5C-162C61B9B3E6}">
  <sheetPr codeName="Feuil17"/>
  <dimension ref="A1:G22"/>
  <sheetViews>
    <sheetView workbookViewId="0">
      <selection activeCell="E39" sqref="E39"/>
    </sheetView>
  </sheetViews>
  <sheetFormatPr baseColWidth="10" defaultRowHeight="15" x14ac:dyDescent="0.25"/>
  <cols>
    <col min="2" max="2" width="22.85546875" customWidth="1"/>
  </cols>
  <sheetData>
    <row r="1" spans="1:7" ht="15.75" x14ac:dyDescent="0.25">
      <c r="A1" s="120" t="s">
        <v>73</v>
      </c>
      <c r="B1" s="120"/>
      <c r="C1" s="120"/>
      <c r="D1" s="120"/>
      <c r="E1" s="120"/>
      <c r="F1" s="2"/>
      <c r="G1" s="2"/>
    </row>
    <row r="2" spans="1:7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F2" s="3"/>
      <c r="G2" s="3"/>
    </row>
    <row r="3" spans="1:7" x14ac:dyDescent="0.25">
      <c r="A3" s="7">
        <v>43686</v>
      </c>
      <c r="B3" s="6" t="s">
        <v>57</v>
      </c>
      <c r="C3" s="6"/>
      <c r="D3" s="6"/>
      <c r="E3" s="6">
        <v>33</v>
      </c>
    </row>
    <row r="4" spans="1:7" x14ac:dyDescent="0.25">
      <c r="A4" s="6"/>
      <c r="B4" s="6"/>
      <c r="C4" s="6"/>
      <c r="D4" s="6"/>
      <c r="E4" s="6">
        <f>E3+C4-D4</f>
        <v>33</v>
      </c>
    </row>
    <row r="5" spans="1:7" x14ac:dyDescent="0.25">
      <c r="A5" s="6"/>
      <c r="B5" s="6"/>
      <c r="C5" s="6"/>
      <c r="D5" s="6"/>
      <c r="E5" s="6">
        <f t="shared" ref="E5:E22" si="0">E4+C5-D5</f>
        <v>33</v>
      </c>
    </row>
    <row r="6" spans="1:7" x14ac:dyDescent="0.25">
      <c r="A6" s="7"/>
      <c r="B6" s="6"/>
      <c r="C6" s="6"/>
      <c r="D6" s="6"/>
      <c r="E6" s="6">
        <f t="shared" si="0"/>
        <v>33</v>
      </c>
    </row>
    <row r="7" spans="1:7" x14ac:dyDescent="0.25">
      <c r="A7" s="6"/>
      <c r="B7" s="6"/>
      <c r="C7" s="6"/>
      <c r="D7" s="6"/>
      <c r="E7" s="6">
        <f t="shared" si="0"/>
        <v>33</v>
      </c>
    </row>
    <row r="8" spans="1:7" x14ac:dyDescent="0.25">
      <c r="A8" s="6"/>
      <c r="B8" s="6"/>
      <c r="C8" s="6"/>
      <c r="D8" s="6"/>
      <c r="E8" s="6">
        <f t="shared" si="0"/>
        <v>33</v>
      </c>
    </row>
    <row r="9" spans="1:7" x14ac:dyDescent="0.25">
      <c r="A9" s="6"/>
      <c r="B9" s="6"/>
      <c r="C9" s="6"/>
      <c r="D9" s="6"/>
      <c r="E9" s="6">
        <f t="shared" si="0"/>
        <v>33</v>
      </c>
    </row>
    <row r="10" spans="1:7" x14ac:dyDescent="0.25">
      <c r="A10" s="6"/>
      <c r="B10" s="6"/>
      <c r="C10" s="6"/>
      <c r="D10" s="6"/>
      <c r="E10" s="6">
        <f t="shared" si="0"/>
        <v>33</v>
      </c>
    </row>
    <row r="11" spans="1:7" x14ac:dyDescent="0.25">
      <c r="A11" s="6"/>
      <c r="B11" s="6"/>
      <c r="C11" s="6"/>
      <c r="D11" s="6"/>
      <c r="E11" s="6">
        <f t="shared" si="0"/>
        <v>33</v>
      </c>
    </row>
    <row r="12" spans="1:7" x14ac:dyDescent="0.25">
      <c r="A12" s="6"/>
      <c r="B12" s="6"/>
      <c r="C12" s="6"/>
      <c r="D12" s="6"/>
      <c r="E12" s="6">
        <f t="shared" si="0"/>
        <v>33</v>
      </c>
    </row>
    <row r="13" spans="1:7" x14ac:dyDescent="0.25">
      <c r="A13" s="6"/>
      <c r="B13" s="6"/>
      <c r="C13" s="6"/>
      <c r="D13" s="6"/>
      <c r="E13" s="6">
        <f t="shared" si="0"/>
        <v>33</v>
      </c>
    </row>
    <row r="14" spans="1:7" x14ac:dyDescent="0.25">
      <c r="A14" s="6"/>
      <c r="B14" s="6"/>
      <c r="C14" s="6"/>
      <c r="D14" s="6"/>
      <c r="E14" s="6">
        <f t="shared" si="0"/>
        <v>33</v>
      </c>
    </row>
    <row r="15" spans="1:7" x14ac:dyDescent="0.25">
      <c r="A15" s="6"/>
      <c r="B15" s="6"/>
      <c r="C15" s="6"/>
      <c r="D15" s="6"/>
      <c r="E15" s="6">
        <f t="shared" si="0"/>
        <v>33</v>
      </c>
    </row>
    <row r="16" spans="1:7" x14ac:dyDescent="0.25">
      <c r="A16" s="6"/>
      <c r="B16" s="6"/>
      <c r="C16" s="6"/>
      <c r="D16" s="6"/>
      <c r="E16" s="6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896C-5407-4B5B-AB27-BA87225C72F8}">
  <sheetPr codeName="Feuil18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20" t="s">
        <v>74</v>
      </c>
      <c r="B1" s="120"/>
      <c r="C1" s="120"/>
      <c r="D1" s="120"/>
      <c r="E1" s="120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43686</v>
      </c>
      <c r="B3" s="6" t="s">
        <v>57</v>
      </c>
      <c r="C3" s="6"/>
      <c r="D3" s="6"/>
      <c r="E3" s="6">
        <v>33</v>
      </c>
    </row>
    <row r="4" spans="1:5" x14ac:dyDescent="0.25">
      <c r="A4" s="6"/>
      <c r="B4" s="6"/>
      <c r="C4" s="6"/>
      <c r="D4" s="6"/>
      <c r="E4" s="6">
        <f>E3+C4-D4</f>
        <v>33</v>
      </c>
    </row>
    <row r="5" spans="1:5" x14ac:dyDescent="0.25">
      <c r="A5" s="6"/>
      <c r="B5" s="6"/>
      <c r="C5" s="6"/>
      <c r="D5" s="6"/>
      <c r="E5" s="6">
        <f t="shared" ref="E5:E22" si="0">E4+C5-D5</f>
        <v>33</v>
      </c>
    </row>
    <row r="6" spans="1:5" x14ac:dyDescent="0.25">
      <c r="A6" s="7"/>
      <c r="B6" s="6"/>
      <c r="C6" s="6"/>
      <c r="D6" s="6"/>
      <c r="E6" s="6">
        <f t="shared" si="0"/>
        <v>33</v>
      </c>
    </row>
    <row r="7" spans="1:5" x14ac:dyDescent="0.25">
      <c r="A7" s="6"/>
      <c r="B7" s="6"/>
      <c r="C7" s="6"/>
      <c r="D7" s="6"/>
      <c r="E7" s="6">
        <f t="shared" si="0"/>
        <v>33</v>
      </c>
    </row>
    <row r="8" spans="1:5" x14ac:dyDescent="0.25">
      <c r="A8" s="6"/>
      <c r="B8" s="6"/>
      <c r="C8" s="6"/>
      <c r="D8" s="6"/>
      <c r="E8" s="6">
        <f t="shared" si="0"/>
        <v>33</v>
      </c>
    </row>
    <row r="9" spans="1:5" x14ac:dyDescent="0.25">
      <c r="A9" s="6"/>
      <c r="B9" s="6"/>
      <c r="C9" s="6"/>
      <c r="D9" s="6"/>
      <c r="E9" s="6">
        <f t="shared" si="0"/>
        <v>33</v>
      </c>
    </row>
    <row r="10" spans="1:5" x14ac:dyDescent="0.25">
      <c r="A10" s="6"/>
      <c r="B10" s="6"/>
      <c r="C10" s="6"/>
      <c r="D10" s="6"/>
      <c r="E10" s="6">
        <f t="shared" si="0"/>
        <v>33</v>
      </c>
    </row>
    <row r="11" spans="1:5" x14ac:dyDescent="0.25">
      <c r="A11" s="6"/>
      <c r="B11" s="6"/>
      <c r="C11" s="6"/>
      <c r="D11" s="6"/>
      <c r="E11" s="6">
        <f t="shared" si="0"/>
        <v>33</v>
      </c>
    </row>
    <row r="12" spans="1:5" x14ac:dyDescent="0.25">
      <c r="A12" s="6"/>
      <c r="B12" s="6"/>
      <c r="C12" s="6"/>
      <c r="D12" s="6"/>
      <c r="E12" s="6">
        <f t="shared" si="0"/>
        <v>33</v>
      </c>
    </row>
    <row r="13" spans="1:5" x14ac:dyDescent="0.25">
      <c r="A13" s="6"/>
      <c r="B13" s="6"/>
      <c r="C13" s="6"/>
      <c r="D13" s="6"/>
      <c r="E13" s="6">
        <f t="shared" si="0"/>
        <v>33</v>
      </c>
    </row>
    <row r="14" spans="1:5" x14ac:dyDescent="0.25">
      <c r="A14" s="6"/>
      <c r="B14" s="6"/>
      <c r="C14" s="6"/>
      <c r="D14" s="6"/>
      <c r="E14" s="6">
        <f t="shared" si="0"/>
        <v>33</v>
      </c>
    </row>
    <row r="15" spans="1:5" x14ac:dyDescent="0.25">
      <c r="A15" s="6"/>
      <c r="B15" s="6"/>
      <c r="C15" s="6"/>
      <c r="D15" s="6"/>
      <c r="E15" s="6">
        <f t="shared" si="0"/>
        <v>33</v>
      </c>
    </row>
    <row r="16" spans="1:5" x14ac:dyDescent="0.25">
      <c r="A16" s="6"/>
      <c r="B16" s="6"/>
      <c r="C16" s="6"/>
      <c r="D16" s="6"/>
      <c r="E16" s="6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3566-A4EC-4E85-854B-19A0F0FA6E23}">
  <sheetPr codeName="Feuil19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20" t="s">
        <v>75</v>
      </c>
      <c r="B1" s="120"/>
      <c r="C1" s="120"/>
      <c r="D1" s="120"/>
      <c r="E1" s="120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43686</v>
      </c>
      <c r="B3" s="6" t="s">
        <v>57</v>
      </c>
      <c r="C3" s="6"/>
      <c r="D3" s="6"/>
      <c r="E3" s="6">
        <v>33</v>
      </c>
    </row>
    <row r="4" spans="1:5" x14ac:dyDescent="0.25">
      <c r="A4" s="6"/>
      <c r="B4" s="6"/>
      <c r="C4" s="6"/>
      <c r="D4" s="6"/>
      <c r="E4" s="6">
        <f>E3+C4-D4</f>
        <v>33</v>
      </c>
    </row>
    <row r="5" spans="1:5" x14ac:dyDescent="0.25">
      <c r="A5" s="6"/>
      <c r="B5" s="6"/>
      <c r="C5" s="6"/>
      <c r="D5" s="6"/>
      <c r="E5" s="6">
        <f t="shared" ref="E5:E22" si="0">E4+C5-D5</f>
        <v>33</v>
      </c>
    </row>
    <row r="6" spans="1:5" x14ac:dyDescent="0.25">
      <c r="A6" s="7"/>
      <c r="B6" s="6"/>
      <c r="C6" s="6"/>
      <c r="D6" s="6"/>
      <c r="E6" s="6">
        <f t="shared" si="0"/>
        <v>33</v>
      </c>
    </row>
    <row r="7" spans="1:5" x14ac:dyDescent="0.25">
      <c r="A7" s="6"/>
      <c r="B7" s="6"/>
      <c r="C7" s="6"/>
      <c r="D7" s="6"/>
      <c r="E7" s="6">
        <f t="shared" si="0"/>
        <v>33</v>
      </c>
    </row>
    <row r="8" spans="1:5" x14ac:dyDescent="0.25">
      <c r="A8" s="6"/>
      <c r="B8" s="6"/>
      <c r="C8" s="6"/>
      <c r="D8" s="6"/>
      <c r="E8" s="6">
        <f t="shared" si="0"/>
        <v>33</v>
      </c>
    </row>
    <row r="9" spans="1:5" x14ac:dyDescent="0.25">
      <c r="A9" s="6"/>
      <c r="B9" s="6"/>
      <c r="C9" s="6"/>
      <c r="D9" s="6"/>
      <c r="E9" s="6">
        <f t="shared" si="0"/>
        <v>33</v>
      </c>
    </row>
    <row r="10" spans="1:5" x14ac:dyDescent="0.25">
      <c r="A10" s="6"/>
      <c r="B10" s="6"/>
      <c r="C10" s="6"/>
      <c r="D10" s="6"/>
      <c r="E10" s="6">
        <f t="shared" si="0"/>
        <v>33</v>
      </c>
    </row>
    <row r="11" spans="1:5" x14ac:dyDescent="0.25">
      <c r="A11" s="6"/>
      <c r="B11" s="6"/>
      <c r="C11" s="6"/>
      <c r="D11" s="6"/>
      <c r="E11" s="6">
        <f t="shared" si="0"/>
        <v>33</v>
      </c>
    </row>
    <row r="12" spans="1:5" x14ac:dyDescent="0.25">
      <c r="A12" s="6"/>
      <c r="B12" s="6"/>
      <c r="C12" s="6"/>
      <c r="D12" s="6"/>
      <c r="E12" s="6">
        <f t="shared" si="0"/>
        <v>33</v>
      </c>
    </row>
    <row r="13" spans="1:5" x14ac:dyDescent="0.25">
      <c r="A13" s="6"/>
      <c r="B13" s="6"/>
      <c r="C13" s="6"/>
      <c r="D13" s="6"/>
      <c r="E13" s="6">
        <f t="shared" si="0"/>
        <v>33</v>
      </c>
    </row>
    <row r="14" spans="1:5" x14ac:dyDescent="0.25">
      <c r="A14" s="6"/>
      <c r="B14" s="6"/>
      <c r="C14" s="6"/>
      <c r="D14" s="6"/>
      <c r="E14" s="6">
        <f t="shared" si="0"/>
        <v>33</v>
      </c>
    </row>
    <row r="15" spans="1:5" x14ac:dyDescent="0.25">
      <c r="A15" s="6"/>
      <c r="B15" s="6"/>
      <c r="C15" s="6"/>
      <c r="D15" s="6"/>
      <c r="E15" s="6">
        <f t="shared" si="0"/>
        <v>33</v>
      </c>
    </row>
    <row r="16" spans="1:5" x14ac:dyDescent="0.25">
      <c r="A16" s="6"/>
      <c r="B16" s="6"/>
      <c r="C16" s="6"/>
      <c r="D16" s="6"/>
      <c r="E16" s="6">
        <f t="shared" si="0"/>
        <v>33</v>
      </c>
    </row>
    <row r="17" spans="1:5" x14ac:dyDescent="0.25">
      <c r="A17" s="6"/>
      <c r="B17" s="6"/>
      <c r="C17" s="6"/>
      <c r="D17" s="6"/>
      <c r="E17" s="6">
        <f t="shared" si="0"/>
        <v>33</v>
      </c>
    </row>
    <row r="18" spans="1:5" x14ac:dyDescent="0.25">
      <c r="A18" s="6"/>
      <c r="B18" s="6"/>
      <c r="C18" s="6"/>
      <c r="D18" s="6"/>
      <c r="E18" s="6">
        <f t="shared" si="0"/>
        <v>33</v>
      </c>
    </row>
    <row r="19" spans="1:5" x14ac:dyDescent="0.25">
      <c r="A19" s="6"/>
      <c r="B19" s="6"/>
      <c r="C19" s="6"/>
      <c r="D19" s="6"/>
      <c r="E19" s="6">
        <f t="shared" si="0"/>
        <v>33</v>
      </c>
    </row>
    <row r="20" spans="1:5" x14ac:dyDescent="0.25">
      <c r="A20" s="6"/>
      <c r="B20" s="6"/>
      <c r="C20" s="6"/>
      <c r="D20" s="6"/>
      <c r="E20" s="6">
        <f t="shared" si="0"/>
        <v>33</v>
      </c>
    </row>
    <row r="21" spans="1:5" x14ac:dyDescent="0.25">
      <c r="A21" s="6"/>
      <c r="B21" s="6"/>
      <c r="C21" s="6"/>
      <c r="D21" s="6"/>
      <c r="E21" s="6">
        <f t="shared" si="0"/>
        <v>33</v>
      </c>
    </row>
    <row r="22" spans="1:5" x14ac:dyDescent="0.25">
      <c r="E22">
        <f t="shared" si="0"/>
        <v>33</v>
      </c>
    </row>
  </sheetData>
  <mergeCells count="1">
    <mergeCell ref="A1:E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3C6B-D561-46CC-99F9-431B4BF9E7F8}">
  <sheetPr codeName="Feuil20"/>
  <dimension ref="A1:K21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  <col min="8" max="8" width="18.28515625" bestFit="1" customWidth="1"/>
  </cols>
  <sheetData>
    <row r="1" spans="1:11" ht="15.75" x14ac:dyDescent="0.25">
      <c r="A1" s="120" t="s">
        <v>82</v>
      </c>
      <c r="B1" s="120"/>
      <c r="C1" s="120"/>
      <c r="D1" s="120"/>
      <c r="E1" s="120"/>
      <c r="G1" s="120" t="s">
        <v>83</v>
      </c>
      <c r="H1" s="120"/>
      <c r="I1" s="120"/>
      <c r="J1" s="120"/>
      <c r="K1" s="120"/>
    </row>
    <row r="2" spans="1:11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  <c r="G2" s="4" t="s">
        <v>53</v>
      </c>
      <c r="H2" s="4" t="s">
        <v>54</v>
      </c>
      <c r="I2" s="4" t="s">
        <v>50</v>
      </c>
      <c r="J2" s="4" t="s">
        <v>51</v>
      </c>
      <c r="K2" s="4" t="s">
        <v>52</v>
      </c>
    </row>
    <row r="3" spans="1:11" x14ac:dyDescent="0.25">
      <c r="A3" s="7">
        <v>43698</v>
      </c>
      <c r="B3" s="6" t="s">
        <v>81</v>
      </c>
      <c r="C3" s="6"/>
      <c r="D3" s="6"/>
      <c r="E3" s="6">
        <v>420</v>
      </c>
      <c r="G3" s="7">
        <v>43698</v>
      </c>
      <c r="H3" s="6" t="s">
        <v>81</v>
      </c>
      <c r="I3" s="6"/>
      <c r="J3" s="6"/>
      <c r="K3" s="6">
        <v>105</v>
      </c>
    </row>
    <row r="4" spans="1:11" x14ac:dyDescent="0.25">
      <c r="A4" s="7">
        <v>43699</v>
      </c>
      <c r="B4" s="6" t="s">
        <v>56</v>
      </c>
      <c r="C4" s="6"/>
      <c r="D4" s="6">
        <v>2</v>
      </c>
      <c r="E4" s="6">
        <f>E3+C4-D4</f>
        <v>418</v>
      </c>
      <c r="G4" s="6"/>
      <c r="H4" s="6"/>
      <c r="I4" s="6"/>
      <c r="J4" s="6"/>
      <c r="K4" s="6">
        <f>K3+I4-J4</f>
        <v>105</v>
      </c>
    </row>
    <row r="5" spans="1:11" x14ac:dyDescent="0.25">
      <c r="A5" s="7">
        <v>43700</v>
      </c>
      <c r="B5" s="6" t="s">
        <v>56</v>
      </c>
      <c r="C5" s="6"/>
      <c r="D5" s="6">
        <v>2</v>
      </c>
      <c r="E5" s="6">
        <f t="shared" ref="E5:E21" si="0">E4+C5-D5</f>
        <v>416</v>
      </c>
      <c r="G5" s="6"/>
      <c r="H5" s="6"/>
      <c r="I5" s="6"/>
      <c r="J5" s="6"/>
      <c r="K5" s="6">
        <f t="shared" ref="K5:K21" si="1">K4+I5-J5</f>
        <v>105</v>
      </c>
    </row>
    <row r="6" spans="1:11" x14ac:dyDescent="0.25">
      <c r="A6" s="7">
        <v>43701</v>
      </c>
      <c r="B6" s="6" t="s">
        <v>56</v>
      </c>
      <c r="C6" s="6"/>
      <c r="D6" s="6">
        <v>3</v>
      </c>
      <c r="E6" s="6">
        <f t="shared" si="0"/>
        <v>413</v>
      </c>
      <c r="G6" s="7"/>
      <c r="H6" s="6"/>
      <c r="I6" s="6"/>
      <c r="J6" s="6"/>
      <c r="K6" s="6">
        <f t="shared" si="1"/>
        <v>105</v>
      </c>
    </row>
    <row r="7" spans="1:11" x14ac:dyDescent="0.25">
      <c r="A7" s="7">
        <v>43702</v>
      </c>
      <c r="B7" s="6" t="s">
        <v>56</v>
      </c>
      <c r="C7" s="6"/>
      <c r="D7" s="6">
        <v>1</v>
      </c>
      <c r="E7" s="6">
        <f t="shared" si="0"/>
        <v>412</v>
      </c>
      <c r="G7" s="6"/>
      <c r="H7" s="6"/>
      <c r="I7" s="6"/>
      <c r="J7" s="6"/>
      <c r="K7" s="6">
        <f t="shared" si="1"/>
        <v>105</v>
      </c>
    </row>
    <row r="8" spans="1:11" x14ac:dyDescent="0.25">
      <c r="A8" s="6"/>
      <c r="B8" s="6"/>
      <c r="C8" s="6"/>
      <c r="D8" s="6"/>
      <c r="E8" s="6">
        <f t="shared" si="0"/>
        <v>412</v>
      </c>
      <c r="G8" s="6"/>
      <c r="H8" s="6"/>
      <c r="I8" s="6"/>
      <c r="J8" s="6"/>
      <c r="K8" s="6">
        <f t="shared" si="1"/>
        <v>105</v>
      </c>
    </row>
    <row r="9" spans="1:11" x14ac:dyDescent="0.25">
      <c r="A9" s="6"/>
      <c r="B9" s="6"/>
      <c r="C9" s="6"/>
      <c r="D9" s="6"/>
      <c r="E9" s="6">
        <f t="shared" si="0"/>
        <v>412</v>
      </c>
      <c r="G9" s="6"/>
      <c r="H9" s="6"/>
      <c r="I9" s="6"/>
      <c r="J9" s="6"/>
      <c r="K9" s="6">
        <f t="shared" si="1"/>
        <v>105</v>
      </c>
    </row>
    <row r="10" spans="1:11" x14ac:dyDescent="0.25">
      <c r="A10" s="6"/>
      <c r="B10" s="6"/>
      <c r="C10" s="6"/>
      <c r="D10" s="6"/>
      <c r="E10" s="6">
        <f t="shared" si="0"/>
        <v>412</v>
      </c>
      <c r="G10" s="6"/>
      <c r="H10" s="6"/>
      <c r="I10" s="6"/>
      <c r="J10" s="6"/>
      <c r="K10" s="6">
        <f t="shared" si="1"/>
        <v>105</v>
      </c>
    </row>
    <row r="11" spans="1:11" x14ac:dyDescent="0.25">
      <c r="A11" s="6"/>
      <c r="B11" s="6"/>
      <c r="C11" s="6"/>
      <c r="D11" s="6"/>
      <c r="E11" s="6">
        <f t="shared" si="0"/>
        <v>412</v>
      </c>
      <c r="G11" s="6"/>
      <c r="H11" s="6"/>
      <c r="I11" s="6"/>
      <c r="J11" s="6"/>
      <c r="K11" s="6">
        <f t="shared" si="1"/>
        <v>105</v>
      </c>
    </row>
    <row r="12" spans="1:11" x14ac:dyDescent="0.25">
      <c r="A12" s="6"/>
      <c r="B12" s="6"/>
      <c r="C12" s="6"/>
      <c r="D12" s="6"/>
      <c r="E12" s="6">
        <f t="shared" si="0"/>
        <v>412</v>
      </c>
      <c r="G12" s="6"/>
      <c r="H12" s="6"/>
      <c r="I12" s="6"/>
      <c r="J12" s="6"/>
      <c r="K12" s="6">
        <f t="shared" si="1"/>
        <v>105</v>
      </c>
    </row>
    <row r="13" spans="1:11" x14ac:dyDescent="0.25">
      <c r="A13" s="6"/>
      <c r="B13" s="6"/>
      <c r="C13" s="6"/>
      <c r="D13" s="6"/>
      <c r="E13" s="6">
        <f t="shared" si="0"/>
        <v>412</v>
      </c>
      <c r="G13" s="6"/>
      <c r="H13" s="6"/>
      <c r="I13" s="6"/>
      <c r="J13" s="6"/>
      <c r="K13" s="6">
        <f t="shared" si="1"/>
        <v>105</v>
      </c>
    </row>
    <row r="14" spans="1:11" x14ac:dyDescent="0.25">
      <c r="A14" s="6"/>
      <c r="B14" s="6"/>
      <c r="C14" s="6"/>
      <c r="D14" s="6"/>
      <c r="E14" s="6">
        <f t="shared" si="0"/>
        <v>412</v>
      </c>
      <c r="G14" s="6"/>
      <c r="H14" s="6"/>
      <c r="I14" s="6"/>
      <c r="J14" s="6"/>
      <c r="K14" s="6">
        <f t="shared" si="1"/>
        <v>105</v>
      </c>
    </row>
    <row r="15" spans="1:11" x14ac:dyDescent="0.25">
      <c r="A15" s="6"/>
      <c r="B15" s="6"/>
      <c r="C15" s="6"/>
      <c r="D15" s="6"/>
      <c r="E15" s="6">
        <f t="shared" si="0"/>
        <v>412</v>
      </c>
      <c r="G15" s="6"/>
      <c r="H15" s="6"/>
      <c r="I15" s="6"/>
      <c r="J15" s="6"/>
      <c r="K15" s="6">
        <f t="shared" si="1"/>
        <v>105</v>
      </c>
    </row>
    <row r="16" spans="1:11" x14ac:dyDescent="0.25">
      <c r="A16" s="6"/>
      <c r="B16" s="6"/>
      <c r="C16" s="6"/>
      <c r="D16" s="6"/>
      <c r="E16" s="6">
        <f t="shared" si="0"/>
        <v>412</v>
      </c>
      <c r="G16" s="6"/>
      <c r="H16" s="6"/>
      <c r="I16" s="6"/>
      <c r="J16" s="6"/>
      <c r="K16" s="6">
        <f t="shared" si="1"/>
        <v>105</v>
      </c>
    </row>
    <row r="17" spans="1:11" x14ac:dyDescent="0.25">
      <c r="A17" s="6"/>
      <c r="B17" s="6"/>
      <c r="C17" s="6"/>
      <c r="D17" s="6"/>
      <c r="E17" s="6">
        <f t="shared" si="0"/>
        <v>412</v>
      </c>
      <c r="G17" s="6"/>
      <c r="H17" s="6"/>
      <c r="I17" s="6"/>
      <c r="J17" s="6"/>
      <c r="K17" s="6">
        <f t="shared" si="1"/>
        <v>105</v>
      </c>
    </row>
    <row r="18" spans="1:11" x14ac:dyDescent="0.25">
      <c r="A18" s="6"/>
      <c r="B18" s="6"/>
      <c r="C18" s="6"/>
      <c r="D18" s="6"/>
      <c r="E18" s="6">
        <f t="shared" si="0"/>
        <v>412</v>
      </c>
      <c r="G18" s="6"/>
      <c r="H18" s="6"/>
      <c r="I18" s="6"/>
      <c r="J18" s="6"/>
      <c r="K18" s="6">
        <f t="shared" si="1"/>
        <v>105</v>
      </c>
    </row>
    <row r="19" spans="1:11" x14ac:dyDescent="0.25">
      <c r="A19" s="6"/>
      <c r="B19" s="6"/>
      <c r="C19" s="6"/>
      <c r="D19" s="6"/>
      <c r="E19" s="6">
        <f t="shared" si="0"/>
        <v>412</v>
      </c>
      <c r="G19" s="6"/>
      <c r="H19" s="6"/>
      <c r="I19" s="6"/>
      <c r="J19" s="6"/>
      <c r="K19" s="6">
        <f t="shared" si="1"/>
        <v>105</v>
      </c>
    </row>
    <row r="20" spans="1:11" x14ac:dyDescent="0.25">
      <c r="A20" s="6"/>
      <c r="B20" s="6"/>
      <c r="C20" s="6"/>
      <c r="D20" s="6"/>
      <c r="E20" s="6">
        <f t="shared" si="0"/>
        <v>412</v>
      </c>
      <c r="G20" s="6"/>
      <c r="H20" s="6"/>
      <c r="I20" s="6"/>
      <c r="J20" s="6"/>
      <c r="K20" s="6">
        <f t="shared" si="1"/>
        <v>105</v>
      </c>
    </row>
    <row r="21" spans="1:11" x14ac:dyDescent="0.25">
      <c r="A21" s="6"/>
      <c r="B21" s="6"/>
      <c r="C21" s="6"/>
      <c r="D21" s="6"/>
      <c r="E21" s="6">
        <f t="shared" si="0"/>
        <v>412</v>
      </c>
      <c r="G21" s="6"/>
      <c r="H21" s="6"/>
      <c r="I21" s="6"/>
      <c r="J21" s="6"/>
      <c r="K21" s="6">
        <f t="shared" si="1"/>
        <v>105</v>
      </c>
    </row>
  </sheetData>
  <mergeCells count="2">
    <mergeCell ref="A1:E1"/>
    <mergeCell ref="G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1308B-6177-4119-9313-2F52631B0C59}">
  <sheetPr codeName="Feuil21"/>
  <dimension ref="A1:E21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20" t="s">
        <v>76</v>
      </c>
      <c r="B1" s="120"/>
      <c r="C1" s="120"/>
      <c r="D1" s="120"/>
      <c r="E1" s="120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43686</v>
      </c>
      <c r="B3" s="6" t="s">
        <v>57</v>
      </c>
      <c r="C3" s="6"/>
      <c r="D3" s="6"/>
      <c r="E3" s="6">
        <v>42</v>
      </c>
    </row>
    <row r="4" spans="1:5" x14ac:dyDescent="0.25">
      <c r="A4" s="7">
        <v>43687</v>
      </c>
      <c r="B4" s="6" t="s">
        <v>56</v>
      </c>
      <c r="C4" s="6"/>
      <c r="D4" s="6">
        <v>1</v>
      </c>
      <c r="E4" s="6">
        <f>E3+C4-D4</f>
        <v>41</v>
      </c>
    </row>
    <row r="5" spans="1:5" x14ac:dyDescent="0.25">
      <c r="A5" s="7">
        <v>43688</v>
      </c>
      <c r="B5" s="6" t="s">
        <v>56</v>
      </c>
      <c r="C5" s="6"/>
      <c r="D5" s="6">
        <v>1</v>
      </c>
      <c r="E5" s="6">
        <f t="shared" ref="E5:E21" si="0">E4+C5-D5</f>
        <v>40</v>
      </c>
    </row>
    <row r="6" spans="1:5" x14ac:dyDescent="0.25">
      <c r="A6" s="7">
        <v>43689</v>
      </c>
      <c r="B6" s="6" t="s">
        <v>56</v>
      </c>
      <c r="C6" s="6"/>
      <c r="D6" s="6">
        <v>2</v>
      </c>
      <c r="E6" s="6">
        <f t="shared" si="0"/>
        <v>38</v>
      </c>
    </row>
    <row r="7" spans="1:5" x14ac:dyDescent="0.25">
      <c r="A7" s="7">
        <v>43691</v>
      </c>
      <c r="B7" s="6" t="s">
        <v>56</v>
      </c>
      <c r="C7" s="6"/>
      <c r="D7" s="6">
        <v>4</v>
      </c>
      <c r="E7" s="6">
        <f t="shared" si="0"/>
        <v>34</v>
      </c>
    </row>
    <row r="8" spans="1:5" x14ac:dyDescent="0.25">
      <c r="A8" s="7">
        <v>43692</v>
      </c>
      <c r="B8" s="6" t="s">
        <v>56</v>
      </c>
      <c r="C8" s="6"/>
      <c r="D8" s="6">
        <v>2</v>
      </c>
      <c r="E8" s="6">
        <f t="shared" si="0"/>
        <v>32</v>
      </c>
    </row>
    <row r="9" spans="1:5" x14ac:dyDescent="0.25">
      <c r="A9" s="7">
        <v>43693</v>
      </c>
      <c r="B9" s="6" t="s">
        <v>56</v>
      </c>
      <c r="C9" s="6"/>
      <c r="D9" s="6">
        <v>1</v>
      </c>
      <c r="E9" s="6">
        <f t="shared" si="0"/>
        <v>31</v>
      </c>
    </row>
    <row r="10" spans="1:5" x14ac:dyDescent="0.25">
      <c r="A10" s="7">
        <v>43694</v>
      </c>
      <c r="B10" s="6" t="s">
        <v>56</v>
      </c>
      <c r="C10" s="6"/>
      <c r="D10" s="6">
        <v>4</v>
      </c>
      <c r="E10" s="6">
        <f t="shared" si="0"/>
        <v>27</v>
      </c>
    </row>
    <row r="11" spans="1:5" x14ac:dyDescent="0.25">
      <c r="A11" s="7">
        <v>43695</v>
      </c>
      <c r="B11" s="6" t="s">
        <v>56</v>
      </c>
      <c r="C11" s="6"/>
      <c r="D11" s="6">
        <v>2</v>
      </c>
      <c r="E11" s="6">
        <f t="shared" si="0"/>
        <v>25</v>
      </c>
    </row>
    <row r="12" spans="1:5" s="15" customFormat="1" x14ac:dyDescent="0.25">
      <c r="A12" s="13">
        <v>43696</v>
      </c>
      <c r="B12" s="14" t="s">
        <v>79</v>
      </c>
      <c r="C12" s="14">
        <v>48</v>
      </c>
      <c r="D12" s="14"/>
      <c r="E12" s="14">
        <f t="shared" si="0"/>
        <v>73</v>
      </c>
    </row>
    <row r="13" spans="1:5" x14ac:dyDescent="0.25">
      <c r="A13" s="7">
        <v>43699</v>
      </c>
      <c r="B13" s="6" t="s">
        <v>56</v>
      </c>
      <c r="C13" s="6"/>
      <c r="D13" s="6">
        <v>1</v>
      </c>
      <c r="E13" s="6">
        <f t="shared" si="0"/>
        <v>72</v>
      </c>
    </row>
    <row r="14" spans="1:5" x14ac:dyDescent="0.25">
      <c r="A14" s="7">
        <v>43701</v>
      </c>
      <c r="B14" s="6" t="s">
        <v>56</v>
      </c>
      <c r="C14" s="6"/>
      <c r="D14" s="6">
        <v>2</v>
      </c>
      <c r="E14" s="6">
        <f t="shared" si="0"/>
        <v>70</v>
      </c>
    </row>
    <row r="15" spans="1:5" x14ac:dyDescent="0.25">
      <c r="A15" s="7">
        <v>43702</v>
      </c>
      <c r="B15" s="6" t="s">
        <v>56</v>
      </c>
      <c r="C15" s="6"/>
      <c r="D15" s="6">
        <v>4</v>
      </c>
      <c r="E15" s="6">
        <f t="shared" si="0"/>
        <v>66</v>
      </c>
    </row>
    <row r="16" spans="1:5" s="15" customFormat="1" x14ac:dyDescent="0.25">
      <c r="A16" s="13">
        <v>43703</v>
      </c>
      <c r="B16" s="14" t="s">
        <v>79</v>
      </c>
      <c r="C16" s="14">
        <v>48</v>
      </c>
      <c r="D16" s="14"/>
      <c r="E16" s="14">
        <f t="shared" si="0"/>
        <v>114</v>
      </c>
    </row>
    <row r="17" spans="1:5" x14ac:dyDescent="0.25">
      <c r="A17" s="6"/>
      <c r="B17" s="6"/>
      <c r="C17" s="6"/>
      <c r="D17" s="6"/>
      <c r="E17" s="6">
        <f t="shared" si="0"/>
        <v>114</v>
      </c>
    </row>
    <row r="18" spans="1:5" x14ac:dyDescent="0.25">
      <c r="A18" s="6"/>
      <c r="B18" s="6"/>
      <c r="C18" s="6"/>
      <c r="D18" s="6"/>
      <c r="E18" s="6">
        <f t="shared" si="0"/>
        <v>114</v>
      </c>
    </row>
    <row r="19" spans="1:5" x14ac:dyDescent="0.25">
      <c r="A19" s="6"/>
      <c r="B19" s="6"/>
      <c r="C19" s="6"/>
      <c r="D19" s="6"/>
      <c r="E19" s="6">
        <f t="shared" si="0"/>
        <v>114</v>
      </c>
    </row>
    <row r="20" spans="1:5" x14ac:dyDescent="0.25">
      <c r="A20" s="6"/>
      <c r="B20" s="6"/>
      <c r="C20" s="6"/>
      <c r="D20" s="6"/>
      <c r="E20" s="6">
        <f t="shared" si="0"/>
        <v>114</v>
      </c>
    </row>
    <row r="21" spans="1:5" x14ac:dyDescent="0.25">
      <c r="A21" s="6"/>
      <c r="B21" s="6"/>
      <c r="C21" s="6"/>
      <c r="D21" s="6"/>
      <c r="E21" s="6">
        <f t="shared" si="0"/>
        <v>114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E57C-1E0A-4EC6-A044-67A99C1D0A4D}">
  <sheetPr codeName="Feuil22"/>
  <dimension ref="A1:E22"/>
  <sheetViews>
    <sheetView workbookViewId="0">
      <selection activeCell="E39" sqref="E39"/>
    </sheetView>
  </sheetViews>
  <sheetFormatPr baseColWidth="10" defaultRowHeight="15" x14ac:dyDescent="0.25"/>
  <cols>
    <col min="2" max="2" width="18.28515625" bestFit="1" customWidth="1"/>
  </cols>
  <sheetData>
    <row r="1" spans="1:5" ht="15.75" x14ac:dyDescent="0.25">
      <c r="A1" s="120" t="s">
        <v>84</v>
      </c>
      <c r="B1" s="120"/>
      <c r="C1" s="120"/>
      <c r="D1" s="120"/>
      <c r="E1" s="120"/>
    </row>
    <row r="2" spans="1:5" x14ac:dyDescent="0.25">
      <c r="A2" s="4" t="s">
        <v>53</v>
      </c>
      <c r="B2" s="4" t="s">
        <v>54</v>
      </c>
      <c r="C2" s="4" t="s">
        <v>50</v>
      </c>
      <c r="D2" s="4" t="s">
        <v>51</v>
      </c>
      <c r="E2" s="4" t="s">
        <v>52</v>
      </c>
    </row>
    <row r="3" spans="1:5" x14ac:dyDescent="0.25">
      <c r="A3" s="7">
        <v>43700</v>
      </c>
      <c r="B3" s="6" t="s">
        <v>85</v>
      </c>
      <c r="C3" s="6"/>
      <c r="D3" s="6"/>
      <c r="E3" s="6">
        <v>7.5</v>
      </c>
    </row>
    <row r="4" spans="1:5" x14ac:dyDescent="0.25">
      <c r="A4" s="7">
        <v>43700</v>
      </c>
      <c r="B4" s="6" t="s">
        <v>56</v>
      </c>
      <c r="C4" s="6"/>
      <c r="D4" s="6">
        <v>3.5</v>
      </c>
      <c r="E4" s="6">
        <f>E3+C4-D4</f>
        <v>4</v>
      </c>
    </row>
    <row r="5" spans="1:5" x14ac:dyDescent="0.25">
      <c r="A5" s="7">
        <v>43701</v>
      </c>
      <c r="B5" s="6" t="s">
        <v>56</v>
      </c>
      <c r="C5" s="6"/>
      <c r="D5" s="6">
        <v>2</v>
      </c>
      <c r="E5" s="6">
        <f t="shared" ref="E5:E22" si="0">E4+C5-D5</f>
        <v>2</v>
      </c>
    </row>
    <row r="6" spans="1:5" x14ac:dyDescent="0.25">
      <c r="A6" s="7">
        <v>43702</v>
      </c>
      <c r="B6" s="6" t="s">
        <v>56</v>
      </c>
      <c r="C6" s="6"/>
      <c r="D6" s="6">
        <v>2.75</v>
      </c>
      <c r="E6" s="6">
        <f t="shared" si="0"/>
        <v>-0.75</v>
      </c>
    </row>
    <row r="7" spans="1:5" s="15" customFormat="1" x14ac:dyDescent="0.25">
      <c r="A7" s="13">
        <v>43703</v>
      </c>
      <c r="B7" s="14" t="s">
        <v>79</v>
      </c>
      <c r="C7" s="14">
        <v>16</v>
      </c>
      <c r="D7" s="14"/>
      <c r="E7" s="14">
        <f t="shared" si="0"/>
        <v>15.25</v>
      </c>
    </row>
    <row r="8" spans="1:5" x14ac:dyDescent="0.25">
      <c r="A8" s="7"/>
      <c r="B8" s="6"/>
      <c r="C8" s="6"/>
      <c r="D8" s="6"/>
      <c r="E8" s="6">
        <f t="shared" si="0"/>
        <v>15.25</v>
      </c>
    </row>
    <row r="9" spans="1:5" x14ac:dyDescent="0.25">
      <c r="A9" s="7"/>
      <c r="B9" s="6"/>
      <c r="C9" s="6"/>
      <c r="D9" s="6"/>
      <c r="E9" s="6">
        <f t="shared" si="0"/>
        <v>15.25</v>
      </c>
    </row>
    <row r="10" spans="1:5" x14ac:dyDescent="0.25">
      <c r="A10" s="7"/>
      <c r="B10" s="6"/>
      <c r="C10" s="6"/>
      <c r="D10" s="6"/>
      <c r="E10" s="6">
        <f t="shared" si="0"/>
        <v>15.25</v>
      </c>
    </row>
    <row r="11" spans="1:5" x14ac:dyDescent="0.25">
      <c r="A11" s="7"/>
      <c r="B11" s="6"/>
      <c r="C11" s="6"/>
      <c r="D11" s="6"/>
      <c r="E11" s="6">
        <f t="shared" si="0"/>
        <v>15.25</v>
      </c>
    </row>
    <row r="12" spans="1:5" x14ac:dyDescent="0.25">
      <c r="A12" s="13"/>
      <c r="B12" s="14"/>
      <c r="C12" s="14"/>
      <c r="D12" s="14"/>
      <c r="E12" s="6">
        <f t="shared" si="0"/>
        <v>15.25</v>
      </c>
    </row>
    <row r="13" spans="1:5" x14ac:dyDescent="0.25">
      <c r="A13" s="7"/>
      <c r="B13" s="6"/>
      <c r="C13" s="6"/>
      <c r="D13" s="6"/>
      <c r="E13" s="6">
        <f t="shared" si="0"/>
        <v>15.25</v>
      </c>
    </row>
    <row r="14" spans="1:5" x14ac:dyDescent="0.25">
      <c r="A14" s="6"/>
      <c r="B14" s="6"/>
      <c r="C14" s="6"/>
      <c r="D14" s="6"/>
      <c r="E14" s="6">
        <f t="shared" si="0"/>
        <v>15.25</v>
      </c>
    </row>
    <row r="15" spans="1:5" x14ac:dyDescent="0.25">
      <c r="A15" s="6"/>
      <c r="B15" s="6"/>
      <c r="C15" s="6"/>
      <c r="D15" s="6"/>
      <c r="E15" s="6">
        <f t="shared" si="0"/>
        <v>15.25</v>
      </c>
    </row>
    <row r="16" spans="1:5" x14ac:dyDescent="0.25">
      <c r="A16" s="6"/>
      <c r="B16" s="6"/>
      <c r="C16" s="6"/>
      <c r="D16" s="6"/>
      <c r="E16" s="6">
        <f t="shared" si="0"/>
        <v>15.25</v>
      </c>
    </row>
    <row r="17" spans="1:5" x14ac:dyDescent="0.25">
      <c r="A17" s="6"/>
      <c r="B17" s="6"/>
      <c r="C17" s="6"/>
      <c r="D17" s="6"/>
      <c r="E17" s="6">
        <f t="shared" si="0"/>
        <v>15.25</v>
      </c>
    </row>
    <row r="18" spans="1:5" x14ac:dyDescent="0.25">
      <c r="A18" s="6"/>
      <c r="B18" s="6"/>
      <c r="C18" s="6"/>
      <c r="D18" s="6"/>
      <c r="E18" s="6">
        <f t="shared" si="0"/>
        <v>15.25</v>
      </c>
    </row>
    <row r="19" spans="1:5" x14ac:dyDescent="0.25">
      <c r="A19" s="6"/>
      <c r="B19" s="6"/>
      <c r="C19" s="6"/>
      <c r="D19" s="6"/>
      <c r="E19" s="6">
        <f t="shared" si="0"/>
        <v>15.25</v>
      </c>
    </row>
    <row r="20" spans="1:5" x14ac:dyDescent="0.25">
      <c r="A20" s="6"/>
      <c r="B20" s="6"/>
      <c r="C20" s="6"/>
      <c r="D20" s="6"/>
      <c r="E20" s="6">
        <f t="shared" si="0"/>
        <v>15.25</v>
      </c>
    </row>
    <row r="21" spans="1:5" x14ac:dyDescent="0.25">
      <c r="A21" s="6"/>
      <c r="B21" s="6"/>
      <c r="C21" s="6"/>
      <c r="D21" s="6"/>
      <c r="E21" s="6">
        <f t="shared" si="0"/>
        <v>15.25</v>
      </c>
    </row>
    <row r="22" spans="1:5" x14ac:dyDescent="0.25">
      <c r="E22" s="6">
        <f t="shared" si="0"/>
        <v>15.25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10</vt:i4>
      </vt:variant>
    </vt:vector>
  </HeadingPairs>
  <TitlesOfParts>
    <vt:vector size="40" baseType="lpstr">
      <vt:lpstr>Récap boissons</vt:lpstr>
      <vt:lpstr>Stock boissons</vt:lpstr>
      <vt:lpstr>TCD (boissons)</vt:lpstr>
      <vt:lpstr>Graphique (boissons)</vt:lpstr>
      <vt:lpstr>Récap snack</vt:lpstr>
      <vt:lpstr>Stock snack</vt:lpstr>
      <vt:lpstr>TCD (snack)</vt:lpstr>
      <vt:lpstr>Graphique (snack)</vt:lpstr>
      <vt:lpstr>Feuil1</vt:lpstr>
      <vt:lpstr>PERRIER</vt:lpstr>
      <vt:lpstr>COCA</vt:lpstr>
      <vt:lpstr>COCA 0</vt:lpstr>
      <vt:lpstr>ORANG.</vt:lpstr>
      <vt:lpstr>FUZETEA</vt:lpstr>
      <vt:lpstr>VITTEL 50CL</vt:lpstr>
      <vt:lpstr>VITTEL 1L</vt:lpstr>
      <vt:lpstr>SAN P. 50CL</vt:lpstr>
      <vt:lpstr>SAN P. 1L</vt:lpstr>
      <vt:lpstr>ANANAS</vt:lpstr>
      <vt:lpstr>ACE</vt:lpstr>
      <vt:lpstr>ORANGE</vt:lpstr>
      <vt:lpstr>POMME</vt:lpstr>
      <vt:lpstr>TOMATE</vt:lpstr>
      <vt:lpstr>MACQUELINE</vt:lpstr>
      <vt:lpstr>ARCINS</vt:lpstr>
      <vt:lpstr>AUBRADE</vt:lpstr>
      <vt:lpstr>FERRANDE</vt:lpstr>
      <vt:lpstr>CAFE</vt:lpstr>
      <vt:lpstr>HEINEKEIN</vt:lpstr>
      <vt:lpstr>PRESSION</vt:lpstr>
      <vt:lpstr>'Graphique (snack)'!L_Boissons</vt:lpstr>
      <vt:lpstr>'Récap snack'!L_Boissons</vt:lpstr>
      <vt:lpstr>'TCD (snack)'!L_Boissons</vt:lpstr>
      <vt:lpstr>L_Boissons</vt:lpstr>
      <vt:lpstr>L_CodeBoissons</vt:lpstr>
      <vt:lpstr>L_CodeSnack</vt:lpstr>
      <vt:lpstr>'Graphique (snack)'!L_Snack</vt:lpstr>
      <vt:lpstr>'Récap snack'!L_Snack</vt:lpstr>
      <vt:lpstr>'TCD (snack)'!L_Snack</vt:lpstr>
      <vt:lpstr>L_Snack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Back Office</dc:creator>
  <cp:lastModifiedBy>Zébulon</cp:lastModifiedBy>
  <cp:lastPrinted>2019-08-10T00:17:42Z</cp:lastPrinted>
  <dcterms:created xsi:type="dcterms:W3CDTF">2019-08-09T01:15:11Z</dcterms:created>
  <dcterms:modified xsi:type="dcterms:W3CDTF">2020-03-02T18:08:45Z</dcterms:modified>
</cp:coreProperties>
</file>